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5BB91C89-A5F7-429A-8D21-8A55085802C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BUF!$A$1:$L$61</definedName>
    <definedName name="_xlnm.Print_Area" localSheetId="227">CPT!$A$1:$L$61</definedName>
    <definedName name="_xlnm.Print_Area" localSheetId="233">'DC1'!$A$1:$L$61</definedName>
    <definedName name="_xlnm.Print_Area" localSheetId="9">'DC10'!$A$1:$L$61</definedName>
    <definedName name="_xlnm.Print_Area" localSheetId="16">'DC12'!$A$1:$L$61</definedName>
    <definedName name="_xlnm.Print_Area" localSheetId="23">'DC13'!$A$1:$L$61</definedName>
    <definedName name="_xlnm.Print_Area" localSheetId="27">'DC14'!$A$1:$L$61</definedName>
    <definedName name="_xlnm.Print_Area" localSheetId="33">'DC15'!$A$1:$L$61</definedName>
    <definedName name="_xlnm.Print_Area" localSheetId="43">'DC16'!$A$1:$L$61</definedName>
    <definedName name="_xlnm.Print_Area" localSheetId="49">'DC18'!$A$1:$L$61</definedName>
    <definedName name="_xlnm.Print_Area" localSheetId="56">'DC19'!$A$1:$L$61</definedName>
    <definedName name="_xlnm.Print_Area" localSheetId="239">'DC2'!$A$1:$L$61</definedName>
    <definedName name="_xlnm.Print_Area" localSheetId="61">'DC20'!$A$1:$L$61</definedName>
    <definedName name="_xlnm.Print_Area" localSheetId="78">'DC21'!$A$1:$L$61</definedName>
    <definedName name="_xlnm.Print_Area" localSheetId="86">'DC22'!$A$1:$L$61</definedName>
    <definedName name="_xlnm.Print_Area" localSheetId="90">'DC23'!$A$1:$L$61</definedName>
    <definedName name="_xlnm.Print_Area" localSheetId="95">'DC24'!$A$1:$L$61</definedName>
    <definedName name="_xlnm.Print_Area" localSheetId="99">'DC25'!$A$1:$L$61</definedName>
    <definedName name="_xlnm.Print_Area" localSheetId="105">'DC26'!$A$1:$L$61</definedName>
    <definedName name="_xlnm.Print_Area" localSheetId="110">'DC27'!$A$1:$L$61</definedName>
    <definedName name="_xlnm.Print_Area" localSheetId="116">'DC28'!$A$1:$L$61</definedName>
    <definedName name="_xlnm.Print_Area" localSheetId="121">'DC29'!$A$1:$L$61</definedName>
    <definedName name="_xlnm.Print_Area" localSheetId="244">'DC3'!$A$1:$L$61</definedName>
    <definedName name="_xlnm.Print_Area" localSheetId="161">'DC30'!$A$1:$L$61</definedName>
    <definedName name="_xlnm.Print_Area" localSheetId="168">'DC31'!$A$1:$L$61</definedName>
    <definedName name="_xlnm.Print_Area" localSheetId="173">'DC32'!$A$1:$L$61</definedName>
    <definedName name="_xlnm.Print_Area" localSheetId="132">'DC33'!$A$1:$L$61</definedName>
    <definedName name="_xlnm.Print_Area" localSheetId="137">'DC34'!$A$1:$L$61</definedName>
    <definedName name="_xlnm.Print_Area" localSheetId="142">'DC35'!$A$1:$L$61</definedName>
    <definedName name="_xlnm.Print_Area" localSheetId="148">'DC36'!$A$1:$L$61</definedName>
    <definedName name="_xlnm.Print_Area" localSheetId="210">'DC37'!$A$1:$L$61</definedName>
    <definedName name="_xlnm.Print_Area" localSheetId="216">'DC38'!$A$1:$L$61</definedName>
    <definedName name="_xlnm.Print_Area" localSheetId="222">'DC39'!$A$1:$L$61</definedName>
    <definedName name="_xlnm.Print_Area" localSheetId="252">'DC4'!$A$1:$L$61</definedName>
    <definedName name="_xlnm.Print_Area" localSheetId="226">'DC40'!$A$1:$L$61</definedName>
    <definedName name="_xlnm.Print_Area" localSheetId="68">'DC42'!$A$1:$L$61</definedName>
    <definedName name="_xlnm.Print_Area" localSheetId="126">'DC43'!$A$1:$L$61</definedName>
    <definedName name="_xlnm.Print_Area" localSheetId="38">'DC44'!$A$1:$L$61</definedName>
    <definedName name="_xlnm.Print_Area" localSheetId="177">'DC45'!$A$1:$L$61</definedName>
    <definedName name="_xlnm.Print_Area" localSheetId="153">'DC47'!$A$1:$L$61</definedName>
    <definedName name="_xlnm.Print_Area" localSheetId="72">'DC48'!$A$1:$L$61</definedName>
    <definedName name="_xlnm.Print_Area" localSheetId="256">'DC5'!$A$1:$L$61</definedName>
    <definedName name="_xlnm.Print_Area" localSheetId="184">'DC6'!$A$1:$L$61</definedName>
    <definedName name="_xlnm.Print_Area" localSheetId="193">'DC7'!$A$1:$L$61</definedName>
    <definedName name="_xlnm.Print_Area" localSheetId="199">'DC8'!$A$1:$L$61</definedName>
    <definedName name="_xlnm.Print_Area" localSheetId="204">'DC9'!$A$1:$L$61</definedName>
    <definedName name="_xlnm.Print_Area" localSheetId="2">'EC101'!$A$1:$L$61</definedName>
    <definedName name="_xlnm.Print_Area" localSheetId="3">'EC102'!$A$1:$L$61</definedName>
    <definedName name="_xlnm.Print_Area" localSheetId="4">'EC104'!$A$1:$L$61</definedName>
    <definedName name="_xlnm.Print_Area" localSheetId="5">'EC105'!$A$1:$L$61</definedName>
    <definedName name="_xlnm.Print_Area" localSheetId="6">'EC106'!$A$1:$L$61</definedName>
    <definedName name="_xlnm.Print_Area" localSheetId="7">'EC108'!$A$1:$L$61</definedName>
    <definedName name="_xlnm.Print_Area" localSheetId="8">'EC109'!$A$1:$L$61</definedName>
    <definedName name="_xlnm.Print_Area" localSheetId="10">'EC121'!$A$1:$L$61</definedName>
    <definedName name="_xlnm.Print_Area" localSheetId="11">'EC122'!$A$1:$L$61</definedName>
    <definedName name="_xlnm.Print_Area" localSheetId="12">'EC123'!$A$1:$L$61</definedName>
    <definedName name="_xlnm.Print_Area" localSheetId="13">'EC124'!$A$1:$L$61</definedName>
    <definedName name="_xlnm.Print_Area" localSheetId="14">'EC126'!$A$1:$L$61</definedName>
    <definedName name="_xlnm.Print_Area" localSheetId="15">'EC129'!$A$1:$L$61</definedName>
    <definedName name="_xlnm.Print_Area" localSheetId="17">'EC131'!$A$1:$L$61</definedName>
    <definedName name="_xlnm.Print_Area" localSheetId="18">'EC135'!$A$1:$L$61</definedName>
    <definedName name="_xlnm.Print_Area" localSheetId="19">'EC136'!$A$1:$L$61</definedName>
    <definedName name="_xlnm.Print_Area" localSheetId="20">'EC137'!$A$1:$L$61</definedName>
    <definedName name="_xlnm.Print_Area" localSheetId="21">'EC138'!$A$1:$L$61</definedName>
    <definedName name="_xlnm.Print_Area" localSheetId="22">'EC139'!$A$1:$L$61</definedName>
    <definedName name="_xlnm.Print_Area" localSheetId="24">'EC141'!$A$1:$L$61</definedName>
    <definedName name="_xlnm.Print_Area" localSheetId="25">'EC142'!$A$1:$L$61</definedName>
    <definedName name="_xlnm.Print_Area" localSheetId="26">'EC145'!$A$1:$L$61</definedName>
    <definedName name="_xlnm.Print_Area" localSheetId="28">'EC153'!$A$1:$L$61</definedName>
    <definedName name="_xlnm.Print_Area" localSheetId="29">'EC154'!$A$1:$L$61</definedName>
    <definedName name="_xlnm.Print_Area" localSheetId="30">'EC155'!$A$1:$L$61</definedName>
    <definedName name="_xlnm.Print_Area" localSheetId="31">'EC156'!$A$1:$L$61</definedName>
    <definedName name="_xlnm.Print_Area" localSheetId="32">'EC157'!$A$1:$L$61</definedName>
    <definedName name="_xlnm.Print_Area" localSheetId="34">'EC441'!$A$1:$L$61</definedName>
    <definedName name="_xlnm.Print_Area" localSheetId="35">'EC442'!$A$1:$L$61</definedName>
    <definedName name="_xlnm.Print_Area" localSheetId="36">'EC443'!$A$1:$L$61</definedName>
    <definedName name="_xlnm.Print_Area" localSheetId="37">'EC444'!$A$1:$L$61</definedName>
    <definedName name="_xlnm.Print_Area" localSheetId="62">EKU!$A$1:$L$61</definedName>
    <definedName name="_xlnm.Print_Area" localSheetId="73">ETH!$A$1:$L$61</definedName>
    <definedName name="_xlnm.Print_Area" localSheetId="40">'FS161'!$A$1:$L$61</definedName>
    <definedName name="_xlnm.Print_Area" localSheetId="41">'FS162'!$A$1:$L$61</definedName>
    <definedName name="_xlnm.Print_Area" localSheetId="42">'FS163'!$A$1:$L$61</definedName>
    <definedName name="_xlnm.Print_Area" localSheetId="44">'FS181'!$A$1:$L$61</definedName>
    <definedName name="_xlnm.Print_Area" localSheetId="45">'FS182'!$A$1:$L$61</definedName>
    <definedName name="_xlnm.Print_Area" localSheetId="46">'FS183'!$A$1:$L$61</definedName>
    <definedName name="_xlnm.Print_Area" localSheetId="47">'FS184'!$A$1:$L$61</definedName>
    <definedName name="_xlnm.Print_Area" localSheetId="48">'FS185'!$A$1:$L$61</definedName>
    <definedName name="_xlnm.Print_Area" localSheetId="50">'FS191'!$A$1:$L$61</definedName>
    <definedName name="_xlnm.Print_Area" localSheetId="51">'FS192'!$A$1:$L$61</definedName>
    <definedName name="_xlnm.Print_Area" localSheetId="52">'FS193'!$A$1:$L$61</definedName>
    <definedName name="_xlnm.Print_Area" localSheetId="53">'FS194'!$A$1:$L$61</definedName>
    <definedName name="_xlnm.Print_Area" localSheetId="54">'FS195'!$A$1:$L$61</definedName>
    <definedName name="_xlnm.Print_Area" localSheetId="55">'FS196'!$A$1:$L$61</definedName>
    <definedName name="_xlnm.Print_Area" localSheetId="57">'FS201'!$A$1:$L$61</definedName>
    <definedName name="_xlnm.Print_Area" localSheetId="58">'FS203'!$A$1:$L$61</definedName>
    <definedName name="_xlnm.Print_Area" localSheetId="59">'FS204'!$A$1:$L$61</definedName>
    <definedName name="_xlnm.Print_Area" localSheetId="60">'FS205'!$A$1:$L$61</definedName>
    <definedName name="_xlnm.Print_Area" localSheetId="65">'GT421'!$A$1:$L$61</definedName>
    <definedName name="_xlnm.Print_Area" localSheetId="66">'GT422'!$A$1:$L$61</definedName>
    <definedName name="_xlnm.Print_Area" localSheetId="67">'GT423'!$A$1:$L$61</definedName>
    <definedName name="_xlnm.Print_Area" localSheetId="69">'GT481'!$A$1:$L$61</definedName>
    <definedName name="_xlnm.Print_Area" localSheetId="70">'GT484'!$A$1:$L$61</definedName>
    <definedName name="_xlnm.Print_Area" localSheetId="71">'GT485'!$A$1:$L$61</definedName>
    <definedName name="_xlnm.Print_Area" localSheetId="63">JHB!$A$1:$L$61</definedName>
    <definedName name="_xlnm.Print_Area" localSheetId="74">'KZN212'!$A$1:$L$61</definedName>
    <definedName name="_xlnm.Print_Area" localSheetId="75">'KZN213'!$A$1:$L$61</definedName>
    <definedName name="_xlnm.Print_Area" localSheetId="76">'KZN214'!$A$1:$L$61</definedName>
    <definedName name="_xlnm.Print_Area" localSheetId="77">'KZN216'!$A$1:$L$61</definedName>
    <definedName name="_xlnm.Print_Area" localSheetId="79">'KZN221'!$A$1:$L$61</definedName>
    <definedName name="_xlnm.Print_Area" localSheetId="80">'KZN222'!$A$1:$L$61</definedName>
    <definedName name="_xlnm.Print_Area" localSheetId="81">'KZN223'!$A$1:$L$61</definedName>
    <definedName name="_xlnm.Print_Area" localSheetId="82">'KZN224'!$A$1:$L$61</definedName>
    <definedName name="_xlnm.Print_Area" localSheetId="83">'KZN225'!$A$1:$L$61</definedName>
    <definedName name="_xlnm.Print_Area" localSheetId="84">'KZN226'!$A$1:$L$61</definedName>
    <definedName name="_xlnm.Print_Area" localSheetId="85">'KZN227'!$A$1:$L$61</definedName>
    <definedName name="_xlnm.Print_Area" localSheetId="87">'KZN235'!$A$1:$L$61</definedName>
    <definedName name="_xlnm.Print_Area" localSheetId="88">'KZN237'!$A$1:$L$61</definedName>
    <definedName name="_xlnm.Print_Area" localSheetId="89">'KZN238'!$A$1:$L$61</definedName>
    <definedName name="_xlnm.Print_Area" localSheetId="91">'KZN241'!$A$1:$L$61</definedName>
    <definedName name="_xlnm.Print_Area" localSheetId="92">'KZN242'!$A$1:$L$61</definedName>
    <definedName name="_xlnm.Print_Area" localSheetId="93">'KZN244'!$A$1:$L$61</definedName>
    <definedName name="_xlnm.Print_Area" localSheetId="94">'KZN245'!$A$1:$L$61</definedName>
    <definedName name="_xlnm.Print_Area" localSheetId="96">'KZN252'!$A$1:$L$61</definedName>
    <definedName name="_xlnm.Print_Area" localSheetId="97">'KZN253'!$A$1:$L$61</definedName>
    <definedName name="_xlnm.Print_Area" localSheetId="98">'KZN254'!$A$1:$L$61</definedName>
    <definedName name="_xlnm.Print_Area" localSheetId="100">'KZN261'!$A$1:$L$61</definedName>
    <definedName name="_xlnm.Print_Area" localSheetId="101">'KZN262'!$A$1:$L$61</definedName>
    <definedName name="_xlnm.Print_Area" localSheetId="102">'KZN263'!$A$1:$L$61</definedName>
    <definedName name="_xlnm.Print_Area" localSheetId="103">'KZN265'!$A$1:$L$61</definedName>
    <definedName name="_xlnm.Print_Area" localSheetId="104">'KZN266'!$A$1:$L$61</definedName>
    <definedName name="_xlnm.Print_Area" localSheetId="106">'KZN271'!$A$1:$L$61</definedName>
    <definedName name="_xlnm.Print_Area" localSheetId="107">'KZN272'!$A$1:$L$61</definedName>
    <definedName name="_xlnm.Print_Area" localSheetId="108">'KZN275'!$A$1:$L$61</definedName>
    <definedName name="_xlnm.Print_Area" localSheetId="109">'KZN276'!$A$1:$L$61</definedName>
    <definedName name="_xlnm.Print_Area" localSheetId="111">'KZN281'!$A$1:$L$61</definedName>
    <definedName name="_xlnm.Print_Area" localSheetId="112">'KZN282'!$A$1:$L$61</definedName>
    <definedName name="_xlnm.Print_Area" localSheetId="113">'KZN284'!$A$1:$L$61</definedName>
    <definedName name="_xlnm.Print_Area" localSheetId="114">'KZN285'!$A$1:$L$61</definedName>
    <definedName name="_xlnm.Print_Area" localSheetId="115">'KZN286'!$A$1:$L$61</definedName>
    <definedName name="_xlnm.Print_Area" localSheetId="117">'KZN291'!$A$1:$L$61</definedName>
    <definedName name="_xlnm.Print_Area" localSheetId="118">'KZN292'!$A$1:$L$61</definedName>
    <definedName name="_xlnm.Print_Area" localSheetId="119">'KZN293'!$A$1:$L$61</definedName>
    <definedName name="_xlnm.Print_Area" localSheetId="120">'KZN294'!$A$1:$L$61</definedName>
    <definedName name="_xlnm.Print_Area" localSheetId="122">'KZN433'!$A$1:$L$61</definedName>
    <definedName name="_xlnm.Print_Area" localSheetId="123">'KZN434'!$A$1:$L$61</definedName>
    <definedName name="_xlnm.Print_Area" localSheetId="124">'KZN435'!$A$1:$L$61</definedName>
    <definedName name="_xlnm.Print_Area" localSheetId="125">'KZN436'!$A$1:$L$61</definedName>
    <definedName name="_xlnm.Print_Area" localSheetId="127">'LIM331'!$A$1:$L$61</definedName>
    <definedName name="_xlnm.Print_Area" localSheetId="128">'LIM332'!$A$1:$L$61</definedName>
    <definedName name="_xlnm.Print_Area" localSheetId="129">'LIM333'!$A$1:$L$61</definedName>
    <definedName name="_xlnm.Print_Area" localSheetId="130">'LIM334'!$A$1:$L$61</definedName>
    <definedName name="_xlnm.Print_Area" localSheetId="131">'LIM335'!$A$1:$L$61</definedName>
    <definedName name="_xlnm.Print_Area" localSheetId="133">'LIM341'!$A$1:$L$61</definedName>
    <definedName name="_xlnm.Print_Area" localSheetId="134">'LIM343'!$A$1:$L$61</definedName>
    <definedName name="_xlnm.Print_Area" localSheetId="135">'LIM344'!$A$1:$L$61</definedName>
    <definedName name="_xlnm.Print_Area" localSheetId="136">'LIM345'!$A$1:$L$61</definedName>
    <definedName name="_xlnm.Print_Area" localSheetId="138">'LIM351'!$A$1:$L$61</definedName>
    <definedName name="_xlnm.Print_Area" localSheetId="139">'LIM353'!$A$1:$L$61</definedName>
    <definedName name="_xlnm.Print_Area" localSheetId="140">'LIM354'!$A$1:$L$61</definedName>
    <definedName name="_xlnm.Print_Area" localSheetId="141">'LIM355'!$A$1:$L$61</definedName>
    <definedName name="_xlnm.Print_Area" localSheetId="143">'LIM361'!$A$1:$L$61</definedName>
    <definedName name="_xlnm.Print_Area" localSheetId="144">'LIM362'!$A$1:$L$61</definedName>
    <definedName name="_xlnm.Print_Area" localSheetId="145">'LIM366'!$A$1:$L$61</definedName>
    <definedName name="_xlnm.Print_Area" localSheetId="146">'LIM367'!$A$1:$L$61</definedName>
    <definedName name="_xlnm.Print_Area" localSheetId="147">'LIM368'!$A$1:$L$61</definedName>
    <definedName name="_xlnm.Print_Area" localSheetId="149">'LIM471'!$A$1:$L$61</definedName>
    <definedName name="_xlnm.Print_Area" localSheetId="150">'LIM472'!$A$1:$L$61</definedName>
    <definedName name="_xlnm.Print_Area" localSheetId="151">'LIM473'!$A$1:$L$61</definedName>
    <definedName name="_xlnm.Print_Area" localSheetId="152">'LIM476'!$A$1:$L$61</definedName>
    <definedName name="_xlnm.Print_Area" localSheetId="39">MAN!$A$1:$L$61</definedName>
    <definedName name="_xlnm.Print_Area" localSheetId="154">'MP301'!$A$1:$L$61</definedName>
    <definedName name="_xlnm.Print_Area" localSheetId="155">'MP302'!$A$1:$L$61</definedName>
    <definedName name="_xlnm.Print_Area" localSheetId="156">'MP303'!$A$1:$L$61</definedName>
    <definedName name="_xlnm.Print_Area" localSheetId="157">'MP304'!$A$1:$L$61</definedName>
    <definedName name="_xlnm.Print_Area" localSheetId="158">'MP305'!$A$1:$L$61</definedName>
    <definedName name="_xlnm.Print_Area" localSheetId="159">'MP306'!$A$1:$L$61</definedName>
    <definedName name="_xlnm.Print_Area" localSheetId="160">'MP307'!$A$1:$L$61</definedName>
    <definedName name="_xlnm.Print_Area" localSheetId="162">'MP311'!$A$1:$L$61</definedName>
    <definedName name="_xlnm.Print_Area" localSheetId="163">'MP312'!$A$1:$L$61</definedName>
    <definedName name="_xlnm.Print_Area" localSheetId="164">'MP313'!$A$1:$L$61</definedName>
    <definedName name="_xlnm.Print_Area" localSheetId="165">'MP314'!$A$1:$L$61</definedName>
    <definedName name="_xlnm.Print_Area" localSheetId="166">'MP315'!$A$1:$L$61</definedName>
    <definedName name="_xlnm.Print_Area" localSheetId="167">'MP316'!$A$1:$L$61</definedName>
    <definedName name="_xlnm.Print_Area" localSheetId="169">'MP321'!$A$1:$L$61</definedName>
    <definedName name="_xlnm.Print_Area" localSheetId="170">'MP324'!$A$1:$L$61</definedName>
    <definedName name="_xlnm.Print_Area" localSheetId="171">'MP325'!$A$1:$L$61</definedName>
    <definedName name="_xlnm.Print_Area" localSheetId="172">'MP326'!$A$1:$L$61</definedName>
    <definedName name="_xlnm.Print_Area" localSheetId="178">'NC061'!$A$1:$L$61</definedName>
    <definedName name="_xlnm.Print_Area" localSheetId="179">'NC062'!$A$1:$L$61</definedName>
    <definedName name="_xlnm.Print_Area" localSheetId="180">'NC064'!$A$1:$L$61</definedName>
    <definedName name="_xlnm.Print_Area" localSheetId="181">'NC065'!$A$1:$L$61</definedName>
    <definedName name="_xlnm.Print_Area" localSheetId="182">'NC066'!$A$1:$L$61</definedName>
    <definedName name="_xlnm.Print_Area" localSheetId="183">'NC067'!$A$1:$L$61</definedName>
    <definedName name="_xlnm.Print_Area" localSheetId="185">'NC071'!$A$1:$L$61</definedName>
    <definedName name="_xlnm.Print_Area" localSheetId="186">'NC072'!$A$1:$L$61</definedName>
    <definedName name="_xlnm.Print_Area" localSheetId="187">'NC073'!$A$1:$L$61</definedName>
    <definedName name="_xlnm.Print_Area" localSheetId="188">'NC074'!$A$1:$L$61</definedName>
    <definedName name="_xlnm.Print_Area" localSheetId="189">'NC075'!$A$1:$L$61</definedName>
    <definedName name="_xlnm.Print_Area" localSheetId="190">'NC076'!$A$1:$L$61</definedName>
    <definedName name="_xlnm.Print_Area" localSheetId="191">'NC077'!$A$1:$L$61</definedName>
    <definedName name="_xlnm.Print_Area" localSheetId="192">'NC078'!$A$1:$L$61</definedName>
    <definedName name="_xlnm.Print_Area" localSheetId="194">'NC082'!$A$1:$L$61</definedName>
    <definedName name="_xlnm.Print_Area" localSheetId="195">'NC084'!$A$1:$L$61</definedName>
    <definedName name="_xlnm.Print_Area" localSheetId="196">'NC085'!$A$1:$L$61</definedName>
    <definedName name="_xlnm.Print_Area" localSheetId="197">'NC086'!$A$1:$L$61</definedName>
    <definedName name="_xlnm.Print_Area" localSheetId="198">'NC087'!$A$1:$L$61</definedName>
    <definedName name="_xlnm.Print_Area" localSheetId="200">'NC091'!$A$1:$L$61</definedName>
    <definedName name="_xlnm.Print_Area" localSheetId="201">'NC092'!$A$1:$L$61</definedName>
    <definedName name="_xlnm.Print_Area" localSheetId="202">'NC093'!$A$1:$L$61</definedName>
    <definedName name="_xlnm.Print_Area" localSheetId="203">'NC094'!$A$1:$L$61</definedName>
    <definedName name="_xlnm.Print_Area" localSheetId="174">'NC451'!$A$1:$L$61</definedName>
    <definedName name="_xlnm.Print_Area" localSheetId="175">'NC452'!$A$1:$L$61</definedName>
    <definedName name="_xlnm.Print_Area" localSheetId="176">'NC453'!$A$1:$L$61</definedName>
    <definedName name="_xlnm.Print_Area" localSheetId="1">NMA!$A$1:$L$61</definedName>
    <definedName name="_xlnm.Print_Area" localSheetId="205">'NW371'!$A$1:$L$61</definedName>
    <definedName name="_xlnm.Print_Area" localSheetId="206">'NW372'!$A$1:$L$61</definedName>
    <definedName name="_xlnm.Print_Area" localSheetId="207">'NW373'!$A$1:$L$61</definedName>
    <definedName name="_xlnm.Print_Area" localSheetId="208">'NW374'!$A$1:$L$61</definedName>
    <definedName name="_xlnm.Print_Area" localSheetId="209">'NW375'!$A$1:$L$61</definedName>
    <definedName name="_xlnm.Print_Area" localSheetId="211">'NW381'!$A$1:$L$61</definedName>
    <definedName name="_xlnm.Print_Area" localSheetId="212">'NW382'!$A$1:$L$61</definedName>
    <definedName name="_xlnm.Print_Area" localSheetId="213">'NW383'!$A$1:$L$61</definedName>
    <definedName name="_xlnm.Print_Area" localSheetId="214">'NW384'!$A$1:$L$61</definedName>
    <definedName name="_xlnm.Print_Area" localSheetId="215">'NW385'!$A$1:$L$61</definedName>
    <definedName name="_xlnm.Print_Area" localSheetId="217">'NW392'!$A$1:$L$61</definedName>
    <definedName name="_xlnm.Print_Area" localSheetId="218">'NW393'!$A$1:$L$61</definedName>
    <definedName name="_xlnm.Print_Area" localSheetId="219">'NW394'!$A$1:$L$61</definedName>
    <definedName name="_xlnm.Print_Area" localSheetId="220">'NW396'!$A$1:$L$61</definedName>
    <definedName name="_xlnm.Print_Area" localSheetId="221">'NW397'!$A$1:$L$61</definedName>
    <definedName name="_xlnm.Print_Area" localSheetId="223">'NW403'!$A$1:$L$61</definedName>
    <definedName name="_xlnm.Print_Area" localSheetId="224">'NW404'!$A$1:$L$61</definedName>
    <definedName name="_xlnm.Print_Area" localSheetId="225">'NW405'!$A$1:$L$61</definedName>
    <definedName name="_xlnm.Print_Area" localSheetId="257">Summary!$A$1:$L$61</definedName>
    <definedName name="_xlnm.Print_Area" localSheetId="64">TSH!$A$1:$L$61</definedName>
    <definedName name="_xlnm.Print_Area" localSheetId="228">'WC011'!$A$1:$L$61</definedName>
    <definedName name="_xlnm.Print_Area" localSheetId="229">'WC012'!$A$1:$L$61</definedName>
    <definedName name="_xlnm.Print_Area" localSheetId="230">'WC013'!$A$1:$L$61</definedName>
    <definedName name="_xlnm.Print_Area" localSheetId="231">'WC014'!$A$1:$L$61</definedName>
    <definedName name="_xlnm.Print_Area" localSheetId="232">'WC015'!$A$1:$L$61</definedName>
    <definedName name="_xlnm.Print_Area" localSheetId="234">'WC022'!$A$1:$L$61</definedName>
    <definedName name="_xlnm.Print_Area" localSheetId="235">'WC023'!$A$1:$L$61</definedName>
    <definedName name="_xlnm.Print_Area" localSheetId="236">'WC024'!$A$1:$L$61</definedName>
    <definedName name="_xlnm.Print_Area" localSheetId="237">'WC025'!$A$1:$L$61</definedName>
    <definedName name="_xlnm.Print_Area" localSheetId="238">'WC026'!$A$1:$L$61</definedName>
    <definedName name="_xlnm.Print_Area" localSheetId="240">'WC031'!$A$1:$L$61</definedName>
    <definedName name="_xlnm.Print_Area" localSheetId="241">'WC032'!$A$1:$L$61</definedName>
    <definedName name="_xlnm.Print_Area" localSheetId="242">'WC033'!$A$1:$L$61</definedName>
    <definedName name="_xlnm.Print_Area" localSheetId="243">'WC034'!$A$1:$L$61</definedName>
    <definedName name="_xlnm.Print_Area" localSheetId="245">'WC041'!$A$1:$L$61</definedName>
    <definedName name="_xlnm.Print_Area" localSheetId="246">'WC042'!$A$1:$L$61</definedName>
    <definedName name="_xlnm.Print_Area" localSheetId="247">'WC043'!$A$1:$L$61</definedName>
    <definedName name="_xlnm.Print_Area" localSheetId="248">'WC044'!$A$1:$L$61</definedName>
    <definedName name="_xlnm.Print_Area" localSheetId="249">'WC045'!$A$1:$L$61</definedName>
    <definedName name="_xlnm.Print_Area" localSheetId="250">'WC047'!$A$1:$L$61</definedName>
    <definedName name="_xlnm.Print_Area" localSheetId="251">'WC048'!$A$1:$L$61</definedName>
    <definedName name="_xlnm.Print_Area" localSheetId="253">'WC051'!$A$1:$L$61</definedName>
    <definedName name="_xlnm.Print_Area" localSheetId="254">'WC052'!$A$1:$L$61</definedName>
    <definedName name="_xlnm.Print_Area" localSheetId="255">'WC053'!$A$1:$L$61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I44" i="2"/>
  <c r="L43" i="2"/>
  <c r="K43" i="2"/>
  <c r="J43" i="2"/>
  <c r="J44" i="2" s="1"/>
  <c r="I43" i="2"/>
  <c r="H43" i="2"/>
  <c r="G43" i="2"/>
  <c r="F43" i="2"/>
  <c r="E43" i="2"/>
  <c r="D43" i="2"/>
  <c r="C43" i="2"/>
  <c r="L37" i="2"/>
  <c r="L44" i="2" s="1"/>
  <c r="K37" i="2"/>
  <c r="J37" i="2"/>
  <c r="I37" i="2"/>
  <c r="H37" i="2"/>
  <c r="H44" i="2" s="1"/>
  <c r="G37" i="2"/>
  <c r="G44" i="2" s="1"/>
  <c r="F37" i="2"/>
  <c r="E37" i="2"/>
  <c r="D37" i="2"/>
  <c r="D44" i="2" s="1"/>
  <c r="C37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J13" i="2"/>
  <c r="I13" i="2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C43" i="3"/>
  <c r="L37" i="3"/>
  <c r="L44" i="3" s="1"/>
  <c r="K37" i="3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L25" i="3"/>
  <c r="K25" i="3"/>
  <c r="J25" i="3"/>
  <c r="I25" i="3"/>
  <c r="H25" i="3"/>
  <c r="G25" i="3"/>
  <c r="F25" i="3"/>
  <c r="E25" i="3"/>
  <c r="D25" i="3"/>
  <c r="C25" i="3"/>
  <c r="L13" i="3"/>
  <c r="K13" i="3"/>
  <c r="K26" i="3" s="1"/>
  <c r="J13" i="3"/>
  <c r="J26" i="3" s="1"/>
  <c r="I13" i="3"/>
  <c r="I26" i="3" s="1"/>
  <c r="H13" i="3"/>
  <c r="G13" i="3"/>
  <c r="G26" i="3" s="1"/>
  <c r="F13" i="3"/>
  <c r="F26" i="3" s="1"/>
  <c r="E13" i="3"/>
  <c r="E26" i="3" s="1"/>
  <c r="D13" i="3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C43" i="4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L25" i="4"/>
  <c r="K25" i="4"/>
  <c r="J25" i="4"/>
  <c r="I25" i="4"/>
  <c r="H25" i="4"/>
  <c r="G25" i="4"/>
  <c r="F25" i="4"/>
  <c r="E25" i="4"/>
  <c r="D25" i="4"/>
  <c r="C25" i="4"/>
  <c r="L13" i="4"/>
  <c r="K13" i="4"/>
  <c r="J13" i="4"/>
  <c r="I13" i="4"/>
  <c r="I26" i="4" s="1"/>
  <c r="H13" i="4"/>
  <c r="G13" i="4"/>
  <c r="G26" i="4" s="1"/>
  <c r="F13" i="4"/>
  <c r="F26" i="4" s="1"/>
  <c r="E13" i="4"/>
  <c r="E26" i="4" s="1"/>
  <c r="D13" i="4"/>
  <c r="C13" i="4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C43" i="5"/>
  <c r="L37" i="5"/>
  <c r="L44" i="5" s="1"/>
  <c r="K37" i="5"/>
  <c r="J37" i="5"/>
  <c r="I37" i="5"/>
  <c r="H37" i="5"/>
  <c r="H44" i="5" s="1"/>
  <c r="G37" i="5"/>
  <c r="F37" i="5"/>
  <c r="F44" i="5" s="1"/>
  <c r="E37" i="5"/>
  <c r="E44" i="5" s="1"/>
  <c r="D37" i="5"/>
  <c r="D44" i="5" s="1"/>
  <c r="C37" i="5"/>
  <c r="L25" i="5"/>
  <c r="K25" i="5"/>
  <c r="J25" i="5"/>
  <c r="I25" i="5"/>
  <c r="H25" i="5"/>
  <c r="G25" i="5"/>
  <c r="F25" i="5"/>
  <c r="E25" i="5"/>
  <c r="D25" i="5"/>
  <c r="C25" i="5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E13" i="5"/>
  <c r="E26" i="5" s="1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I44" i="6"/>
  <c r="L43" i="6"/>
  <c r="K43" i="6"/>
  <c r="J43" i="6"/>
  <c r="I43" i="6"/>
  <c r="H43" i="6"/>
  <c r="G43" i="6"/>
  <c r="F43" i="6"/>
  <c r="E43" i="6"/>
  <c r="D43" i="6"/>
  <c r="C43" i="6"/>
  <c r="L37" i="6"/>
  <c r="K37" i="6"/>
  <c r="J37" i="6"/>
  <c r="J44" i="6" s="1"/>
  <c r="I37" i="6"/>
  <c r="H37" i="6"/>
  <c r="G37" i="6"/>
  <c r="G44" i="6" s="1"/>
  <c r="F37" i="6"/>
  <c r="F44" i="6" s="1"/>
  <c r="E37" i="6"/>
  <c r="E44" i="6" s="1"/>
  <c r="D37" i="6"/>
  <c r="C37" i="6"/>
  <c r="L25" i="6"/>
  <c r="K25" i="6"/>
  <c r="J25" i="6"/>
  <c r="I25" i="6"/>
  <c r="H25" i="6"/>
  <c r="G25" i="6"/>
  <c r="F25" i="6"/>
  <c r="E25" i="6"/>
  <c r="D25" i="6"/>
  <c r="C25" i="6"/>
  <c r="L13" i="6"/>
  <c r="K13" i="6"/>
  <c r="K26" i="6" s="1"/>
  <c r="J13" i="6"/>
  <c r="J26" i="6" s="1"/>
  <c r="I13" i="6"/>
  <c r="H13" i="6"/>
  <c r="H26" i="6" s="1"/>
  <c r="G13" i="6"/>
  <c r="G26" i="6" s="1"/>
  <c r="G45" i="6" s="1"/>
  <c r="F13" i="6"/>
  <c r="F26" i="6" s="1"/>
  <c r="E13" i="6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J37" i="7"/>
  <c r="J44" i="7" s="1"/>
  <c r="I37" i="7"/>
  <c r="I44" i="7" s="1"/>
  <c r="H37" i="7"/>
  <c r="G37" i="7"/>
  <c r="G44" i="7" s="1"/>
  <c r="F37" i="7"/>
  <c r="F44" i="7" s="1"/>
  <c r="E37" i="7"/>
  <c r="E44" i="7" s="1"/>
  <c r="D37" i="7"/>
  <c r="D44" i="7" s="1"/>
  <c r="C37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K26" i="7" s="1"/>
  <c r="J13" i="7"/>
  <c r="J26" i="7" s="1"/>
  <c r="I13" i="7"/>
  <c r="I26" i="7" s="1"/>
  <c r="H13" i="7"/>
  <c r="G13" i="7"/>
  <c r="G26" i="7" s="1"/>
  <c r="G45" i="7" s="1"/>
  <c r="F13" i="7"/>
  <c r="F26" i="7" s="1"/>
  <c r="E13" i="7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K37" i="8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J13" i="8"/>
  <c r="J26" i="8" s="1"/>
  <c r="I13" i="8"/>
  <c r="H13" i="8"/>
  <c r="H26" i="8" s="1"/>
  <c r="G13" i="8"/>
  <c r="G26" i="8" s="1"/>
  <c r="G45" i="8" s="1"/>
  <c r="F13" i="8"/>
  <c r="F26" i="8" s="1"/>
  <c r="E13" i="8"/>
  <c r="E26" i="8" s="1"/>
  <c r="D13" i="8"/>
  <c r="D26" i="8" s="1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C37" i="9"/>
  <c r="C44" i="9" s="1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J13" i="9"/>
  <c r="J26" i="9" s="1"/>
  <c r="I13" i="9"/>
  <c r="H13" i="9"/>
  <c r="H26" i="9" s="1"/>
  <c r="G13" i="9"/>
  <c r="G26" i="9" s="1"/>
  <c r="G45" i="9" s="1"/>
  <c r="F13" i="9"/>
  <c r="F26" i="9" s="1"/>
  <c r="E13" i="9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K26" i="10" s="1"/>
  <c r="K45" i="10" s="1"/>
  <c r="J13" i="10"/>
  <c r="J26" i="10" s="1"/>
  <c r="I13" i="10"/>
  <c r="H13" i="10"/>
  <c r="H26" i="10" s="1"/>
  <c r="G13" i="10"/>
  <c r="G26" i="10" s="1"/>
  <c r="F13" i="10"/>
  <c r="F26" i="10" s="1"/>
  <c r="E13" i="10"/>
  <c r="D13" i="10"/>
  <c r="D26" i="10" s="1"/>
  <c r="C13" i="10"/>
  <c r="C26" i="10" s="1"/>
  <c r="C45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I37" i="11"/>
  <c r="I44" i="11" s="1"/>
  <c r="H37" i="11"/>
  <c r="G37" i="11"/>
  <c r="G44" i="11" s="1"/>
  <c r="F37" i="11"/>
  <c r="F44" i="11" s="1"/>
  <c r="E37" i="11"/>
  <c r="E44" i="11" s="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J26" i="11" s="1"/>
  <c r="I13" i="11"/>
  <c r="H13" i="11"/>
  <c r="H26" i="11" s="1"/>
  <c r="G13" i="11"/>
  <c r="G26" i="11" s="1"/>
  <c r="F13" i="11"/>
  <c r="F26" i="11" s="1"/>
  <c r="E13" i="1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C44" i="12" s="1"/>
  <c r="L25" i="12"/>
  <c r="K25" i="12"/>
  <c r="J25" i="12"/>
  <c r="I25" i="12"/>
  <c r="H25" i="12"/>
  <c r="G25" i="12"/>
  <c r="F25" i="12"/>
  <c r="E25" i="12"/>
  <c r="D25" i="12"/>
  <c r="C25" i="12"/>
  <c r="L13" i="12"/>
  <c r="K13" i="12"/>
  <c r="K26" i="12" s="1"/>
  <c r="J13" i="12"/>
  <c r="I13" i="12"/>
  <c r="H13" i="12"/>
  <c r="H26" i="12" s="1"/>
  <c r="G13" i="12"/>
  <c r="G26" i="12" s="1"/>
  <c r="F13" i="12"/>
  <c r="F26" i="12" s="1"/>
  <c r="E13" i="12"/>
  <c r="E26" i="12" s="1"/>
  <c r="D13" i="12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J37" i="13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K26" i="13" s="1"/>
  <c r="J13" i="13"/>
  <c r="J26" i="13" s="1"/>
  <c r="I13" i="13"/>
  <c r="H13" i="13"/>
  <c r="H26" i="13" s="1"/>
  <c r="G13" i="13"/>
  <c r="G26" i="13" s="1"/>
  <c r="G45" i="13" s="1"/>
  <c r="F13" i="13"/>
  <c r="F26" i="13" s="1"/>
  <c r="E13" i="13"/>
  <c r="E26" i="13" s="1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L44" i="14" s="1"/>
  <c r="K37" i="14"/>
  <c r="J37" i="14"/>
  <c r="J44" i="14" s="1"/>
  <c r="I37" i="14"/>
  <c r="I44" i="14" s="1"/>
  <c r="H37" i="14"/>
  <c r="G37" i="14"/>
  <c r="G44" i="14" s="1"/>
  <c r="F37" i="14"/>
  <c r="E37" i="14"/>
  <c r="E44" i="14" s="1"/>
  <c r="D37" i="14"/>
  <c r="D44" i="14" s="1"/>
  <c r="C37" i="14"/>
  <c r="L25" i="14"/>
  <c r="K25" i="14"/>
  <c r="J25" i="14"/>
  <c r="I25" i="14"/>
  <c r="H25" i="14"/>
  <c r="G25" i="14"/>
  <c r="F25" i="14"/>
  <c r="E25" i="14"/>
  <c r="D25" i="14"/>
  <c r="C25" i="14"/>
  <c r="L13" i="14"/>
  <c r="L26" i="14" s="1"/>
  <c r="K13" i="14"/>
  <c r="J13" i="14"/>
  <c r="J26" i="14" s="1"/>
  <c r="I13" i="14"/>
  <c r="I26" i="14" s="1"/>
  <c r="I45" i="14" s="1"/>
  <c r="H13" i="14"/>
  <c r="H26" i="14" s="1"/>
  <c r="G13" i="14"/>
  <c r="G26" i="14" s="1"/>
  <c r="G45" i="14" s="1"/>
  <c r="F13" i="14"/>
  <c r="F26" i="14" s="1"/>
  <c r="E13" i="14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L44" i="15" s="1"/>
  <c r="K37" i="15"/>
  <c r="J37" i="15"/>
  <c r="I37" i="15"/>
  <c r="I44" i="15" s="1"/>
  <c r="H37" i="15"/>
  <c r="H44" i="15" s="1"/>
  <c r="G37" i="15"/>
  <c r="F37" i="15"/>
  <c r="E37" i="15"/>
  <c r="E44" i="15" s="1"/>
  <c r="D37" i="15"/>
  <c r="D44" i="15" s="1"/>
  <c r="C37" i="15"/>
  <c r="L25" i="15"/>
  <c r="K25" i="15"/>
  <c r="J25" i="15"/>
  <c r="I25" i="15"/>
  <c r="H25" i="15"/>
  <c r="G25" i="15"/>
  <c r="F25" i="15"/>
  <c r="E25" i="15"/>
  <c r="D25" i="15"/>
  <c r="C25" i="15"/>
  <c r="L13" i="15"/>
  <c r="L26" i="15" s="1"/>
  <c r="K13" i="15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D13" i="15"/>
  <c r="D26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L25" i="16"/>
  <c r="K25" i="16"/>
  <c r="J25" i="16"/>
  <c r="I25" i="16"/>
  <c r="H25" i="16"/>
  <c r="G25" i="16"/>
  <c r="F25" i="16"/>
  <c r="E25" i="16"/>
  <c r="D25" i="16"/>
  <c r="C25" i="16"/>
  <c r="L13" i="16"/>
  <c r="L26" i="16" s="1"/>
  <c r="K13" i="16"/>
  <c r="J13" i="16"/>
  <c r="J26" i="16" s="1"/>
  <c r="I13" i="16"/>
  <c r="I26" i="16" s="1"/>
  <c r="I45" i="16" s="1"/>
  <c r="H13" i="16"/>
  <c r="H26" i="16" s="1"/>
  <c r="G13" i="16"/>
  <c r="G26" i="16" s="1"/>
  <c r="G45" i="16" s="1"/>
  <c r="F13" i="16"/>
  <c r="F26" i="16" s="1"/>
  <c r="E13" i="16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L25" i="17"/>
  <c r="K25" i="17"/>
  <c r="J25" i="17"/>
  <c r="I25" i="17"/>
  <c r="H25" i="17"/>
  <c r="G25" i="17"/>
  <c r="F25" i="17"/>
  <c r="E25" i="17"/>
  <c r="D25" i="17"/>
  <c r="C25" i="17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F13" i="17"/>
  <c r="F26" i="17" s="1"/>
  <c r="E13" i="17"/>
  <c r="E26" i="17" s="1"/>
  <c r="D13" i="17"/>
  <c r="D26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D26" i="18"/>
  <c r="D45" i="18" s="1"/>
  <c r="L25" i="18"/>
  <c r="K25" i="18"/>
  <c r="J25" i="18"/>
  <c r="I25" i="18"/>
  <c r="H25" i="18"/>
  <c r="G25" i="18"/>
  <c r="F25" i="18"/>
  <c r="E25" i="18"/>
  <c r="D25" i="18"/>
  <c r="C25" i="18"/>
  <c r="L13" i="18"/>
  <c r="L26" i="18" s="1"/>
  <c r="K13" i="18"/>
  <c r="J13" i="18"/>
  <c r="J26" i="18" s="1"/>
  <c r="I13" i="18"/>
  <c r="I26" i="18" s="1"/>
  <c r="H13" i="18"/>
  <c r="H26" i="18" s="1"/>
  <c r="G13" i="18"/>
  <c r="G26" i="18" s="1"/>
  <c r="G45" i="18" s="1"/>
  <c r="F13" i="18"/>
  <c r="E13" i="18"/>
  <c r="D13" i="18"/>
  <c r="C13" i="18"/>
  <c r="L50" i="19"/>
  <c r="K50" i="19"/>
  <c r="J50" i="19"/>
  <c r="I50" i="19"/>
  <c r="H50" i="19"/>
  <c r="G50" i="19"/>
  <c r="F50" i="19"/>
  <c r="E50" i="19"/>
  <c r="D50" i="19"/>
  <c r="C50" i="19"/>
  <c r="F44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E37" i="19"/>
  <c r="E44" i="19" s="1"/>
  <c r="D37" i="19"/>
  <c r="D44" i="19" s="1"/>
  <c r="C37" i="19"/>
  <c r="L25" i="19"/>
  <c r="K25" i="19"/>
  <c r="J25" i="19"/>
  <c r="I25" i="19"/>
  <c r="H25" i="19"/>
  <c r="G25" i="19"/>
  <c r="F25" i="19"/>
  <c r="E25" i="19"/>
  <c r="D25" i="19"/>
  <c r="C25" i="19"/>
  <c r="L13" i="19"/>
  <c r="L26" i="19" s="1"/>
  <c r="K13" i="19"/>
  <c r="K26" i="19" s="1"/>
  <c r="J13" i="19"/>
  <c r="J26" i="19" s="1"/>
  <c r="I13" i="19"/>
  <c r="H13" i="19"/>
  <c r="H26" i="19" s="1"/>
  <c r="G13" i="19"/>
  <c r="G26" i="19" s="1"/>
  <c r="F13" i="19"/>
  <c r="F26" i="19" s="1"/>
  <c r="E13" i="19"/>
  <c r="D13" i="19"/>
  <c r="D26" i="19" s="1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F44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K44" i="20" s="1"/>
  <c r="J37" i="20"/>
  <c r="J44" i="20" s="1"/>
  <c r="I37" i="20"/>
  <c r="H37" i="20"/>
  <c r="H44" i="20" s="1"/>
  <c r="G37" i="20"/>
  <c r="F37" i="20"/>
  <c r="E37" i="20"/>
  <c r="E44" i="20" s="1"/>
  <c r="D37" i="20"/>
  <c r="D44" i="20" s="1"/>
  <c r="C37" i="20"/>
  <c r="C44" i="20" s="1"/>
  <c r="F26" i="20"/>
  <c r="L25" i="20"/>
  <c r="K25" i="20"/>
  <c r="J25" i="20"/>
  <c r="I25" i="20"/>
  <c r="H25" i="20"/>
  <c r="G25" i="20"/>
  <c r="F25" i="20"/>
  <c r="E25" i="20"/>
  <c r="D25" i="20"/>
  <c r="C25" i="20"/>
  <c r="L13" i="20"/>
  <c r="L26" i="20" s="1"/>
  <c r="L45" i="20" s="1"/>
  <c r="K13" i="20"/>
  <c r="K26" i="20" s="1"/>
  <c r="K45" i="20" s="1"/>
  <c r="J13" i="20"/>
  <c r="J26" i="20" s="1"/>
  <c r="J45" i="20" s="1"/>
  <c r="I13" i="20"/>
  <c r="H13" i="20"/>
  <c r="H26" i="20" s="1"/>
  <c r="G13" i="20"/>
  <c r="F13" i="20"/>
  <c r="E13" i="20"/>
  <c r="E26" i="20" s="1"/>
  <c r="D13" i="20"/>
  <c r="D26" i="20" s="1"/>
  <c r="C13" i="20"/>
  <c r="C26" i="20" s="1"/>
  <c r="C45" i="20" s="1"/>
  <c r="L50" i="21"/>
  <c r="K50" i="21"/>
  <c r="J50" i="21"/>
  <c r="I50" i="21"/>
  <c r="H50" i="21"/>
  <c r="G50" i="21"/>
  <c r="F50" i="21"/>
  <c r="E50" i="21"/>
  <c r="D50" i="21"/>
  <c r="C50" i="21"/>
  <c r="E44" i="21"/>
  <c r="L43" i="21"/>
  <c r="K43" i="21"/>
  <c r="J43" i="21"/>
  <c r="I43" i="21"/>
  <c r="H43" i="21"/>
  <c r="G43" i="21"/>
  <c r="F43" i="21"/>
  <c r="E43" i="21"/>
  <c r="D43" i="21"/>
  <c r="C43" i="2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E37" i="21"/>
  <c r="D37" i="21"/>
  <c r="D44" i="21" s="1"/>
  <c r="C37" i="21"/>
  <c r="C44" i="21" s="1"/>
  <c r="I26" i="21"/>
  <c r="D26" i="21"/>
  <c r="L25" i="21"/>
  <c r="K25" i="21"/>
  <c r="J25" i="21"/>
  <c r="I25" i="21"/>
  <c r="H25" i="21"/>
  <c r="G25" i="21"/>
  <c r="F25" i="21"/>
  <c r="E25" i="21"/>
  <c r="D25" i="21"/>
  <c r="C25" i="21"/>
  <c r="L13" i="21"/>
  <c r="K13" i="21"/>
  <c r="K26" i="21" s="1"/>
  <c r="K45" i="21" s="1"/>
  <c r="J13" i="21"/>
  <c r="J26" i="21" s="1"/>
  <c r="I13" i="21"/>
  <c r="H13" i="21"/>
  <c r="H26" i="21" s="1"/>
  <c r="H45" i="21" s="1"/>
  <c r="G13" i="21"/>
  <c r="G26" i="21" s="1"/>
  <c r="F13" i="21"/>
  <c r="E13" i="21"/>
  <c r="E26" i="21" s="1"/>
  <c r="D13" i="21"/>
  <c r="C13" i="21"/>
  <c r="C26" i="21" s="1"/>
  <c r="C45" i="21" s="1"/>
  <c r="L50" i="22"/>
  <c r="K50" i="22"/>
  <c r="J50" i="22"/>
  <c r="I50" i="22"/>
  <c r="H50" i="22"/>
  <c r="G50" i="22"/>
  <c r="F50" i="22"/>
  <c r="E50" i="22"/>
  <c r="D50" i="22"/>
  <c r="C50" i="22"/>
  <c r="C45" i="22"/>
  <c r="H44" i="22"/>
  <c r="L43" i="22"/>
  <c r="K43" i="22"/>
  <c r="J43" i="22"/>
  <c r="I43" i="22"/>
  <c r="H43" i="22"/>
  <c r="G43" i="22"/>
  <c r="F43" i="22"/>
  <c r="E43" i="22"/>
  <c r="D43" i="22"/>
  <c r="C43" i="22"/>
  <c r="L37" i="22"/>
  <c r="K37" i="22"/>
  <c r="K44" i="22" s="1"/>
  <c r="J37" i="22"/>
  <c r="J44" i="22" s="1"/>
  <c r="I37" i="22"/>
  <c r="I44" i="22" s="1"/>
  <c r="H37" i="22"/>
  <c r="G37" i="22"/>
  <c r="F37" i="22"/>
  <c r="F44" i="22" s="1"/>
  <c r="E37" i="22"/>
  <c r="E44" i="22" s="1"/>
  <c r="D37" i="22"/>
  <c r="C37" i="22"/>
  <c r="C44" i="22" s="1"/>
  <c r="L25" i="22"/>
  <c r="K25" i="22"/>
  <c r="J25" i="22"/>
  <c r="I25" i="22"/>
  <c r="H25" i="22"/>
  <c r="G25" i="22"/>
  <c r="F25" i="22"/>
  <c r="E25" i="22"/>
  <c r="D25" i="22"/>
  <c r="C25" i="22"/>
  <c r="L13" i="22"/>
  <c r="L26" i="22" s="1"/>
  <c r="K13" i="22"/>
  <c r="K26" i="22" s="1"/>
  <c r="J13" i="22"/>
  <c r="I13" i="22"/>
  <c r="I26" i="22" s="1"/>
  <c r="I45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L50" i="23"/>
  <c r="K50" i="23"/>
  <c r="J50" i="23"/>
  <c r="I50" i="23"/>
  <c r="H50" i="23"/>
  <c r="G50" i="23"/>
  <c r="F50" i="23"/>
  <c r="E50" i="23"/>
  <c r="D50" i="23"/>
  <c r="C50" i="23"/>
  <c r="H44" i="23"/>
  <c r="C44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E37" i="23"/>
  <c r="D37" i="23"/>
  <c r="D44" i="23" s="1"/>
  <c r="C37" i="23"/>
  <c r="L25" i="23"/>
  <c r="K25" i="23"/>
  <c r="J25" i="23"/>
  <c r="I25" i="23"/>
  <c r="H25" i="23"/>
  <c r="G25" i="23"/>
  <c r="F25" i="23"/>
  <c r="E25" i="23"/>
  <c r="D25" i="23"/>
  <c r="C25" i="23"/>
  <c r="L13" i="23"/>
  <c r="L26" i="23" s="1"/>
  <c r="L45" i="23" s="1"/>
  <c r="K13" i="23"/>
  <c r="K26" i="23" s="1"/>
  <c r="K45" i="23" s="1"/>
  <c r="J13" i="23"/>
  <c r="J26" i="23" s="1"/>
  <c r="J45" i="23" s="1"/>
  <c r="I13" i="23"/>
  <c r="H13" i="23"/>
  <c r="H26" i="23" s="1"/>
  <c r="G13" i="23"/>
  <c r="G26" i="23" s="1"/>
  <c r="F13" i="23"/>
  <c r="F26" i="23" s="1"/>
  <c r="E13" i="23"/>
  <c r="D13" i="23"/>
  <c r="D26" i="23" s="1"/>
  <c r="D45" i="23" s="1"/>
  <c r="C13" i="23"/>
  <c r="C26" i="23" s="1"/>
  <c r="C45" i="23" s="1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C43" i="24"/>
  <c r="L37" i="24"/>
  <c r="L44" i="24" s="1"/>
  <c r="K37" i="24"/>
  <c r="K44" i="24" s="1"/>
  <c r="J37" i="24"/>
  <c r="J44" i="24" s="1"/>
  <c r="I37" i="24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I26" i="24"/>
  <c r="L25" i="24"/>
  <c r="K25" i="24"/>
  <c r="J25" i="24"/>
  <c r="I25" i="24"/>
  <c r="H25" i="24"/>
  <c r="G25" i="24"/>
  <c r="F25" i="24"/>
  <c r="E25" i="24"/>
  <c r="D25" i="24"/>
  <c r="C25" i="24"/>
  <c r="L13" i="24"/>
  <c r="L26" i="24" s="1"/>
  <c r="L45" i="24" s="1"/>
  <c r="K13" i="24"/>
  <c r="K26" i="24" s="1"/>
  <c r="J13" i="24"/>
  <c r="J26" i="24" s="1"/>
  <c r="I13" i="24"/>
  <c r="H13" i="24"/>
  <c r="H26" i="24" s="1"/>
  <c r="H45" i="24" s="1"/>
  <c r="G13" i="24"/>
  <c r="G26" i="24" s="1"/>
  <c r="F13" i="24"/>
  <c r="E13" i="24"/>
  <c r="D13" i="24"/>
  <c r="D26" i="24" s="1"/>
  <c r="D45" i="24" s="1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K45" i="25"/>
  <c r="C44" i="25"/>
  <c r="L43" i="25"/>
  <c r="K43" i="25"/>
  <c r="J43" i="25"/>
  <c r="I43" i="25"/>
  <c r="H43" i="25"/>
  <c r="G43" i="25"/>
  <c r="F43" i="25"/>
  <c r="E43" i="25"/>
  <c r="D43" i="25"/>
  <c r="C43" i="25"/>
  <c r="L37" i="25"/>
  <c r="L44" i="25" s="1"/>
  <c r="K37" i="25"/>
  <c r="K44" i="25" s="1"/>
  <c r="J37" i="25"/>
  <c r="J44" i="25" s="1"/>
  <c r="I37" i="25"/>
  <c r="H37" i="25"/>
  <c r="H44" i="25" s="1"/>
  <c r="G37" i="25"/>
  <c r="F37" i="25"/>
  <c r="F44" i="25" s="1"/>
  <c r="E37" i="25"/>
  <c r="D37" i="25"/>
  <c r="D44" i="25" s="1"/>
  <c r="C37" i="25"/>
  <c r="L25" i="25"/>
  <c r="K25" i="25"/>
  <c r="J25" i="25"/>
  <c r="I25" i="25"/>
  <c r="H25" i="25"/>
  <c r="G25" i="25"/>
  <c r="F25" i="25"/>
  <c r="E25" i="25"/>
  <c r="D25" i="25"/>
  <c r="C25" i="25"/>
  <c r="L13" i="25"/>
  <c r="L26" i="25" s="1"/>
  <c r="K13" i="25"/>
  <c r="K26" i="25" s="1"/>
  <c r="J13" i="25"/>
  <c r="I13" i="25"/>
  <c r="I26" i="25" s="1"/>
  <c r="H13" i="25"/>
  <c r="G13" i="25"/>
  <c r="G26" i="25" s="1"/>
  <c r="F13" i="25"/>
  <c r="F26" i="25" s="1"/>
  <c r="F45" i="25" s="1"/>
  <c r="E13" i="25"/>
  <c r="E26" i="25" s="1"/>
  <c r="D13" i="25"/>
  <c r="D26" i="25" s="1"/>
  <c r="C13" i="25"/>
  <c r="C26" i="25" s="1"/>
  <c r="C45" i="25" s="1"/>
  <c r="L50" i="26"/>
  <c r="K50" i="26"/>
  <c r="J50" i="26"/>
  <c r="I50" i="26"/>
  <c r="H50" i="26"/>
  <c r="G50" i="26"/>
  <c r="F50" i="26"/>
  <c r="E50" i="26"/>
  <c r="D50" i="26"/>
  <c r="C50" i="26"/>
  <c r="E44" i="26"/>
  <c r="L43" i="26"/>
  <c r="K43" i="26"/>
  <c r="J43" i="26"/>
  <c r="I43" i="26"/>
  <c r="H43" i="26"/>
  <c r="G43" i="26"/>
  <c r="F43" i="26"/>
  <c r="E43" i="26"/>
  <c r="D43" i="26"/>
  <c r="C43" i="26"/>
  <c r="L37" i="26"/>
  <c r="L44" i="26" s="1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D37" i="26"/>
  <c r="D44" i="26" s="1"/>
  <c r="C37" i="26"/>
  <c r="C44" i="26" s="1"/>
  <c r="C26" i="26"/>
  <c r="L25" i="26"/>
  <c r="K25" i="26"/>
  <c r="J25" i="26"/>
  <c r="I25" i="26"/>
  <c r="H25" i="26"/>
  <c r="G25" i="26"/>
  <c r="F25" i="26"/>
  <c r="E25" i="26"/>
  <c r="D25" i="26"/>
  <c r="C25" i="26"/>
  <c r="L13" i="26"/>
  <c r="L26" i="26" s="1"/>
  <c r="K13" i="26"/>
  <c r="K26" i="26" s="1"/>
  <c r="J13" i="26"/>
  <c r="J26" i="26" s="1"/>
  <c r="I13" i="26"/>
  <c r="I26" i="26" s="1"/>
  <c r="I45" i="26" s="1"/>
  <c r="H13" i="26"/>
  <c r="H26" i="26" s="1"/>
  <c r="G13" i="26"/>
  <c r="G26" i="26" s="1"/>
  <c r="F13" i="26"/>
  <c r="F26" i="26" s="1"/>
  <c r="E13" i="26"/>
  <c r="D13" i="26"/>
  <c r="D26" i="26" s="1"/>
  <c r="C13" i="26"/>
  <c r="L50" i="27"/>
  <c r="K50" i="27"/>
  <c r="J50" i="27"/>
  <c r="I50" i="27"/>
  <c r="H50" i="27"/>
  <c r="G50" i="27"/>
  <c r="F50" i="27"/>
  <c r="E50" i="27"/>
  <c r="D50" i="27"/>
  <c r="C50" i="27"/>
  <c r="E44" i="27"/>
  <c r="L43" i="27"/>
  <c r="K43" i="27"/>
  <c r="J43" i="27"/>
  <c r="I43" i="27"/>
  <c r="H43" i="27"/>
  <c r="G43" i="27"/>
  <c r="F43" i="27"/>
  <c r="E43" i="27"/>
  <c r="D43" i="27"/>
  <c r="C43" i="27"/>
  <c r="L37" i="27"/>
  <c r="K37" i="27"/>
  <c r="K44" i="27" s="1"/>
  <c r="J37" i="27"/>
  <c r="I37" i="27"/>
  <c r="I44" i="27" s="1"/>
  <c r="H37" i="27"/>
  <c r="H44" i="27" s="1"/>
  <c r="G37" i="27"/>
  <c r="G44" i="27" s="1"/>
  <c r="F37" i="27"/>
  <c r="E37" i="27"/>
  <c r="D37" i="27"/>
  <c r="C37" i="27"/>
  <c r="C44" i="27" s="1"/>
  <c r="L25" i="27"/>
  <c r="K25" i="27"/>
  <c r="J25" i="27"/>
  <c r="I25" i="27"/>
  <c r="H25" i="27"/>
  <c r="G25" i="27"/>
  <c r="F25" i="27"/>
  <c r="E25" i="27"/>
  <c r="D25" i="27"/>
  <c r="C25" i="27"/>
  <c r="L13" i="27"/>
  <c r="L26" i="27" s="1"/>
  <c r="K13" i="27"/>
  <c r="J13" i="27"/>
  <c r="J26" i="27" s="1"/>
  <c r="I13" i="27"/>
  <c r="H13" i="27"/>
  <c r="H26" i="27" s="1"/>
  <c r="G13" i="27"/>
  <c r="G26" i="27" s="1"/>
  <c r="F13" i="27"/>
  <c r="F26" i="27" s="1"/>
  <c r="E13" i="27"/>
  <c r="D13" i="27"/>
  <c r="D26" i="27" s="1"/>
  <c r="C13" i="27"/>
  <c r="L50" i="28"/>
  <c r="K50" i="28"/>
  <c r="J50" i="28"/>
  <c r="I50" i="28"/>
  <c r="H50" i="28"/>
  <c r="G50" i="28"/>
  <c r="F50" i="28"/>
  <c r="E50" i="28"/>
  <c r="D50" i="28"/>
  <c r="C50" i="28"/>
  <c r="L43" i="28"/>
  <c r="K43" i="28"/>
  <c r="K44" i="28" s="1"/>
  <c r="J43" i="28"/>
  <c r="I43" i="28"/>
  <c r="H43" i="28"/>
  <c r="G43" i="28"/>
  <c r="F43" i="28"/>
  <c r="E43" i="28"/>
  <c r="D43" i="28"/>
  <c r="C43" i="28"/>
  <c r="C44" i="28" s="1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I26" i="28"/>
  <c r="L25" i="28"/>
  <c r="K25" i="28"/>
  <c r="J25" i="28"/>
  <c r="I25" i="28"/>
  <c r="H25" i="28"/>
  <c r="G25" i="28"/>
  <c r="F25" i="28"/>
  <c r="E25" i="28"/>
  <c r="D25" i="28"/>
  <c r="C25" i="28"/>
  <c r="L13" i="28"/>
  <c r="L26" i="28" s="1"/>
  <c r="L45" i="28" s="1"/>
  <c r="K13" i="28"/>
  <c r="K26" i="28" s="1"/>
  <c r="J13" i="28"/>
  <c r="I13" i="28"/>
  <c r="H13" i="28"/>
  <c r="H26" i="28" s="1"/>
  <c r="H45" i="28" s="1"/>
  <c r="G13" i="28"/>
  <c r="G26" i="28" s="1"/>
  <c r="F13" i="28"/>
  <c r="E13" i="28"/>
  <c r="D13" i="28"/>
  <c r="D26" i="28" s="1"/>
  <c r="D45" i="28" s="1"/>
  <c r="C13" i="28"/>
  <c r="C26" i="28" s="1"/>
  <c r="L50" i="29"/>
  <c r="K50" i="29"/>
  <c r="J50" i="29"/>
  <c r="I50" i="29"/>
  <c r="H50" i="29"/>
  <c r="G50" i="29"/>
  <c r="F50" i="29"/>
  <c r="E50" i="29"/>
  <c r="D50" i="29"/>
  <c r="C50" i="29"/>
  <c r="K44" i="29"/>
  <c r="L43" i="29"/>
  <c r="K43" i="29"/>
  <c r="J43" i="29"/>
  <c r="I43" i="29"/>
  <c r="H43" i="29"/>
  <c r="G43" i="29"/>
  <c r="F43" i="29"/>
  <c r="E43" i="29"/>
  <c r="D43" i="29"/>
  <c r="C43" i="29"/>
  <c r="L37" i="29"/>
  <c r="L44" i="29" s="1"/>
  <c r="K37" i="29"/>
  <c r="J37" i="29"/>
  <c r="I37" i="29"/>
  <c r="I44" i="29" s="1"/>
  <c r="H37" i="29"/>
  <c r="H44" i="29" s="1"/>
  <c r="G37" i="29"/>
  <c r="F37" i="29"/>
  <c r="E37" i="29"/>
  <c r="E44" i="29" s="1"/>
  <c r="D37" i="29"/>
  <c r="D44" i="29" s="1"/>
  <c r="C37" i="29"/>
  <c r="C44" i="29" s="1"/>
  <c r="L25" i="29"/>
  <c r="K25" i="29"/>
  <c r="J25" i="29"/>
  <c r="I25" i="29"/>
  <c r="H25" i="29"/>
  <c r="G25" i="29"/>
  <c r="F25" i="29"/>
  <c r="E25" i="29"/>
  <c r="D25" i="29"/>
  <c r="C25" i="29"/>
  <c r="L13" i="29"/>
  <c r="L26" i="29" s="1"/>
  <c r="K13" i="29"/>
  <c r="K26" i="29" s="1"/>
  <c r="K45" i="29" s="1"/>
  <c r="J13" i="29"/>
  <c r="I13" i="29"/>
  <c r="I26" i="29" s="1"/>
  <c r="I45" i="29" s="1"/>
  <c r="H13" i="29"/>
  <c r="G13" i="29"/>
  <c r="G26" i="29" s="1"/>
  <c r="F13" i="29"/>
  <c r="F26" i="29" s="1"/>
  <c r="E13" i="29"/>
  <c r="D13" i="29"/>
  <c r="D26" i="29" s="1"/>
  <c r="C13" i="29"/>
  <c r="C26" i="29" s="1"/>
  <c r="C45" i="29" s="1"/>
  <c r="L50" i="30"/>
  <c r="K50" i="30"/>
  <c r="J50" i="30"/>
  <c r="I50" i="30"/>
  <c r="H50" i="30"/>
  <c r="G50" i="30"/>
  <c r="F50" i="30"/>
  <c r="E50" i="30"/>
  <c r="D50" i="30"/>
  <c r="C50" i="30"/>
  <c r="L43" i="30"/>
  <c r="K43" i="30"/>
  <c r="J43" i="30"/>
  <c r="I43" i="30"/>
  <c r="H43" i="30"/>
  <c r="G43" i="30"/>
  <c r="F43" i="30"/>
  <c r="E43" i="30"/>
  <c r="D43" i="30"/>
  <c r="C43" i="30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D44" i="30" s="1"/>
  <c r="C37" i="30"/>
  <c r="C44" i="30" s="1"/>
  <c r="K26" i="30"/>
  <c r="K45" i="30" s="1"/>
  <c r="L25" i="30"/>
  <c r="K25" i="30"/>
  <c r="J25" i="30"/>
  <c r="I25" i="30"/>
  <c r="H25" i="30"/>
  <c r="G25" i="30"/>
  <c r="F25" i="30"/>
  <c r="E25" i="30"/>
  <c r="D25" i="30"/>
  <c r="C25" i="30"/>
  <c r="L13" i="30"/>
  <c r="L26" i="30" s="1"/>
  <c r="K13" i="30"/>
  <c r="J13" i="30"/>
  <c r="J26" i="30" s="1"/>
  <c r="I13" i="30"/>
  <c r="I26" i="30" s="1"/>
  <c r="H13" i="30"/>
  <c r="H26" i="30" s="1"/>
  <c r="G13" i="30"/>
  <c r="G26" i="30" s="1"/>
  <c r="F13" i="30"/>
  <c r="E13" i="30"/>
  <c r="E26" i="30" s="1"/>
  <c r="D13" i="30"/>
  <c r="D26" i="30" s="1"/>
  <c r="C13" i="30"/>
  <c r="C26" i="30" s="1"/>
  <c r="C45" i="30" s="1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D43" i="31"/>
  <c r="C43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E37" i="31"/>
  <c r="E44" i="31" s="1"/>
  <c r="D37" i="31"/>
  <c r="D44" i="31" s="1"/>
  <c r="C37" i="31"/>
  <c r="C44" i="31" s="1"/>
  <c r="K26" i="31"/>
  <c r="K45" i="31" s="1"/>
  <c r="L25" i="31"/>
  <c r="K25" i="31"/>
  <c r="J25" i="31"/>
  <c r="I25" i="31"/>
  <c r="H25" i="31"/>
  <c r="G25" i="31"/>
  <c r="F25" i="31"/>
  <c r="E25" i="31"/>
  <c r="D25" i="31"/>
  <c r="C25" i="31"/>
  <c r="L13" i="31"/>
  <c r="K13" i="31"/>
  <c r="J13" i="31"/>
  <c r="J26" i="31" s="1"/>
  <c r="I13" i="31"/>
  <c r="I26" i="31" s="1"/>
  <c r="H13" i="31"/>
  <c r="G13" i="31"/>
  <c r="G26" i="31" s="1"/>
  <c r="F13" i="31"/>
  <c r="F26" i="31" s="1"/>
  <c r="E13" i="31"/>
  <c r="D13" i="31"/>
  <c r="C13" i="31"/>
  <c r="C26" i="31" s="1"/>
  <c r="C45" i="31" s="1"/>
  <c r="L50" i="32"/>
  <c r="K50" i="32"/>
  <c r="J50" i="32"/>
  <c r="I50" i="32"/>
  <c r="H50" i="32"/>
  <c r="G50" i="32"/>
  <c r="F50" i="32"/>
  <c r="E50" i="32"/>
  <c r="D50" i="32"/>
  <c r="C50" i="32"/>
  <c r="I44" i="32"/>
  <c r="L43" i="32"/>
  <c r="K43" i="32"/>
  <c r="J43" i="32"/>
  <c r="I43" i="32"/>
  <c r="H43" i="32"/>
  <c r="G43" i="32"/>
  <c r="F43" i="32"/>
  <c r="E43" i="32"/>
  <c r="D43" i="32"/>
  <c r="C43" i="32"/>
  <c r="L37" i="32"/>
  <c r="K37" i="32"/>
  <c r="K44" i="32" s="1"/>
  <c r="J37" i="32"/>
  <c r="J44" i="32" s="1"/>
  <c r="I37" i="32"/>
  <c r="H37" i="32"/>
  <c r="G37" i="32"/>
  <c r="F37" i="32"/>
  <c r="F44" i="32" s="1"/>
  <c r="E37" i="32"/>
  <c r="E44" i="32" s="1"/>
  <c r="D37" i="32"/>
  <c r="C37" i="32"/>
  <c r="C44" i="32" s="1"/>
  <c r="J26" i="32"/>
  <c r="J45" i="32" s="1"/>
  <c r="L25" i="32"/>
  <c r="K25" i="32"/>
  <c r="J25" i="32"/>
  <c r="I25" i="32"/>
  <c r="H25" i="32"/>
  <c r="G25" i="32"/>
  <c r="F25" i="32"/>
  <c r="E25" i="32"/>
  <c r="D25" i="32"/>
  <c r="C25" i="32"/>
  <c r="L13" i="32"/>
  <c r="K13" i="32"/>
  <c r="J13" i="32"/>
  <c r="I13" i="32"/>
  <c r="H13" i="32"/>
  <c r="H26" i="32" s="1"/>
  <c r="G13" i="32"/>
  <c r="G26" i="32" s="1"/>
  <c r="F13" i="32"/>
  <c r="F26" i="32" s="1"/>
  <c r="E13" i="32"/>
  <c r="D13" i="32"/>
  <c r="D26" i="32" s="1"/>
  <c r="C13" i="32"/>
  <c r="L50" i="33"/>
  <c r="K50" i="33"/>
  <c r="J50" i="33"/>
  <c r="I50" i="33"/>
  <c r="H50" i="33"/>
  <c r="G50" i="33"/>
  <c r="F50" i="33"/>
  <c r="E50" i="33"/>
  <c r="D50" i="33"/>
  <c r="C50" i="33"/>
  <c r="J44" i="33"/>
  <c r="D44" i="33"/>
  <c r="L43" i="33"/>
  <c r="K43" i="33"/>
  <c r="J43" i="33"/>
  <c r="I43" i="33"/>
  <c r="H43" i="33"/>
  <c r="G43" i="33"/>
  <c r="F43" i="33"/>
  <c r="E43" i="33"/>
  <c r="D43" i="33"/>
  <c r="C43" i="33"/>
  <c r="L37" i="33"/>
  <c r="L44" i="33" s="1"/>
  <c r="K37" i="33"/>
  <c r="J37" i="33"/>
  <c r="I37" i="33"/>
  <c r="I44" i="33" s="1"/>
  <c r="H37" i="33"/>
  <c r="H44" i="33" s="1"/>
  <c r="G37" i="33"/>
  <c r="G44" i="33" s="1"/>
  <c r="F37" i="33"/>
  <c r="F44" i="33" s="1"/>
  <c r="E37" i="33"/>
  <c r="D37" i="33"/>
  <c r="C37" i="33"/>
  <c r="L25" i="33"/>
  <c r="K25" i="33"/>
  <c r="J25" i="33"/>
  <c r="I25" i="33"/>
  <c r="H25" i="33"/>
  <c r="G25" i="33"/>
  <c r="F25" i="33"/>
  <c r="E25" i="33"/>
  <c r="D25" i="33"/>
  <c r="C25" i="33"/>
  <c r="L13" i="33"/>
  <c r="K13" i="33"/>
  <c r="K26" i="33" s="1"/>
  <c r="J13" i="33"/>
  <c r="J26" i="33" s="1"/>
  <c r="I13" i="33"/>
  <c r="H13" i="33"/>
  <c r="H26" i="33" s="1"/>
  <c r="H45" i="33" s="1"/>
  <c r="G13" i="33"/>
  <c r="G26" i="33" s="1"/>
  <c r="F13" i="33"/>
  <c r="F26" i="33" s="1"/>
  <c r="F45" i="33" s="1"/>
  <c r="E13" i="33"/>
  <c r="E26" i="33" s="1"/>
  <c r="D13" i="33"/>
  <c r="C13" i="33"/>
  <c r="C26" i="33" s="1"/>
  <c r="L50" i="34"/>
  <c r="K50" i="34"/>
  <c r="J50" i="34"/>
  <c r="I50" i="34"/>
  <c r="H50" i="34"/>
  <c r="G50" i="34"/>
  <c r="F50" i="34"/>
  <c r="E50" i="34"/>
  <c r="D50" i="34"/>
  <c r="C50" i="34"/>
  <c r="J44" i="34"/>
  <c r="L43" i="34"/>
  <c r="K43" i="34"/>
  <c r="K44" i="34" s="1"/>
  <c r="J43" i="34"/>
  <c r="I43" i="34"/>
  <c r="H43" i="34"/>
  <c r="G43" i="34"/>
  <c r="F43" i="34"/>
  <c r="E43" i="34"/>
  <c r="D43" i="34"/>
  <c r="C43" i="34"/>
  <c r="C44" i="34" s="1"/>
  <c r="L37" i="34"/>
  <c r="L44" i="34" s="1"/>
  <c r="K37" i="34"/>
  <c r="J37" i="34"/>
  <c r="I37" i="34"/>
  <c r="I44" i="34" s="1"/>
  <c r="H37" i="34"/>
  <c r="H44" i="34" s="1"/>
  <c r="G37" i="34"/>
  <c r="F37" i="34"/>
  <c r="F44" i="34" s="1"/>
  <c r="E37" i="34"/>
  <c r="E44" i="34" s="1"/>
  <c r="D37" i="34"/>
  <c r="D44" i="34" s="1"/>
  <c r="C37" i="34"/>
  <c r="L25" i="34"/>
  <c r="K25" i="34"/>
  <c r="J25" i="34"/>
  <c r="I25" i="34"/>
  <c r="H25" i="34"/>
  <c r="H26" i="34" s="1"/>
  <c r="H45" i="34" s="1"/>
  <c r="G25" i="34"/>
  <c r="F25" i="34"/>
  <c r="E25" i="34"/>
  <c r="D25" i="34"/>
  <c r="C25" i="34"/>
  <c r="L13" i="34"/>
  <c r="L26" i="34" s="1"/>
  <c r="K13" i="34"/>
  <c r="K26" i="34" s="1"/>
  <c r="J13" i="34"/>
  <c r="J26" i="34" s="1"/>
  <c r="J45" i="34" s="1"/>
  <c r="I13" i="34"/>
  <c r="H13" i="34"/>
  <c r="G13" i="34"/>
  <c r="G26" i="34" s="1"/>
  <c r="F13" i="34"/>
  <c r="E13" i="34"/>
  <c r="E26" i="34" s="1"/>
  <c r="D13" i="34"/>
  <c r="D26" i="34" s="1"/>
  <c r="C13" i="34"/>
  <c r="C26" i="34" s="1"/>
  <c r="L50" i="35"/>
  <c r="K50" i="35"/>
  <c r="J50" i="35"/>
  <c r="I50" i="35"/>
  <c r="H50" i="35"/>
  <c r="G50" i="35"/>
  <c r="F50" i="35"/>
  <c r="E50" i="35"/>
  <c r="D50" i="35"/>
  <c r="C50" i="35"/>
  <c r="D44" i="35"/>
  <c r="L43" i="35"/>
  <c r="K43" i="35"/>
  <c r="J43" i="35"/>
  <c r="I43" i="35"/>
  <c r="H43" i="35"/>
  <c r="G43" i="35"/>
  <c r="F43" i="35"/>
  <c r="E43" i="35"/>
  <c r="D43" i="35"/>
  <c r="C43" i="35"/>
  <c r="L37" i="35"/>
  <c r="L44" i="35" s="1"/>
  <c r="K37" i="35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C37" i="35"/>
  <c r="L25" i="35"/>
  <c r="K25" i="35"/>
  <c r="J25" i="35"/>
  <c r="I25" i="35"/>
  <c r="H25" i="35"/>
  <c r="G25" i="35"/>
  <c r="F25" i="35"/>
  <c r="E25" i="35"/>
  <c r="D25" i="35"/>
  <c r="C25" i="35"/>
  <c r="L13" i="35"/>
  <c r="K13" i="35"/>
  <c r="K26" i="35" s="1"/>
  <c r="J13" i="35"/>
  <c r="J26" i="35" s="1"/>
  <c r="I13" i="35"/>
  <c r="H13" i="35"/>
  <c r="H26" i="35" s="1"/>
  <c r="G13" i="35"/>
  <c r="G26" i="35" s="1"/>
  <c r="G45" i="35" s="1"/>
  <c r="F13" i="35"/>
  <c r="F26" i="35" s="1"/>
  <c r="E13" i="35"/>
  <c r="E26" i="35" s="1"/>
  <c r="E45" i="35" s="1"/>
  <c r="D13" i="35"/>
  <c r="C13" i="35"/>
  <c r="L50" i="36"/>
  <c r="K50" i="36"/>
  <c r="J50" i="36"/>
  <c r="I50" i="36"/>
  <c r="H50" i="36"/>
  <c r="G50" i="36"/>
  <c r="F50" i="36"/>
  <c r="E50" i="36"/>
  <c r="D50" i="36"/>
  <c r="C50" i="36"/>
  <c r="I44" i="36"/>
  <c r="D44" i="36"/>
  <c r="L43" i="36"/>
  <c r="K43" i="36"/>
  <c r="J43" i="36"/>
  <c r="I43" i="36"/>
  <c r="H43" i="36"/>
  <c r="G43" i="36"/>
  <c r="F43" i="36"/>
  <c r="E43" i="36"/>
  <c r="D43" i="36"/>
  <c r="C43" i="36"/>
  <c r="L37" i="36"/>
  <c r="K37" i="36"/>
  <c r="J37" i="36"/>
  <c r="J44" i="36" s="1"/>
  <c r="I37" i="36"/>
  <c r="H37" i="36"/>
  <c r="H44" i="36" s="1"/>
  <c r="G37" i="36"/>
  <c r="G44" i="36" s="1"/>
  <c r="F37" i="36"/>
  <c r="E37" i="36"/>
  <c r="D37" i="36"/>
  <c r="C37" i="36"/>
  <c r="L25" i="36"/>
  <c r="K25" i="36"/>
  <c r="J25" i="36"/>
  <c r="I25" i="36"/>
  <c r="I26" i="36" s="1"/>
  <c r="H25" i="36"/>
  <c r="G25" i="36"/>
  <c r="F25" i="36"/>
  <c r="E25" i="36"/>
  <c r="D25" i="36"/>
  <c r="C25" i="36"/>
  <c r="L13" i="36"/>
  <c r="K13" i="36"/>
  <c r="J13" i="36"/>
  <c r="I13" i="36"/>
  <c r="H13" i="36"/>
  <c r="H26" i="36" s="1"/>
  <c r="G13" i="36"/>
  <c r="G26" i="36" s="1"/>
  <c r="F13" i="36"/>
  <c r="F26" i="36" s="1"/>
  <c r="E13" i="36"/>
  <c r="E26" i="36" s="1"/>
  <c r="D13" i="36"/>
  <c r="C13" i="36"/>
  <c r="L50" i="37"/>
  <c r="K50" i="37"/>
  <c r="J50" i="37"/>
  <c r="I50" i="37"/>
  <c r="H50" i="37"/>
  <c r="G50" i="37"/>
  <c r="F50" i="37"/>
  <c r="E50" i="37"/>
  <c r="D50" i="37"/>
  <c r="C50" i="37"/>
  <c r="L43" i="37"/>
  <c r="K43" i="37"/>
  <c r="K44" i="37" s="1"/>
  <c r="J43" i="37"/>
  <c r="I43" i="37"/>
  <c r="H43" i="37"/>
  <c r="G43" i="37"/>
  <c r="F43" i="37"/>
  <c r="E43" i="37"/>
  <c r="D43" i="37"/>
  <c r="D44" i="37" s="1"/>
  <c r="C43" i="37"/>
  <c r="C44" i="37" s="1"/>
  <c r="L37" i="37"/>
  <c r="L44" i="37" s="1"/>
  <c r="K37" i="37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L25" i="37"/>
  <c r="K25" i="37"/>
  <c r="J25" i="37"/>
  <c r="I25" i="37"/>
  <c r="I26" i="37" s="1"/>
  <c r="H25" i="37"/>
  <c r="G25" i="37"/>
  <c r="F25" i="37"/>
  <c r="E25" i="37"/>
  <c r="D25" i="37"/>
  <c r="C25" i="37"/>
  <c r="L13" i="37"/>
  <c r="L26" i="37" s="1"/>
  <c r="K13" i="37"/>
  <c r="J13" i="37"/>
  <c r="I13" i="37"/>
  <c r="H13" i="37"/>
  <c r="H26" i="37" s="1"/>
  <c r="G13" i="37"/>
  <c r="G26" i="37" s="1"/>
  <c r="G45" i="37" s="1"/>
  <c r="F13" i="37"/>
  <c r="F26" i="37" s="1"/>
  <c r="E13" i="37"/>
  <c r="E26" i="37" s="1"/>
  <c r="D13" i="37"/>
  <c r="D26" i="37" s="1"/>
  <c r="D45" i="37" s="1"/>
  <c r="C13" i="37"/>
  <c r="L50" i="38"/>
  <c r="K50" i="38"/>
  <c r="J50" i="38"/>
  <c r="I50" i="38"/>
  <c r="H50" i="38"/>
  <c r="G50" i="38"/>
  <c r="F50" i="38"/>
  <c r="E50" i="38"/>
  <c r="D50" i="38"/>
  <c r="C50" i="38"/>
  <c r="L43" i="38"/>
  <c r="K43" i="38"/>
  <c r="K44" i="38" s="1"/>
  <c r="J43" i="38"/>
  <c r="I43" i="38"/>
  <c r="H43" i="38"/>
  <c r="G43" i="38"/>
  <c r="F43" i="38"/>
  <c r="E43" i="38"/>
  <c r="D43" i="38"/>
  <c r="C43" i="38"/>
  <c r="C44" i="38" s="1"/>
  <c r="L37" i="38"/>
  <c r="K37" i="38"/>
  <c r="J37" i="38"/>
  <c r="I37" i="38"/>
  <c r="I44" i="38" s="1"/>
  <c r="H37" i="38"/>
  <c r="G37" i="38"/>
  <c r="G44" i="38" s="1"/>
  <c r="F37" i="38"/>
  <c r="F44" i="38" s="1"/>
  <c r="E37" i="38"/>
  <c r="E44" i="38" s="1"/>
  <c r="D37" i="38"/>
  <c r="C37" i="38"/>
  <c r="L25" i="38"/>
  <c r="K25" i="38"/>
  <c r="J25" i="38"/>
  <c r="I25" i="38"/>
  <c r="I26" i="38" s="1"/>
  <c r="I45" i="38" s="1"/>
  <c r="H25" i="38"/>
  <c r="G25" i="38"/>
  <c r="F25" i="38"/>
  <c r="E25" i="38"/>
  <c r="D25" i="38"/>
  <c r="C25" i="38"/>
  <c r="L13" i="38"/>
  <c r="L26" i="38" s="1"/>
  <c r="K13" i="38"/>
  <c r="K26" i="38" s="1"/>
  <c r="K45" i="38" s="1"/>
  <c r="J13" i="38"/>
  <c r="J26" i="38" s="1"/>
  <c r="I13" i="38"/>
  <c r="H13" i="38"/>
  <c r="G13" i="38"/>
  <c r="G26" i="38" s="1"/>
  <c r="G45" i="38" s="1"/>
  <c r="F13" i="38"/>
  <c r="F26" i="38" s="1"/>
  <c r="E13" i="38"/>
  <c r="E26" i="38" s="1"/>
  <c r="D13" i="38"/>
  <c r="D26" i="38" s="1"/>
  <c r="C13" i="38"/>
  <c r="C26" i="38" s="1"/>
  <c r="C45" i="38" s="1"/>
  <c r="L50" i="39"/>
  <c r="K50" i="39"/>
  <c r="J50" i="39"/>
  <c r="I50" i="39"/>
  <c r="H50" i="39"/>
  <c r="G50" i="39"/>
  <c r="F50" i="39"/>
  <c r="E50" i="39"/>
  <c r="D50" i="39"/>
  <c r="C50" i="39"/>
  <c r="L43" i="39"/>
  <c r="K43" i="39"/>
  <c r="K44" i="39" s="1"/>
  <c r="J43" i="39"/>
  <c r="I43" i="39"/>
  <c r="H43" i="39"/>
  <c r="G43" i="39"/>
  <c r="F43" i="39"/>
  <c r="E43" i="39"/>
  <c r="D43" i="39"/>
  <c r="C43" i="39"/>
  <c r="C44" i="39" s="1"/>
  <c r="L37" i="39"/>
  <c r="L44" i="39" s="1"/>
  <c r="K37" i="39"/>
  <c r="J37" i="39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L25" i="39"/>
  <c r="K25" i="39"/>
  <c r="J25" i="39"/>
  <c r="I25" i="39"/>
  <c r="I26" i="39" s="1"/>
  <c r="H25" i="39"/>
  <c r="G25" i="39"/>
  <c r="F25" i="39"/>
  <c r="E25" i="39"/>
  <c r="D25" i="39"/>
  <c r="C25" i="39"/>
  <c r="L13" i="39"/>
  <c r="L26" i="39" s="1"/>
  <c r="K13" i="39"/>
  <c r="K26" i="39" s="1"/>
  <c r="K45" i="39" s="1"/>
  <c r="J13" i="39"/>
  <c r="J26" i="39" s="1"/>
  <c r="I13" i="39"/>
  <c r="H13" i="39"/>
  <c r="G13" i="39"/>
  <c r="F13" i="39"/>
  <c r="F26" i="39" s="1"/>
  <c r="E13" i="39"/>
  <c r="E26" i="39" s="1"/>
  <c r="D13" i="39"/>
  <c r="D26" i="39" s="1"/>
  <c r="C13" i="39"/>
  <c r="C26" i="39" s="1"/>
  <c r="C45" i="39" s="1"/>
  <c r="L50" i="40"/>
  <c r="K50" i="40"/>
  <c r="J50" i="40"/>
  <c r="I50" i="40"/>
  <c r="H50" i="40"/>
  <c r="G50" i="40"/>
  <c r="F50" i="40"/>
  <c r="E50" i="40"/>
  <c r="D50" i="40"/>
  <c r="C50" i="40"/>
  <c r="L43" i="40"/>
  <c r="K43" i="40"/>
  <c r="J43" i="40"/>
  <c r="I43" i="40"/>
  <c r="H43" i="40"/>
  <c r="G43" i="40"/>
  <c r="F43" i="40"/>
  <c r="E43" i="40"/>
  <c r="D43" i="40"/>
  <c r="C43" i="40"/>
  <c r="L37" i="40"/>
  <c r="L44" i="40" s="1"/>
  <c r="K37" i="40"/>
  <c r="J37" i="40"/>
  <c r="J44" i="40" s="1"/>
  <c r="I37" i="40"/>
  <c r="H37" i="40"/>
  <c r="G37" i="40"/>
  <c r="G44" i="40" s="1"/>
  <c r="F37" i="40"/>
  <c r="F44" i="40" s="1"/>
  <c r="E37" i="40"/>
  <c r="E44" i="40" s="1"/>
  <c r="D37" i="40"/>
  <c r="D44" i="40" s="1"/>
  <c r="C37" i="40"/>
  <c r="J26" i="40"/>
  <c r="J45" i="40" s="1"/>
  <c r="L25" i="40"/>
  <c r="K25" i="40"/>
  <c r="J25" i="40"/>
  <c r="I25" i="40"/>
  <c r="H25" i="40"/>
  <c r="G25" i="40"/>
  <c r="F25" i="40"/>
  <c r="E25" i="40"/>
  <c r="D25" i="40"/>
  <c r="C25" i="40"/>
  <c r="L13" i="40"/>
  <c r="L26" i="40" s="1"/>
  <c r="K13" i="40"/>
  <c r="J13" i="40"/>
  <c r="I13" i="40"/>
  <c r="H13" i="40"/>
  <c r="H26" i="40" s="1"/>
  <c r="G13" i="40"/>
  <c r="G26" i="40" s="1"/>
  <c r="G45" i="40" s="1"/>
  <c r="F13" i="40"/>
  <c r="E13" i="40"/>
  <c r="E26" i="40" s="1"/>
  <c r="E45" i="40" s="1"/>
  <c r="D13" i="40"/>
  <c r="D26" i="40" s="1"/>
  <c r="C13" i="40"/>
  <c r="C26" i="40" s="1"/>
  <c r="L50" i="41"/>
  <c r="K50" i="41"/>
  <c r="J50" i="41"/>
  <c r="I50" i="41"/>
  <c r="H50" i="41"/>
  <c r="G50" i="41"/>
  <c r="F50" i="41"/>
  <c r="E50" i="41"/>
  <c r="D50" i="41"/>
  <c r="C50" i="41"/>
  <c r="L44" i="41"/>
  <c r="L43" i="41"/>
  <c r="K43" i="41"/>
  <c r="J43" i="41"/>
  <c r="I43" i="41"/>
  <c r="H43" i="41"/>
  <c r="G43" i="41"/>
  <c r="F43" i="41"/>
  <c r="E43" i="41"/>
  <c r="D43" i="41"/>
  <c r="C43" i="41"/>
  <c r="L37" i="41"/>
  <c r="K37" i="41"/>
  <c r="J37" i="41"/>
  <c r="J44" i="41" s="1"/>
  <c r="I37" i="41"/>
  <c r="H37" i="41"/>
  <c r="G37" i="41"/>
  <c r="F37" i="41"/>
  <c r="F44" i="41" s="1"/>
  <c r="E37" i="41"/>
  <c r="E44" i="41" s="1"/>
  <c r="D37" i="41"/>
  <c r="D44" i="41" s="1"/>
  <c r="C37" i="41"/>
  <c r="J26" i="41"/>
  <c r="J45" i="41" s="1"/>
  <c r="L25" i="41"/>
  <c r="K25" i="41"/>
  <c r="J25" i="41"/>
  <c r="I25" i="41"/>
  <c r="H25" i="41"/>
  <c r="G25" i="41"/>
  <c r="F25" i="41"/>
  <c r="E25" i="41"/>
  <c r="D25" i="41"/>
  <c r="C25" i="41"/>
  <c r="L13" i="41"/>
  <c r="L26" i="41" s="1"/>
  <c r="K13" i="41"/>
  <c r="K26" i="41" s="1"/>
  <c r="J13" i="41"/>
  <c r="I13" i="41"/>
  <c r="H13" i="41"/>
  <c r="H26" i="41" s="1"/>
  <c r="G13" i="41"/>
  <c r="G26" i="41" s="1"/>
  <c r="F13" i="41"/>
  <c r="E13" i="41"/>
  <c r="D13" i="41"/>
  <c r="D26" i="41" s="1"/>
  <c r="C13" i="41"/>
  <c r="C26" i="41" s="1"/>
  <c r="L50" i="42"/>
  <c r="K50" i="42"/>
  <c r="J50" i="42"/>
  <c r="I50" i="42"/>
  <c r="H50" i="42"/>
  <c r="G50" i="42"/>
  <c r="F50" i="42"/>
  <c r="E50" i="42"/>
  <c r="D50" i="42"/>
  <c r="C50" i="42"/>
  <c r="L44" i="42"/>
  <c r="L43" i="42"/>
  <c r="K43" i="42"/>
  <c r="K44" i="42" s="1"/>
  <c r="J43" i="42"/>
  <c r="I43" i="42"/>
  <c r="H43" i="42"/>
  <c r="G43" i="42"/>
  <c r="F43" i="42"/>
  <c r="E43" i="42"/>
  <c r="D43" i="42"/>
  <c r="C43" i="42"/>
  <c r="C44" i="42" s="1"/>
  <c r="L37" i="42"/>
  <c r="K37" i="42"/>
  <c r="J37" i="42"/>
  <c r="J44" i="42" s="1"/>
  <c r="I37" i="42"/>
  <c r="I44" i="42" s="1"/>
  <c r="H37" i="42"/>
  <c r="H44" i="42" s="1"/>
  <c r="G37" i="42"/>
  <c r="F37" i="42"/>
  <c r="E37" i="42"/>
  <c r="E44" i="42" s="1"/>
  <c r="D37" i="42"/>
  <c r="D44" i="42" s="1"/>
  <c r="C37" i="42"/>
  <c r="J26" i="42"/>
  <c r="J45" i="42" s="1"/>
  <c r="L25" i="42"/>
  <c r="K25" i="42"/>
  <c r="J25" i="42"/>
  <c r="I25" i="42"/>
  <c r="I26" i="42" s="1"/>
  <c r="H25" i="42"/>
  <c r="G25" i="42"/>
  <c r="F25" i="42"/>
  <c r="E25" i="42"/>
  <c r="D25" i="42"/>
  <c r="C25" i="42"/>
  <c r="L13" i="42"/>
  <c r="K13" i="42"/>
  <c r="K26" i="42" s="1"/>
  <c r="K45" i="42" s="1"/>
  <c r="J13" i="42"/>
  <c r="I13" i="42"/>
  <c r="H13" i="42"/>
  <c r="H26" i="42" s="1"/>
  <c r="G13" i="42"/>
  <c r="G26" i="42" s="1"/>
  <c r="F13" i="42"/>
  <c r="F26" i="42" s="1"/>
  <c r="E13" i="42"/>
  <c r="D13" i="42"/>
  <c r="C13" i="42"/>
  <c r="C26" i="42" s="1"/>
  <c r="C45" i="42" s="1"/>
  <c r="L50" i="43"/>
  <c r="K50" i="43"/>
  <c r="J50" i="43"/>
  <c r="I50" i="43"/>
  <c r="H50" i="43"/>
  <c r="G50" i="43"/>
  <c r="F50" i="43"/>
  <c r="E50" i="43"/>
  <c r="D50" i="43"/>
  <c r="C50" i="43"/>
  <c r="L44" i="43"/>
  <c r="D44" i="43"/>
  <c r="L43" i="43"/>
  <c r="K43" i="43"/>
  <c r="J43" i="43"/>
  <c r="I43" i="43"/>
  <c r="H43" i="43"/>
  <c r="G43" i="43"/>
  <c r="F43" i="43"/>
  <c r="E43" i="43"/>
  <c r="D43" i="43"/>
  <c r="C43" i="43"/>
  <c r="L37" i="43"/>
  <c r="K37" i="43"/>
  <c r="J37" i="43"/>
  <c r="I37" i="43"/>
  <c r="I44" i="43" s="1"/>
  <c r="H37" i="43"/>
  <c r="H44" i="43" s="1"/>
  <c r="G37" i="43"/>
  <c r="G44" i="43" s="1"/>
  <c r="G45" i="43" s="1"/>
  <c r="F37" i="43"/>
  <c r="E37" i="43"/>
  <c r="D37" i="43"/>
  <c r="C37" i="43"/>
  <c r="L25" i="43"/>
  <c r="K25" i="43"/>
  <c r="J25" i="43"/>
  <c r="I25" i="43"/>
  <c r="H25" i="43"/>
  <c r="G25" i="43"/>
  <c r="F25" i="43"/>
  <c r="E25" i="43"/>
  <c r="D25" i="43"/>
  <c r="C25" i="43"/>
  <c r="L13" i="43"/>
  <c r="K13" i="43"/>
  <c r="J13" i="43"/>
  <c r="J26" i="43" s="1"/>
  <c r="I13" i="43"/>
  <c r="H13" i="43"/>
  <c r="G13" i="43"/>
  <c r="G26" i="43" s="1"/>
  <c r="F13" i="43"/>
  <c r="F26" i="43" s="1"/>
  <c r="E13" i="43"/>
  <c r="E26" i="43" s="1"/>
  <c r="D13" i="43"/>
  <c r="C13" i="43"/>
  <c r="L50" i="44"/>
  <c r="K50" i="44"/>
  <c r="J50" i="44"/>
  <c r="I50" i="44"/>
  <c r="H50" i="44"/>
  <c r="G50" i="44"/>
  <c r="F50" i="44"/>
  <c r="E50" i="44"/>
  <c r="D50" i="44"/>
  <c r="C50" i="44"/>
  <c r="I44" i="44"/>
  <c r="L43" i="44"/>
  <c r="K43" i="44"/>
  <c r="J43" i="44"/>
  <c r="I43" i="44"/>
  <c r="H43" i="44"/>
  <c r="G43" i="44"/>
  <c r="F43" i="44"/>
  <c r="E43" i="44"/>
  <c r="D43" i="44"/>
  <c r="D44" i="44" s="1"/>
  <c r="C43" i="44"/>
  <c r="L37" i="44"/>
  <c r="L44" i="44" s="1"/>
  <c r="K37" i="44"/>
  <c r="J37" i="44"/>
  <c r="J44" i="44" s="1"/>
  <c r="I37" i="44"/>
  <c r="H37" i="44"/>
  <c r="H44" i="44" s="1"/>
  <c r="G37" i="44"/>
  <c r="G44" i="44" s="1"/>
  <c r="G45" i="44" s="1"/>
  <c r="F37" i="44"/>
  <c r="E37" i="44"/>
  <c r="D37" i="44"/>
  <c r="C37" i="44"/>
  <c r="L25" i="44"/>
  <c r="K25" i="44"/>
  <c r="J25" i="44"/>
  <c r="I25" i="44"/>
  <c r="H25" i="44"/>
  <c r="G25" i="44"/>
  <c r="F25" i="44"/>
  <c r="E25" i="44"/>
  <c r="D25" i="44"/>
  <c r="C25" i="44"/>
  <c r="L13" i="44"/>
  <c r="K13" i="44"/>
  <c r="J13" i="44"/>
  <c r="I13" i="44"/>
  <c r="H13" i="44"/>
  <c r="H26" i="44" s="1"/>
  <c r="G13" i="44"/>
  <c r="G26" i="44" s="1"/>
  <c r="F13" i="44"/>
  <c r="F26" i="44" s="1"/>
  <c r="E13" i="44"/>
  <c r="E26" i="44" s="1"/>
  <c r="D13" i="44"/>
  <c r="C13" i="44"/>
  <c r="L50" i="45"/>
  <c r="K50" i="45"/>
  <c r="J50" i="45"/>
  <c r="I50" i="45"/>
  <c r="H50" i="45"/>
  <c r="G50" i="45"/>
  <c r="F50" i="45"/>
  <c r="E50" i="45"/>
  <c r="D50" i="45"/>
  <c r="C50" i="45"/>
  <c r="D44" i="45"/>
  <c r="L43" i="45"/>
  <c r="K43" i="45"/>
  <c r="K44" i="45" s="1"/>
  <c r="J43" i="45"/>
  <c r="I43" i="45"/>
  <c r="H43" i="45"/>
  <c r="G43" i="45"/>
  <c r="F43" i="45"/>
  <c r="E43" i="45"/>
  <c r="D43" i="45"/>
  <c r="C43" i="45"/>
  <c r="C44" i="45" s="1"/>
  <c r="L37" i="45"/>
  <c r="L44" i="45" s="1"/>
  <c r="K37" i="45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D37" i="45"/>
  <c r="C37" i="45"/>
  <c r="L25" i="45"/>
  <c r="K25" i="45"/>
  <c r="J25" i="45"/>
  <c r="I25" i="45"/>
  <c r="I26" i="45" s="1"/>
  <c r="I45" i="45" s="1"/>
  <c r="H25" i="45"/>
  <c r="G25" i="45"/>
  <c r="F25" i="45"/>
  <c r="E25" i="45"/>
  <c r="D25" i="45"/>
  <c r="C25" i="45"/>
  <c r="L13" i="45"/>
  <c r="K13" i="45"/>
  <c r="K26" i="45" s="1"/>
  <c r="K45" i="45" s="1"/>
  <c r="J13" i="45"/>
  <c r="I13" i="45"/>
  <c r="H13" i="45"/>
  <c r="H26" i="45" s="1"/>
  <c r="G13" i="45"/>
  <c r="G26" i="45" s="1"/>
  <c r="F13" i="45"/>
  <c r="F26" i="45" s="1"/>
  <c r="E13" i="45"/>
  <c r="E26" i="45" s="1"/>
  <c r="D13" i="45"/>
  <c r="D26" i="45" s="1"/>
  <c r="C13" i="45"/>
  <c r="C26" i="45" s="1"/>
  <c r="C45" i="45" s="1"/>
  <c r="L50" i="46"/>
  <c r="K50" i="46"/>
  <c r="J50" i="46"/>
  <c r="I50" i="46"/>
  <c r="H50" i="46"/>
  <c r="G50" i="46"/>
  <c r="F50" i="46"/>
  <c r="E50" i="46"/>
  <c r="D50" i="46"/>
  <c r="C50" i="46"/>
  <c r="L43" i="46"/>
  <c r="K43" i="46"/>
  <c r="K44" i="46" s="1"/>
  <c r="J43" i="46"/>
  <c r="I43" i="46"/>
  <c r="H43" i="46"/>
  <c r="G43" i="46"/>
  <c r="F43" i="46"/>
  <c r="E43" i="46"/>
  <c r="D43" i="46"/>
  <c r="C43" i="46"/>
  <c r="C44" i="46" s="1"/>
  <c r="L37" i="46"/>
  <c r="K37" i="46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L25" i="46"/>
  <c r="K25" i="46"/>
  <c r="J25" i="46"/>
  <c r="I25" i="46"/>
  <c r="H25" i="46"/>
  <c r="G25" i="46"/>
  <c r="F25" i="46"/>
  <c r="E25" i="46"/>
  <c r="D25" i="46"/>
  <c r="C25" i="46"/>
  <c r="C26" i="46" s="1"/>
  <c r="L13" i="46"/>
  <c r="L26" i="46" s="1"/>
  <c r="K13" i="46"/>
  <c r="J13" i="46"/>
  <c r="J26" i="46" s="1"/>
  <c r="I13" i="46"/>
  <c r="I26" i="46" s="1"/>
  <c r="I45" i="46" s="1"/>
  <c r="H13" i="46"/>
  <c r="H26" i="46" s="1"/>
  <c r="H45" i="46" s="1"/>
  <c r="G13" i="46"/>
  <c r="G26" i="46" s="1"/>
  <c r="G45" i="46" s="1"/>
  <c r="F13" i="46"/>
  <c r="F26" i="46" s="1"/>
  <c r="E13" i="46"/>
  <c r="E26" i="46" s="1"/>
  <c r="D13" i="46"/>
  <c r="D26" i="46" s="1"/>
  <c r="C13" i="46"/>
  <c r="L50" i="47"/>
  <c r="K50" i="47"/>
  <c r="J50" i="47"/>
  <c r="I50" i="47"/>
  <c r="H50" i="47"/>
  <c r="G50" i="47"/>
  <c r="F50" i="47"/>
  <c r="E50" i="47"/>
  <c r="D50" i="47"/>
  <c r="C50" i="47"/>
  <c r="L43" i="47"/>
  <c r="K43" i="47"/>
  <c r="J43" i="47"/>
  <c r="I43" i="47"/>
  <c r="H43" i="47"/>
  <c r="G43" i="47"/>
  <c r="F43" i="47"/>
  <c r="E43" i="47"/>
  <c r="D43" i="47"/>
  <c r="C43" i="47"/>
  <c r="L37" i="47"/>
  <c r="L44" i="47" s="1"/>
  <c r="K37" i="47"/>
  <c r="J37" i="47"/>
  <c r="I37" i="47"/>
  <c r="H37" i="47"/>
  <c r="G37" i="47"/>
  <c r="G44" i="47" s="1"/>
  <c r="F37" i="47"/>
  <c r="F44" i="47" s="1"/>
  <c r="E37" i="47"/>
  <c r="E44" i="47" s="1"/>
  <c r="D37" i="47"/>
  <c r="D44" i="47" s="1"/>
  <c r="C37" i="47"/>
  <c r="L25" i="47"/>
  <c r="K25" i="47"/>
  <c r="J25" i="47"/>
  <c r="I25" i="47"/>
  <c r="H25" i="47"/>
  <c r="G25" i="47"/>
  <c r="F25" i="47"/>
  <c r="E25" i="47"/>
  <c r="D25" i="47"/>
  <c r="C25" i="47"/>
  <c r="L13" i="47"/>
  <c r="K13" i="47"/>
  <c r="K26" i="47" s="1"/>
  <c r="J13" i="47"/>
  <c r="J26" i="47" s="1"/>
  <c r="I13" i="47"/>
  <c r="I26" i="47" s="1"/>
  <c r="H13" i="47"/>
  <c r="H26" i="47" s="1"/>
  <c r="G13" i="47"/>
  <c r="G26" i="47" s="1"/>
  <c r="G45" i="47" s="1"/>
  <c r="F13" i="47"/>
  <c r="E13" i="47"/>
  <c r="D13" i="47"/>
  <c r="C13" i="47"/>
  <c r="L50" i="48"/>
  <c r="K50" i="48"/>
  <c r="J50" i="48"/>
  <c r="I50" i="48"/>
  <c r="H50" i="48"/>
  <c r="G50" i="48"/>
  <c r="F50" i="48"/>
  <c r="E50" i="48"/>
  <c r="D50" i="48"/>
  <c r="C50" i="48"/>
  <c r="K44" i="48"/>
  <c r="J44" i="48"/>
  <c r="C44" i="48"/>
  <c r="L43" i="48"/>
  <c r="K43" i="48"/>
  <c r="J43" i="48"/>
  <c r="I43" i="48"/>
  <c r="H43" i="48"/>
  <c r="G43" i="48"/>
  <c r="F43" i="48"/>
  <c r="E43" i="48"/>
  <c r="E44" i="48" s="1"/>
  <c r="D43" i="48"/>
  <c r="C43" i="48"/>
  <c r="L37" i="48"/>
  <c r="K37" i="48"/>
  <c r="J37" i="48"/>
  <c r="I37" i="48"/>
  <c r="I44" i="48" s="1"/>
  <c r="H37" i="48"/>
  <c r="H44" i="48" s="1"/>
  <c r="H45" i="48" s="1"/>
  <c r="G37" i="48"/>
  <c r="F37" i="48"/>
  <c r="E37" i="48"/>
  <c r="D37" i="48"/>
  <c r="C37" i="48"/>
  <c r="H26" i="48"/>
  <c r="L25" i="48"/>
  <c r="K25" i="48"/>
  <c r="K26" i="48" s="1"/>
  <c r="K45" i="48" s="1"/>
  <c r="J25" i="48"/>
  <c r="I25" i="48"/>
  <c r="H25" i="48"/>
  <c r="G25" i="48"/>
  <c r="F25" i="48"/>
  <c r="E25" i="48"/>
  <c r="D25" i="48"/>
  <c r="C25" i="48"/>
  <c r="C26" i="48" s="1"/>
  <c r="C45" i="48" s="1"/>
  <c r="L13" i="48"/>
  <c r="K13" i="48"/>
  <c r="J13" i="48"/>
  <c r="I13" i="48"/>
  <c r="I26" i="48" s="1"/>
  <c r="I45" i="48" s="1"/>
  <c r="H13" i="48"/>
  <c r="G13" i="48"/>
  <c r="G26" i="48" s="1"/>
  <c r="F13" i="48"/>
  <c r="F26" i="48" s="1"/>
  <c r="E13" i="48"/>
  <c r="E26" i="48" s="1"/>
  <c r="E45" i="48" s="1"/>
  <c r="D13" i="48"/>
  <c r="C13" i="48"/>
  <c r="L50" i="49"/>
  <c r="K50" i="49"/>
  <c r="J50" i="49"/>
  <c r="I50" i="49"/>
  <c r="H50" i="49"/>
  <c r="G50" i="49"/>
  <c r="F50" i="49"/>
  <c r="E50" i="49"/>
  <c r="D50" i="49"/>
  <c r="C50" i="49"/>
  <c r="J44" i="49"/>
  <c r="C44" i="49"/>
  <c r="L43" i="49"/>
  <c r="L44" i="49" s="1"/>
  <c r="K43" i="49"/>
  <c r="J43" i="49"/>
  <c r="I43" i="49"/>
  <c r="H43" i="49"/>
  <c r="G43" i="49"/>
  <c r="F43" i="49"/>
  <c r="E43" i="49"/>
  <c r="E44" i="49" s="1"/>
  <c r="D43" i="49"/>
  <c r="D44" i="49" s="1"/>
  <c r="C43" i="49"/>
  <c r="L37" i="49"/>
  <c r="K37" i="49"/>
  <c r="K44" i="49" s="1"/>
  <c r="J37" i="49"/>
  <c r="I37" i="49"/>
  <c r="I44" i="49" s="1"/>
  <c r="H37" i="49"/>
  <c r="H44" i="49" s="1"/>
  <c r="G37" i="49"/>
  <c r="G44" i="49" s="1"/>
  <c r="F37" i="49"/>
  <c r="F44" i="49" s="1"/>
  <c r="E37" i="49"/>
  <c r="D37" i="49"/>
  <c r="C37" i="49"/>
  <c r="L25" i="49"/>
  <c r="K25" i="49"/>
  <c r="K26" i="49" s="1"/>
  <c r="K45" i="49" s="1"/>
  <c r="J25" i="49"/>
  <c r="J26" i="49" s="1"/>
  <c r="J45" i="49" s="1"/>
  <c r="I25" i="49"/>
  <c r="H25" i="49"/>
  <c r="G25" i="49"/>
  <c r="F25" i="49"/>
  <c r="E25" i="49"/>
  <c r="D25" i="49"/>
  <c r="C25" i="49"/>
  <c r="C26" i="49" s="1"/>
  <c r="C45" i="49" s="1"/>
  <c r="L13" i="49"/>
  <c r="K13" i="49"/>
  <c r="J13" i="49"/>
  <c r="I13" i="49"/>
  <c r="I26" i="49" s="1"/>
  <c r="I45" i="49" s="1"/>
  <c r="H13" i="49"/>
  <c r="H26" i="49" s="1"/>
  <c r="G13" i="49"/>
  <c r="G26" i="49" s="1"/>
  <c r="F13" i="49"/>
  <c r="F26" i="49" s="1"/>
  <c r="E13" i="49"/>
  <c r="E26" i="49" s="1"/>
  <c r="E45" i="49" s="1"/>
  <c r="D13" i="49"/>
  <c r="C13" i="49"/>
  <c r="L50" i="50"/>
  <c r="K50" i="50"/>
  <c r="J50" i="50"/>
  <c r="I50" i="50"/>
  <c r="H50" i="50"/>
  <c r="G50" i="50"/>
  <c r="F50" i="50"/>
  <c r="E50" i="50"/>
  <c r="D50" i="50"/>
  <c r="C50" i="50"/>
  <c r="L43" i="50"/>
  <c r="L44" i="50" s="1"/>
  <c r="K43" i="50"/>
  <c r="J43" i="50"/>
  <c r="I43" i="50"/>
  <c r="H43" i="50"/>
  <c r="G43" i="50"/>
  <c r="F43" i="50"/>
  <c r="E43" i="50"/>
  <c r="D43" i="50"/>
  <c r="D44" i="50" s="1"/>
  <c r="C43" i="50"/>
  <c r="C44" i="50" s="1"/>
  <c r="L37" i="50"/>
  <c r="K37" i="50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D37" i="50"/>
  <c r="C37" i="50"/>
  <c r="L25" i="50"/>
  <c r="K25" i="50"/>
  <c r="K26" i="50" s="1"/>
  <c r="J25" i="50"/>
  <c r="J26" i="50" s="1"/>
  <c r="J45" i="50" s="1"/>
  <c r="I25" i="50"/>
  <c r="H25" i="50"/>
  <c r="G25" i="50"/>
  <c r="F25" i="50"/>
  <c r="E25" i="50"/>
  <c r="D25" i="50"/>
  <c r="C25" i="50"/>
  <c r="C26" i="50" s="1"/>
  <c r="L13" i="50"/>
  <c r="L26" i="50" s="1"/>
  <c r="L45" i="50" s="1"/>
  <c r="K13" i="50"/>
  <c r="J13" i="50"/>
  <c r="I13" i="50"/>
  <c r="I26" i="50" s="1"/>
  <c r="H13" i="50"/>
  <c r="H26" i="50" s="1"/>
  <c r="H45" i="50" s="1"/>
  <c r="G13" i="50"/>
  <c r="G26" i="50" s="1"/>
  <c r="F13" i="50"/>
  <c r="F26" i="50" s="1"/>
  <c r="E13" i="50"/>
  <c r="E26" i="50" s="1"/>
  <c r="D13" i="50"/>
  <c r="D26" i="50" s="1"/>
  <c r="D45" i="50" s="1"/>
  <c r="C13" i="50"/>
  <c r="L50" i="51"/>
  <c r="K50" i="51"/>
  <c r="J50" i="51"/>
  <c r="I50" i="51"/>
  <c r="H50" i="51"/>
  <c r="G50" i="51"/>
  <c r="F50" i="51"/>
  <c r="E50" i="51"/>
  <c r="D50" i="51"/>
  <c r="C50" i="51"/>
  <c r="L43" i="51"/>
  <c r="L44" i="51" s="1"/>
  <c r="K43" i="51"/>
  <c r="J43" i="51"/>
  <c r="I43" i="51"/>
  <c r="H43" i="51"/>
  <c r="G43" i="51"/>
  <c r="F43" i="51"/>
  <c r="E43" i="51"/>
  <c r="D43" i="51"/>
  <c r="D44" i="51" s="1"/>
  <c r="C43" i="51"/>
  <c r="L37" i="5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D37" i="51"/>
  <c r="C37" i="51"/>
  <c r="C44" i="51" s="1"/>
  <c r="L25" i="51"/>
  <c r="K25" i="51"/>
  <c r="J25" i="51"/>
  <c r="I25" i="51"/>
  <c r="H25" i="51"/>
  <c r="H26" i="51" s="1"/>
  <c r="H45" i="51" s="1"/>
  <c r="G25" i="51"/>
  <c r="F25" i="51"/>
  <c r="E25" i="51"/>
  <c r="D25" i="51"/>
  <c r="C25" i="51"/>
  <c r="L13" i="51"/>
  <c r="L26" i="51" s="1"/>
  <c r="K13" i="51"/>
  <c r="J13" i="51"/>
  <c r="I13" i="51"/>
  <c r="H13" i="51"/>
  <c r="G13" i="51"/>
  <c r="G26" i="51" s="1"/>
  <c r="F13" i="51"/>
  <c r="F26" i="51" s="1"/>
  <c r="E13" i="51"/>
  <c r="D13" i="51"/>
  <c r="D26" i="51" s="1"/>
  <c r="C13" i="51"/>
  <c r="L50" i="52"/>
  <c r="K50" i="52"/>
  <c r="J50" i="52"/>
  <c r="I50" i="52"/>
  <c r="H50" i="52"/>
  <c r="G50" i="52"/>
  <c r="F50" i="52"/>
  <c r="E50" i="52"/>
  <c r="D50" i="52"/>
  <c r="C50" i="52"/>
  <c r="L43" i="52"/>
  <c r="K43" i="52"/>
  <c r="J43" i="52"/>
  <c r="I43" i="52"/>
  <c r="H43" i="52"/>
  <c r="G43" i="52"/>
  <c r="F43" i="52"/>
  <c r="E43" i="52"/>
  <c r="D43" i="52"/>
  <c r="C43" i="52"/>
  <c r="L37" i="52"/>
  <c r="K37" i="52"/>
  <c r="J37" i="52"/>
  <c r="I37" i="52"/>
  <c r="H37" i="52"/>
  <c r="H44" i="52" s="1"/>
  <c r="G37" i="52"/>
  <c r="G44" i="52" s="1"/>
  <c r="F37" i="52"/>
  <c r="F44" i="52" s="1"/>
  <c r="E37" i="52"/>
  <c r="D37" i="52"/>
  <c r="C37" i="52"/>
  <c r="L25" i="52"/>
  <c r="K25" i="52"/>
  <c r="J25" i="52"/>
  <c r="I25" i="52"/>
  <c r="H25" i="52"/>
  <c r="G25" i="52"/>
  <c r="F25" i="52"/>
  <c r="E25" i="52"/>
  <c r="D25" i="52"/>
  <c r="C25" i="52"/>
  <c r="L13" i="52"/>
  <c r="L26" i="52" s="1"/>
  <c r="K13" i="52"/>
  <c r="J13" i="52"/>
  <c r="I13" i="52"/>
  <c r="I26" i="52" s="1"/>
  <c r="H13" i="52"/>
  <c r="H26" i="52" s="1"/>
  <c r="H45" i="52" s="1"/>
  <c r="G13" i="52"/>
  <c r="F13" i="52"/>
  <c r="F26" i="52" s="1"/>
  <c r="E13" i="52"/>
  <c r="E26" i="52" s="1"/>
  <c r="D13" i="52"/>
  <c r="D26" i="52" s="1"/>
  <c r="C13" i="52"/>
  <c r="L50" i="53"/>
  <c r="K50" i="53"/>
  <c r="J50" i="53"/>
  <c r="I50" i="53"/>
  <c r="H50" i="53"/>
  <c r="G50" i="53"/>
  <c r="F50" i="53"/>
  <c r="E50" i="53"/>
  <c r="D50" i="53"/>
  <c r="C50" i="53"/>
  <c r="L43" i="53"/>
  <c r="K43" i="53"/>
  <c r="J43" i="53"/>
  <c r="I43" i="53"/>
  <c r="H43" i="53"/>
  <c r="G43" i="53"/>
  <c r="F43" i="53"/>
  <c r="E43" i="53"/>
  <c r="D43" i="53"/>
  <c r="C43" i="53"/>
  <c r="L37" i="53"/>
  <c r="K37" i="53"/>
  <c r="K44" i="53" s="1"/>
  <c r="J37" i="53"/>
  <c r="J44" i="53" s="1"/>
  <c r="I37" i="53"/>
  <c r="H37" i="53"/>
  <c r="G37" i="53"/>
  <c r="G44" i="53" s="1"/>
  <c r="F37" i="53"/>
  <c r="F44" i="53" s="1"/>
  <c r="E37" i="53"/>
  <c r="D37" i="53"/>
  <c r="C37" i="53"/>
  <c r="C44" i="53" s="1"/>
  <c r="I26" i="53"/>
  <c r="L25" i="53"/>
  <c r="K25" i="53"/>
  <c r="J25" i="53"/>
  <c r="I25" i="53"/>
  <c r="H25" i="53"/>
  <c r="G25" i="53"/>
  <c r="F25" i="53"/>
  <c r="E25" i="53"/>
  <c r="D25" i="53"/>
  <c r="C25" i="53"/>
  <c r="L13" i="53"/>
  <c r="L26" i="53" s="1"/>
  <c r="K13" i="53"/>
  <c r="J13" i="53"/>
  <c r="I13" i="53"/>
  <c r="H13" i="53"/>
  <c r="H26" i="53" s="1"/>
  <c r="G13" i="53"/>
  <c r="F13" i="53"/>
  <c r="E13" i="53"/>
  <c r="E26" i="53" s="1"/>
  <c r="D13" i="53"/>
  <c r="D26" i="53" s="1"/>
  <c r="C13" i="53"/>
  <c r="L50" i="54"/>
  <c r="K50" i="54"/>
  <c r="J50" i="54"/>
  <c r="I50" i="54"/>
  <c r="H50" i="54"/>
  <c r="G50" i="54"/>
  <c r="F50" i="54"/>
  <c r="E50" i="54"/>
  <c r="D50" i="54"/>
  <c r="C50" i="54"/>
  <c r="K44" i="54"/>
  <c r="L43" i="54"/>
  <c r="K43" i="54"/>
  <c r="J43" i="54"/>
  <c r="I43" i="54"/>
  <c r="H43" i="54"/>
  <c r="G43" i="54"/>
  <c r="F43" i="54"/>
  <c r="E43" i="54"/>
  <c r="D43" i="54"/>
  <c r="C43" i="54"/>
  <c r="L37" i="54"/>
  <c r="K37" i="54"/>
  <c r="J37" i="54"/>
  <c r="J44" i="54" s="1"/>
  <c r="I37" i="54"/>
  <c r="H37" i="54"/>
  <c r="G37" i="54"/>
  <c r="F37" i="54"/>
  <c r="F44" i="54" s="1"/>
  <c r="E37" i="54"/>
  <c r="D37" i="54"/>
  <c r="C37" i="54"/>
  <c r="C44" i="54" s="1"/>
  <c r="I26" i="54"/>
  <c r="L25" i="54"/>
  <c r="K25" i="54"/>
  <c r="J25" i="54"/>
  <c r="J26" i="54" s="1"/>
  <c r="I25" i="54"/>
  <c r="H25" i="54"/>
  <c r="G25" i="54"/>
  <c r="F25" i="54"/>
  <c r="E25" i="54"/>
  <c r="D25" i="54"/>
  <c r="C25" i="54"/>
  <c r="L13" i="54"/>
  <c r="L26" i="54" s="1"/>
  <c r="K13" i="54"/>
  <c r="J13" i="54"/>
  <c r="I13" i="54"/>
  <c r="H13" i="54"/>
  <c r="H26" i="54" s="1"/>
  <c r="G13" i="54"/>
  <c r="F13" i="54"/>
  <c r="E13" i="54"/>
  <c r="D13" i="54"/>
  <c r="D26" i="54" s="1"/>
  <c r="C13" i="54"/>
  <c r="L50" i="55"/>
  <c r="K50" i="55"/>
  <c r="J50" i="55"/>
  <c r="I50" i="55"/>
  <c r="H50" i="55"/>
  <c r="G50" i="55"/>
  <c r="F50" i="55"/>
  <c r="E50" i="55"/>
  <c r="D50" i="55"/>
  <c r="C50" i="55"/>
  <c r="K44" i="55"/>
  <c r="L43" i="55"/>
  <c r="K43" i="55"/>
  <c r="J43" i="55"/>
  <c r="I43" i="55"/>
  <c r="H43" i="55"/>
  <c r="G43" i="55"/>
  <c r="F43" i="55"/>
  <c r="E43" i="55"/>
  <c r="D43" i="55"/>
  <c r="C43" i="55"/>
  <c r="L37" i="55"/>
  <c r="K37" i="55"/>
  <c r="J37" i="55"/>
  <c r="J44" i="55" s="1"/>
  <c r="I37" i="55"/>
  <c r="I44" i="55" s="1"/>
  <c r="H37" i="55"/>
  <c r="H44" i="55" s="1"/>
  <c r="G37" i="55"/>
  <c r="F37" i="55"/>
  <c r="E37" i="55"/>
  <c r="D37" i="55"/>
  <c r="C37" i="55"/>
  <c r="C44" i="55" s="1"/>
  <c r="I26" i="55"/>
  <c r="H26" i="55"/>
  <c r="L25" i="55"/>
  <c r="K25" i="55"/>
  <c r="J25" i="55"/>
  <c r="I25" i="55"/>
  <c r="H25" i="55"/>
  <c r="G25" i="55"/>
  <c r="F25" i="55"/>
  <c r="E25" i="55"/>
  <c r="D25" i="55"/>
  <c r="C25" i="55"/>
  <c r="L13" i="55"/>
  <c r="K13" i="55"/>
  <c r="J13" i="55"/>
  <c r="I13" i="55"/>
  <c r="H13" i="55"/>
  <c r="G13" i="55"/>
  <c r="G26" i="55" s="1"/>
  <c r="F13" i="55"/>
  <c r="F26" i="55" s="1"/>
  <c r="E13" i="55"/>
  <c r="D13" i="55"/>
  <c r="C13" i="55"/>
  <c r="L50" i="56"/>
  <c r="K50" i="56"/>
  <c r="J50" i="56"/>
  <c r="I50" i="56"/>
  <c r="H50" i="56"/>
  <c r="G50" i="56"/>
  <c r="F50" i="56"/>
  <c r="E50" i="56"/>
  <c r="D50" i="56"/>
  <c r="C50" i="56"/>
  <c r="J44" i="56"/>
  <c r="C44" i="56"/>
  <c r="L43" i="56"/>
  <c r="K43" i="56"/>
  <c r="J43" i="56"/>
  <c r="I43" i="56"/>
  <c r="H43" i="56"/>
  <c r="G43" i="56"/>
  <c r="F43" i="56"/>
  <c r="E43" i="56"/>
  <c r="E44" i="56" s="1"/>
  <c r="D43" i="56"/>
  <c r="C43" i="56"/>
  <c r="L37" i="56"/>
  <c r="L44" i="56" s="1"/>
  <c r="K37" i="56"/>
  <c r="K44" i="56" s="1"/>
  <c r="J37" i="56"/>
  <c r="I37" i="56"/>
  <c r="H37" i="56"/>
  <c r="H44" i="56" s="1"/>
  <c r="G37" i="56"/>
  <c r="G44" i="56" s="1"/>
  <c r="F37" i="56"/>
  <c r="E37" i="56"/>
  <c r="D37" i="56"/>
  <c r="D44" i="56" s="1"/>
  <c r="C37" i="56"/>
  <c r="H26" i="56"/>
  <c r="L25" i="56"/>
  <c r="K25" i="56"/>
  <c r="K26" i="56" s="1"/>
  <c r="J25" i="56"/>
  <c r="I25" i="56"/>
  <c r="H25" i="56"/>
  <c r="G25" i="56"/>
  <c r="F25" i="56"/>
  <c r="E25" i="56"/>
  <c r="D25" i="56"/>
  <c r="C25" i="56"/>
  <c r="C26" i="56" s="1"/>
  <c r="L13" i="56"/>
  <c r="K13" i="56"/>
  <c r="J13" i="56"/>
  <c r="J26" i="56" s="1"/>
  <c r="I13" i="56"/>
  <c r="I26" i="56" s="1"/>
  <c r="H13" i="56"/>
  <c r="G13" i="56"/>
  <c r="F13" i="56"/>
  <c r="F26" i="56" s="1"/>
  <c r="E13" i="56"/>
  <c r="E26" i="56" s="1"/>
  <c r="D13" i="56"/>
  <c r="C13" i="56"/>
  <c r="L50" i="57"/>
  <c r="K50" i="57"/>
  <c r="J50" i="57"/>
  <c r="I50" i="57"/>
  <c r="H50" i="57"/>
  <c r="G50" i="57"/>
  <c r="F50" i="57"/>
  <c r="E50" i="57"/>
  <c r="D50" i="57"/>
  <c r="C50" i="57"/>
  <c r="J44" i="57"/>
  <c r="C44" i="57"/>
  <c r="L43" i="57"/>
  <c r="K43" i="57"/>
  <c r="J43" i="57"/>
  <c r="I43" i="57"/>
  <c r="H43" i="57"/>
  <c r="G43" i="57"/>
  <c r="F43" i="57"/>
  <c r="E43" i="57"/>
  <c r="E44" i="57" s="1"/>
  <c r="D43" i="57"/>
  <c r="C43" i="57"/>
  <c r="L37" i="57"/>
  <c r="K37" i="57"/>
  <c r="K44" i="57" s="1"/>
  <c r="J37" i="57"/>
  <c r="I37" i="57"/>
  <c r="I44" i="57" s="1"/>
  <c r="H37" i="57"/>
  <c r="H44" i="57" s="1"/>
  <c r="G37" i="57"/>
  <c r="G44" i="57" s="1"/>
  <c r="F37" i="57"/>
  <c r="E37" i="57"/>
  <c r="D37" i="57"/>
  <c r="C37" i="57"/>
  <c r="I26" i="57"/>
  <c r="L25" i="57"/>
  <c r="K25" i="57"/>
  <c r="K26" i="57" s="1"/>
  <c r="K45" i="57" s="1"/>
  <c r="J25" i="57"/>
  <c r="I25" i="57"/>
  <c r="H25" i="57"/>
  <c r="G25" i="57"/>
  <c r="F25" i="57"/>
  <c r="E25" i="57"/>
  <c r="D25" i="57"/>
  <c r="C25" i="57"/>
  <c r="C26" i="57" s="1"/>
  <c r="C45" i="57" s="1"/>
  <c r="L13" i="57"/>
  <c r="K13" i="57"/>
  <c r="J13" i="57"/>
  <c r="I13" i="57"/>
  <c r="H13" i="57"/>
  <c r="H26" i="57" s="1"/>
  <c r="G13" i="57"/>
  <c r="G26" i="57" s="1"/>
  <c r="F13" i="57"/>
  <c r="F26" i="57" s="1"/>
  <c r="E13" i="57"/>
  <c r="E26" i="57" s="1"/>
  <c r="E45" i="57" s="1"/>
  <c r="D13" i="57"/>
  <c r="C13" i="57"/>
  <c r="L50" i="58"/>
  <c r="K50" i="58"/>
  <c r="J50" i="58"/>
  <c r="I50" i="58"/>
  <c r="H50" i="58"/>
  <c r="G50" i="58"/>
  <c r="F50" i="58"/>
  <c r="E50" i="58"/>
  <c r="D50" i="58"/>
  <c r="C50" i="58"/>
  <c r="L43" i="58"/>
  <c r="K43" i="58"/>
  <c r="K44" i="58" s="1"/>
  <c r="J43" i="58"/>
  <c r="I43" i="58"/>
  <c r="H43" i="58"/>
  <c r="G43" i="58"/>
  <c r="F43" i="58"/>
  <c r="E43" i="58"/>
  <c r="D43" i="58"/>
  <c r="C43" i="58"/>
  <c r="C44" i="58" s="1"/>
  <c r="L37" i="58"/>
  <c r="K37" i="58"/>
  <c r="J37" i="58"/>
  <c r="J44" i="58" s="1"/>
  <c r="I37" i="58"/>
  <c r="I44" i="58" s="1"/>
  <c r="H37" i="58"/>
  <c r="H44" i="58" s="1"/>
  <c r="G37" i="58"/>
  <c r="F37" i="58"/>
  <c r="F44" i="58" s="1"/>
  <c r="E37" i="58"/>
  <c r="D37" i="58"/>
  <c r="C37" i="58"/>
  <c r="H26" i="58"/>
  <c r="H45" i="58" s="1"/>
  <c r="L25" i="58"/>
  <c r="K25" i="58"/>
  <c r="J25" i="58"/>
  <c r="I25" i="58"/>
  <c r="H25" i="58"/>
  <c r="G25" i="58"/>
  <c r="F25" i="58"/>
  <c r="E25" i="58"/>
  <c r="D25" i="58"/>
  <c r="C25" i="58"/>
  <c r="L13" i="58"/>
  <c r="L26" i="58" s="1"/>
  <c r="K13" i="58"/>
  <c r="J13" i="58"/>
  <c r="I13" i="58"/>
  <c r="H13" i="58"/>
  <c r="G13" i="58"/>
  <c r="G26" i="58" s="1"/>
  <c r="F13" i="58"/>
  <c r="F26" i="58" s="1"/>
  <c r="E13" i="58"/>
  <c r="D13" i="58"/>
  <c r="D26" i="58" s="1"/>
  <c r="C13" i="58"/>
  <c r="L50" i="59"/>
  <c r="K50" i="59"/>
  <c r="J50" i="59"/>
  <c r="I50" i="59"/>
  <c r="H50" i="59"/>
  <c r="G50" i="59"/>
  <c r="F50" i="59"/>
  <c r="E50" i="59"/>
  <c r="D50" i="59"/>
  <c r="C50" i="59"/>
  <c r="J44" i="59"/>
  <c r="L43" i="59"/>
  <c r="K43" i="59"/>
  <c r="J43" i="59"/>
  <c r="I43" i="59"/>
  <c r="H43" i="59"/>
  <c r="G43" i="59"/>
  <c r="F43" i="59"/>
  <c r="E43" i="59"/>
  <c r="D43" i="59"/>
  <c r="C43" i="59"/>
  <c r="L37" i="59"/>
  <c r="K37" i="59"/>
  <c r="J37" i="59"/>
  <c r="I37" i="59"/>
  <c r="I44" i="59" s="1"/>
  <c r="H37" i="59"/>
  <c r="H44" i="59" s="1"/>
  <c r="G37" i="59"/>
  <c r="G44" i="59" s="1"/>
  <c r="F37" i="59"/>
  <c r="F44" i="59" s="1"/>
  <c r="E37" i="59"/>
  <c r="D37" i="59"/>
  <c r="C37" i="59"/>
  <c r="L25" i="59"/>
  <c r="K25" i="59"/>
  <c r="J25" i="59"/>
  <c r="I25" i="59"/>
  <c r="H25" i="59"/>
  <c r="G25" i="59"/>
  <c r="F25" i="59"/>
  <c r="E25" i="59"/>
  <c r="D25" i="59"/>
  <c r="C25" i="59"/>
  <c r="L13" i="59"/>
  <c r="K13" i="59"/>
  <c r="J13" i="59"/>
  <c r="J26" i="59" s="1"/>
  <c r="J45" i="59" s="1"/>
  <c r="I13" i="59"/>
  <c r="I26" i="59" s="1"/>
  <c r="H13" i="59"/>
  <c r="G13" i="59"/>
  <c r="G26" i="59" s="1"/>
  <c r="F13" i="59"/>
  <c r="F26" i="59" s="1"/>
  <c r="E13" i="59"/>
  <c r="E26" i="59" s="1"/>
  <c r="D13" i="59"/>
  <c r="C13" i="59"/>
  <c r="L50" i="60"/>
  <c r="K50" i="60"/>
  <c r="J50" i="60"/>
  <c r="I50" i="60"/>
  <c r="H50" i="60"/>
  <c r="G50" i="60"/>
  <c r="F50" i="60"/>
  <c r="E50" i="60"/>
  <c r="D50" i="60"/>
  <c r="C50" i="60"/>
  <c r="L43" i="60"/>
  <c r="K43" i="60"/>
  <c r="J43" i="60"/>
  <c r="I43" i="60"/>
  <c r="H43" i="60"/>
  <c r="G43" i="60"/>
  <c r="F43" i="60"/>
  <c r="E43" i="60"/>
  <c r="D43" i="60"/>
  <c r="C43" i="60"/>
  <c r="L37" i="60"/>
  <c r="L44" i="60" s="1"/>
  <c r="K37" i="60"/>
  <c r="J37" i="60"/>
  <c r="I37" i="60"/>
  <c r="H37" i="60"/>
  <c r="H44" i="60" s="1"/>
  <c r="G37" i="60"/>
  <c r="G44" i="60" s="1"/>
  <c r="F37" i="60"/>
  <c r="F44" i="60" s="1"/>
  <c r="E37" i="60"/>
  <c r="D37" i="60"/>
  <c r="D44" i="60" s="1"/>
  <c r="C37" i="60"/>
  <c r="C44" i="60" s="1"/>
  <c r="L25" i="60"/>
  <c r="K25" i="60"/>
  <c r="K26" i="60" s="1"/>
  <c r="J25" i="60"/>
  <c r="I25" i="60"/>
  <c r="H25" i="60"/>
  <c r="G25" i="60"/>
  <c r="F25" i="60"/>
  <c r="E25" i="60"/>
  <c r="D25" i="60"/>
  <c r="C25" i="60"/>
  <c r="C26" i="60" s="1"/>
  <c r="L13" i="60"/>
  <c r="L26" i="60" s="1"/>
  <c r="K13" i="60"/>
  <c r="J13" i="60"/>
  <c r="J26" i="60" s="1"/>
  <c r="I13" i="60"/>
  <c r="I26" i="60" s="1"/>
  <c r="H13" i="60"/>
  <c r="H26" i="60" s="1"/>
  <c r="H45" i="60" s="1"/>
  <c r="G13" i="60"/>
  <c r="F13" i="60"/>
  <c r="E13" i="60"/>
  <c r="E26" i="60" s="1"/>
  <c r="D13" i="60"/>
  <c r="D26" i="60" s="1"/>
  <c r="C13" i="60"/>
  <c r="L50" i="61"/>
  <c r="K50" i="61"/>
  <c r="J50" i="61"/>
  <c r="I50" i="61"/>
  <c r="H50" i="61"/>
  <c r="G50" i="61"/>
  <c r="F50" i="61"/>
  <c r="E50" i="61"/>
  <c r="D50" i="61"/>
  <c r="C50" i="61"/>
  <c r="K44" i="61"/>
  <c r="L43" i="61"/>
  <c r="K43" i="61"/>
  <c r="J43" i="61"/>
  <c r="I43" i="61"/>
  <c r="H43" i="61"/>
  <c r="G43" i="61"/>
  <c r="F43" i="61"/>
  <c r="E43" i="61"/>
  <c r="D43" i="61"/>
  <c r="C43" i="61"/>
  <c r="C44" i="61" s="1"/>
  <c r="L37" i="61"/>
  <c r="K37" i="61"/>
  <c r="J37" i="61"/>
  <c r="J44" i="61" s="1"/>
  <c r="I37" i="61"/>
  <c r="I44" i="61" s="1"/>
  <c r="H37" i="61"/>
  <c r="G37" i="61"/>
  <c r="F37" i="61"/>
  <c r="F44" i="61" s="1"/>
  <c r="E37" i="61"/>
  <c r="D37" i="61"/>
  <c r="C37" i="61"/>
  <c r="I26" i="61"/>
  <c r="I45" i="61" s="1"/>
  <c r="L25" i="61"/>
  <c r="K25" i="61"/>
  <c r="J25" i="61"/>
  <c r="I25" i="61"/>
  <c r="H25" i="61"/>
  <c r="G25" i="61"/>
  <c r="F25" i="61"/>
  <c r="E25" i="61"/>
  <c r="D25" i="61"/>
  <c r="C25" i="61"/>
  <c r="L13" i="61"/>
  <c r="L26" i="61" s="1"/>
  <c r="K13" i="61"/>
  <c r="J13" i="61"/>
  <c r="I13" i="61"/>
  <c r="H13" i="61"/>
  <c r="H26" i="61" s="1"/>
  <c r="G13" i="61"/>
  <c r="G26" i="61" s="1"/>
  <c r="F13" i="61"/>
  <c r="E13" i="61"/>
  <c r="D13" i="61"/>
  <c r="D26" i="61" s="1"/>
  <c r="C13" i="61"/>
  <c r="L50" i="62"/>
  <c r="K50" i="62"/>
  <c r="J50" i="62"/>
  <c r="I50" i="62"/>
  <c r="H50" i="62"/>
  <c r="G50" i="62"/>
  <c r="F50" i="62"/>
  <c r="E50" i="62"/>
  <c r="D50" i="62"/>
  <c r="C50" i="62"/>
  <c r="K44" i="62"/>
  <c r="L43" i="62"/>
  <c r="K43" i="62"/>
  <c r="J43" i="62"/>
  <c r="J44" i="62" s="1"/>
  <c r="I43" i="62"/>
  <c r="H43" i="62"/>
  <c r="G43" i="62"/>
  <c r="F43" i="62"/>
  <c r="E43" i="62"/>
  <c r="D43" i="62"/>
  <c r="C43" i="62"/>
  <c r="C44" i="62" s="1"/>
  <c r="L37" i="62"/>
  <c r="K37" i="62"/>
  <c r="J37" i="62"/>
  <c r="I37" i="62"/>
  <c r="I44" i="62" s="1"/>
  <c r="H37" i="62"/>
  <c r="H44" i="62" s="1"/>
  <c r="G37" i="62"/>
  <c r="F37" i="62"/>
  <c r="E37" i="62"/>
  <c r="D37" i="62"/>
  <c r="C37" i="62"/>
  <c r="L25" i="62"/>
  <c r="K25" i="62"/>
  <c r="J25" i="62"/>
  <c r="I25" i="62"/>
  <c r="H25" i="62"/>
  <c r="H26" i="62" s="1"/>
  <c r="G25" i="62"/>
  <c r="F25" i="62"/>
  <c r="E25" i="62"/>
  <c r="D25" i="62"/>
  <c r="C25" i="62"/>
  <c r="L13" i="62"/>
  <c r="K13" i="62"/>
  <c r="J13" i="62"/>
  <c r="I13" i="62"/>
  <c r="I26" i="62" s="1"/>
  <c r="I45" i="62" s="1"/>
  <c r="H13" i="62"/>
  <c r="G13" i="62"/>
  <c r="G26" i="62" s="1"/>
  <c r="F13" i="62"/>
  <c r="F26" i="62" s="1"/>
  <c r="E13" i="62"/>
  <c r="D13" i="62"/>
  <c r="C13" i="62"/>
  <c r="L50" i="63"/>
  <c r="K50" i="63"/>
  <c r="J50" i="63"/>
  <c r="I50" i="63"/>
  <c r="H50" i="63"/>
  <c r="G50" i="63"/>
  <c r="F50" i="63"/>
  <c r="E50" i="63"/>
  <c r="D50" i="63"/>
  <c r="C50" i="63"/>
  <c r="J44" i="63"/>
  <c r="C44" i="63"/>
  <c r="L43" i="63"/>
  <c r="K43" i="63"/>
  <c r="J43" i="63"/>
  <c r="I43" i="63"/>
  <c r="H43" i="63"/>
  <c r="G43" i="63"/>
  <c r="F43" i="63"/>
  <c r="E43" i="63"/>
  <c r="E44" i="63" s="1"/>
  <c r="D43" i="63"/>
  <c r="C43" i="63"/>
  <c r="L37" i="63"/>
  <c r="L44" i="63" s="1"/>
  <c r="K37" i="63"/>
  <c r="K44" i="63" s="1"/>
  <c r="J37" i="63"/>
  <c r="I37" i="63"/>
  <c r="H37" i="63"/>
  <c r="H44" i="63" s="1"/>
  <c r="G37" i="63"/>
  <c r="G44" i="63" s="1"/>
  <c r="F37" i="63"/>
  <c r="E37" i="63"/>
  <c r="D37" i="63"/>
  <c r="D44" i="63" s="1"/>
  <c r="C37" i="63"/>
  <c r="L25" i="63"/>
  <c r="K25" i="63"/>
  <c r="K26" i="63" s="1"/>
  <c r="K45" i="63" s="1"/>
  <c r="J25" i="63"/>
  <c r="I25" i="63"/>
  <c r="H25" i="63"/>
  <c r="G25" i="63"/>
  <c r="F25" i="63"/>
  <c r="E25" i="63"/>
  <c r="D25" i="63"/>
  <c r="C25" i="63"/>
  <c r="C26" i="63" s="1"/>
  <c r="C45" i="63" s="1"/>
  <c r="L13" i="63"/>
  <c r="K13" i="63"/>
  <c r="J13" i="63"/>
  <c r="J26" i="63" s="1"/>
  <c r="I13" i="63"/>
  <c r="I26" i="63" s="1"/>
  <c r="H13" i="63"/>
  <c r="H26" i="63" s="1"/>
  <c r="H45" i="63" s="1"/>
  <c r="G13" i="63"/>
  <c r="F13" i="63"/>
  <c r="F26" i="63" s="1"/>
  <c r="E13" i="63"/>
  <c r="E26" i="63" s="1"/>
  <c r="E45" i="63" s="1"/>
  <c r="D13" i="63"/>
  <c r="C13" i="63"/>
  <c r="L50" i="64"/>
  <c r="K50" i="64"/>
  <c r="J50" i="64"/>
  <c r="I50" i="64"/>
  <c r="H50" i="64"/>
  <c r="G50" i="64"/>
  <c r="F50" i="64"/>
  <c r="E50" i="64"/>
  <c r="D50" i="64"/>
  <c r="C50" i="64"/>
  <c r="K44" i="64"/>
  <c r="J44" i="64"/>
  <c r="L43" i="64"/>
  <c r="K43" i="64"/>
  <c r="J43" i="64"/>
  <c r="I43" i="64"/>
  <c r="H43" i="64"/>
  <c r="G43" i="64"/>
  <c r="F43" i="64"/>
  <c r="E43" i="64"/>
  <c r="D43" i="64"/>
  <c r="C43" i="64"/>
  <c r="C44" i="64" s="1"/>
  <c r="L37" i="64"/>
  <c r="K37" i="64"/>
  <c r="J37" i="64"/>
  <c r="I37" i="64"/>
  <c r="I44" i="64" s="1"/>
  <c r="H37" i="64"/>
  <c r="H44" i="64" s="1"/>
  <c r="G37" i="64"/>
  <c r="F37" i="64"/>
  <c r="E37" i="64"/>
  <c r="D37" i="64"/>
  <c r="C37" i="64"/>
  <c r="L25" i="64"/>
  <c r="K25" i="64"/>
  <c r="J25" i="64"/>
  <c r="I25" i="64"/>
  <c r="H25" i="64"/>
  <c r="H26" i="64" s="1"/>
  <c r="H45" i="64" s="1"/>
  <c r="G25" i="64"/>
  <c r="F25" i="64"/>
  <c r="E25" i="64"/>
  <c r="D25" i="64"/>
  <c r="C25" i="64"/>
  <c r="L13" i="64"/>
  <c r="K13" i="64"/>
  <c r="J13" i="64"/>
  <c r="I13" i="64"/>
  <c r="I26" i="64" s="1"/>
  <c r="H13" i="64"/>
  <c r="G13" i="64"/>
  <c r="G26" i="64" s="1"/>
  <c r="F13" i="64"/>
  <c r="F26" i="64" s="1"/>
  <c r="E13" i="64"/>
  <c r="D13" i="64"/>
  <c r="C13" i="64"/>
  <c r="L50" i="65"/>
  <c r="K50" i="65"/>
  <c r="J50" i="65"/>
  <c r="I50" i="65"/>
  <c r="H50" i="65"/>
  <c r="G50" i="65"/>
  <c r="F50" i="65"/>
  <c r="E50" i="65"/>
  <c r="D50" i="65"/>
  <c r="C50" i="65"/>
  <c r="J44" i="65"/>
  <c r="L43" i="65"/>
  <c r="K43" i="65"/>
  <c r="J43" i="65"/>
  <c r="I43" i="65"/>
  <c r="H43" i="65"/>
  <c r="G43" i="65"/>
  <c r="F43" i="65"/>
  <c r="E43" i="65"/>
  <c r="E44" i="65" s="1"/>
  <c r="D43" i="65"/>
  <c r="C43" i="65"/>
  <c r="L37" i="65"/>
  <c r="K37" i="65"/>
  <c r="K44" i="65" s="1"/>
  <c r="J37" i="65"/>
  <c r="I37" i="65"/>
  <c r="H37" i="65"/>
  <c r="H44" i="65" s="1"/>
  <c r="G37" i="65"/>
  <c r="F37" i="65"/>
  <c r="E37" i="65"/>
  <c r="D37" i="65"/>
  <c r="C37" i="65"/>
  <c r="C44" i="65" s="1"/>
  <c r="L25" i="65"/>
  <c r="K25" i="65"/>
  <c r="K26" i="65" s="1"/>
  <c r="J25" i="65"/>
  <c r="I25" i="65"/>
  <c r="H25" i="65"/>
  <c r="G25" i="65"/>
  <c r="F25" i="65"/>
  <c r="E25" i="65"/>
  <c r="D25" i="65"/>
  <c r="C25" i="65"/>
  <c r="C26" i="65" s="1"/>
  <c r="L13" i="65"/>
  <c r="L26" i="65" s="1"/>
  <c r="K13" i="65"/>
  <c r="J13" i="65"/>
  <c r="I13" i="65"/>
  <c r="I26" i="65" s="1"/>
  <c r="H13" i="65"/>
  <c r="H26" i="65" s="1"/>
  <c r="G13" i="65"/>
  <c r="F13" i="65"/>
  <c r="E13" i="65"/>
  <c r="E26" i="65" s="1"/>
  <c r="D13" i="65"/>
  <c r="D26" i="65" s="1"/>
  <c r="C13" i="65"/>
  <c r="L50" i="66"/>
  <c r="K50" i="66"/>
  <c r="J50" i="66"/>
  <c r="I50" i="66"/>
  <c r="H50" i="66"/>
  <c r="G50" i="66"/>
  <c r="F50" i="66"/>
  <c r="E50" i="66"/>
  <c r="D50" i="66"/>
  <c r="C50" i="66"/>
  <c r="L43" i="66"/>
  <c r="K43" i="66"/>
  <c r="J43" i="66"/>
  <c r="J44" i="66" s="1"/>
  <c r="I43" i="66"/>
  <c r="H43" i="66"/>
  <c r="G43" i="66"/>
  <c r="F43" i="66"/>
  <c r="F44" i="66" s="1"/>
  <c r="E43" i="66"/>
  <c r="E44" i="66" s="1"/>
  <c r="D43" i="66"/>
  <c r="C43" i="66"/>
  <c r="L37" i="66"/>
  <c r="K37" i="66"/>
  <c r="K44" i="66" s="1"/>
  <c r="J37" i="66"/>
  <c r="I37" i="66"/>
  <c r="H37" i="66"/>
  <c r="H44" i="66" s="1"/>
  <c r="G37" i="66"/>
  <c r="F37" i="66"/>
  <c r="E37" i="66"/>
  <c r="D37" i="66"/>
  <c r="C37" i="66"/>
  <c r="C44" i="66" s="1"/>
  <c r="F26" i="66"/>
  <c r="C26" i="66"/>
  <c r="L25" i="66"/>
  <c r="K25" i="66"/>
  <c r="J25" i="66"/>
  <c r="I25" i="66"/>
  <c r="H25" i="66"/>
  <c r="G25" i="66"/>
  <c r="F25" i="66"/>
  <c r="E25" i="66"/>
  <c r="E26" i="66" s="1"/>
  <c r="D25" i="66"/>
  <c r="C25" i="66"/>
  <c r="L13" i="66"/>
  <c r="L26" i="66" s="1"/>
  <c r="K13" i="66"/>
  <c r="K26" i="66" s="1"/>
  <c r="J13" i="66"/>
  <c r="I13" i="66"/>
  <c r="I26" i="66" s="1"/>
  <c r="H13" i="66"/>
  <c r="H26" i="66" s="1"/>
  <c r="G13" i="66"/>
  <c r="F13" i="66"/>
  <c r="E13" i="66"/>
  <c r="D13" i="66"/>
  <c r="D26" i="66" s="1"/>
  <c r="C13" i="66"/>
  <c r="L50" i="67"/>
  <c r="K50" i="67"/>
  <c r="J50" i="67"/>
  <c r="I50" i="67"/>
  <c r="H50" i="67"/>
  <c r="G50" i="67"/>
  <c r="F50" i="67"/>
  <c r="E50" i="67"/>
  <c r="D50" i="67"/>
  <c r="C50" i="67"/>
  <c r="L43" i="67"/>
  <c r="K43" i="67"/>
  <c r="J43" i="67"/>
  <c r="I43" i="67"/>
  <c r="H43" i="67"/>
  <c r="H44" i="67" s="1"/>
  <c r="G43" i="67"/>
  <c r="G44" i="67" s="1"/>
  <c r="F43" i="67"/>
  <c r="E43" i="67"/>
  <c r="E44" i="67" s="1"/>
  <c r="D43" i="67"/>
  <c r="C43" i="67"/>
  <c r="L37" i="67"/>
  <c r="K37" i="67"/>
  <c r="K44" i="67" s="1"/>
  <c r="J37" i="67"/>
  <c r="J44" i="67" s="1"/>
  <c r="I37" i="67"/>
  <c r="H37" i="67"/>
  <c r="G37" i="67"/>
  <c r="F37" i="67"/>
  <c r="F44" i="67" s="1"/>
  <c r="E37" i="67"/>
  <c r="D37" i="67"/>
  <c r="C37" i="67"/>
  <c r="C44" i="67" s="1"/>
  <c r="L25" i="67"/>
  <c r="K25" i="67"/>
  <c r="J25" i="67"/>
  <c r="I25" i="67"/>
  <c r="H25" i="67"/>
  <c r="G25" i="67"/>
  <c r="F25" i="67"/>
  <c r="F26" i="67" s="1"/>
  <c r="E25" i="67"/>
  <c r="E26" i="67" s="1"/>
  <c r="E45" i="67" s="1"/>
  <c r="D25" i="67"/>
  <c r="C25" i="67"/>
  <c r="L13" i="67"/>
  <c r="L26" i="67" s="1"/>
  <c r="K13" i="67"/>
  <c r="K26" i="67" s="1"/>
  <c r="K45" i="67" s="1"/>
  <c r="J13" i="67"/>
  <c r="I13" i="67"/>
  <c r="H13" i="67"/>
  <c r="G13" i="67"/>
  <c r="G26" i="67" s="1"/>
  <c r="F13" i="67"/>
  <c r="E13" i="67"/>
  <c r="D13" i="67"/>
  <c r="D26" i="67" s="1"/>
  <c r="C13" i="67"/>
  <c r="C26" i="67" s="1"/>
  <c r="C45" i="67" s="1"/>
  <c r="L50" i="68"/>
  <c r="K50" i="68"/>
  <c r="J50" i="68"/>
  <c r="I50" i="68"/>
  <c r="H50" i="68"/>
  <c r="G50" i="68"/>
  <c r="F50" i="68"/>
  <c r="E50" i="68"/>
  <c r="D50" i="68"/>
  <c r="C50" i="68"/>
  <c r="L43" i="68"/>
  <c r="K43" i="68"/>
  <c r="J43" i="68"/>
  <c r="I43" i="68"/>
  <c r="H43" i="68"/>
  <c r="G43" i="68"/>
  <c r="F43" i="68"/>
  <c r="E43" i="68"/>
  <c r="E44" i="68" s="1"/>
  <c r="D43" i="68"/>
  <c r="C43" i="68"/>
  <c r="L37" i="68"/>
  <c r="L44" i="68" s="1"/>
  <c r="K37" i="68"/>
  <c r="K44" i="68" s="1"/>
  <c r="J37" i="68"/>
  <c r="I37" i="68"/>
  <c r="H37" i="68"/>
  <c r="H44" i="68" s="1"/>
  <c r="G37" i="68"/>
  <c r="F37" i="68"/>
  <c r="E37" i="68"/>
  <c r="D37" i="68"/>
  <c r="D44" i="68" s="1"/>
  <c r="C37" i="68"/>
  <c r="C44" i="68" s="1"/>
  <c r="L25" i="68"/>
  <c r="K25" i="68"/>
  <c r="J25" i="68"/>
  <c r="I25" i="68"/>
  <c r="H25" i="68"/>
  <c r="G25" i="68"/>
  <c r="F25" i="68"/>
  <c r="E25" i="68"/>
  <c r="E26" i="68" s="1"/>
  <c r="D25" i="68"/>
  <c r="C25" i="68"/>
  <c r="L13" i="68"/>
  <c r="K13" i="68"/>
  <c r="K26" i="68" s="1"/>
  <c r="J13" i="68"/>
  <c r="J26" i="68" s="1"/>
  <c r="I13" i="68"/>
  <c r="H13" i="68"/>
  <c r="G13" i="68"/>
  <c r="F13" i="68"/>
  <c r="F26" i="68" s="1"/>
  <c r="E13" i="68"/>
  <c r="D13" i="68"/>
  <c r="C13" i="68"/>
  <c r="C26" i="68" s="1"/>
  <c r="L50" i="69"/>
  <c r="K50" i="69"/>
  <c r="J50" i="69"/>
  <c r="I50" i="69"/>
  <c r="H50" i="69"/>
  <c r="G50" i="69"/>
  <c r="F50" i="69"/>
  <c r="E50" i="69"/>
  <c r="D50" i="69"/>
  <c r="C50" i="69"/>
  <c r="L43" i="69"/>
  <c r="K43" i="69"/>
  <c r="J43" i="69"/>
  <c r="I43" i="69"/>
  <c r="H43" i="69"/>
  <c r="G43" i="69"/>
  <c r="G44" i="69" s="1"/>
  <c r="F43" i="69"/>
  <c r="E43" i="69"/>
  <c r="E44" i="69" s="1"/>
  <c r="D43" i="69"/>
  <c r="C43" i="69"/>
  <c r="L37" i="69"/>
  <c r="K37" i="69"/>
  <c r="K44" i="69" s="1"/>
  <c r="J37" i="69"/>
  <c r="J44" i="69" s="1"/>
  <c r="I37" i="69"/>
  <c r="H37" i="69"/>
  <c r="H44" i="69" s="1"/>
  <c r="G37" i="69"/>
  <c r="F37" i="69"/>
  <c r="F44" i="69" s="1"/>
  <c r="E37" i="69"/>
  <c r="D37" i="69"/>
  <c r="C37" i="69"/>
  <c r="C44" i="69" s="1"/>
  <c r="L25" i="69"/>
  <c r="K25" i="69"/>
  <c r="K26" i="69" s="1"/>
  <c r="K45" i="69" s="1"/>
  <c r="J25" i="69"/>
  <c r="I25" i="69"/>
  <c r="H25" i="69"/>
  <c r="G25" i="69"/>
  <c r="F25" i="69"/>
  <c r="F26" i="69" s="1"/>
  <c r="E25" i="69"/>
  <c r="D25" i="69"/>
  <c r="C25" i="69"/>
  <c r="C26" i="69" s="1"/>
  <c r="C45" i="69" s="1"/>
  <c r="L13" i="69"/>
  <c r="K13" i="69"/>
  <c r="J13" i="69"/>
  <c r="J26" i="69" s="1"/>
  <c r="I13" i="69"/>
  <c r="I26" i="69" s="1"/>
  <c r="H13" i="69"/>
  <c r="G13" i="69"/>
  <c r="F13" i="69"/>
  <c r="E13" i="69"/>
  <c r="D13" i="69"/>
  <c r="C13" i="69"/>
  <c r="L50" i="70"/>
  <c r="K50" i="70"/>
  <c r="J50" i="70"/>
  <c r="I50" i="70"/>
  <c r="H50" i="70"/>
  <c r="G50" i="70"/>
  <c r="F50" i="70"/>
  <c r="E50" i="70"/>
  <c r="D50" i="70"/>
  <c r="C50" i="70"/>
  <c r="L43" i="70"/>
  <c r="K43" i="70"/>
  <c r="J43" i="70"/>
  <c r="I43" i="70"/>
  <c r="H43" i="70"/>
  <c r="G43" i="70"/>
  <c r="G44" i="70" s="1"/>
  <c r="F43" i="70"/>
  <c r="E43" i="70"/>
  <c r="D43" i="70"/>
  <c r="C43" i="70"/>
  <c r="L37" i="70"/>
  <c r="K37" i="70"/>
  <c r="J37" i="70"/>
  <c r="J44" i="70" s="1"/>
  <c r="I37" i="70"/>
  <c r="I44" i="70" s="1"/>
  <c r="H37" i="70"/>
  <c r="H44" i="70" s="1"/>
  <c r="G37" i="70"/>
  <c r="F37" i="70"/>
  <c r="E37" i="70"/>
  <c r="E44" i="70" s="1"/>
  <c r="D37" i="70"/>
  <c r="C37" i="70"/>
  <c r="K26" i="70"/>
  <c r="C26" i="70"/>
  <c r="L25" i="70"/>
  <c r="K25" i="70"/>
  <c r="J25" i="70"/>
  <c r="I25" i="70"/>
  <c r="H25" i="70"/>
  <c r="G25" i="70"/>
  <c r="F25" i="70"/>
  <c r="F26" i="70" s="1"/>
  <c r="E25" i="70"/>
  <c r="E26" i="70" s="1"/>
  <c r="D25" i="70"/>
  <c r="C25" i="70"/>
  <c r="L13" i="70"/>
  <c r="L26" i="70" s="1"/>
  <c r="K13" i="70"/>
  <c r="J13" i="70"/>
  <c r="I13" i="70"/>
  <c r="I26" i="70" s="1"/>
  <c r="I45" i="70" s="1"/>
  <c r="H13" i="70"/>
  <c r="H26" i="70" s="1"/>
  <c r="G13" i="70"/>
  <c r="F13" i="70"/>
  <c r="E13" i="70"/>
  <c r="D13" i="70"/>
  <c r="D26" i="70" s="1"/>
  <c r="C13" i="70"/>
  <c r="L50" i="71"/>
  <c r="K50" i="71"/>
  <c r="J50" i="71"/>
  <c r="I50" i="71"/>
  <c r="H50" i="71"/>
  <c r="G50" i="71"/>
  <c r="F50" i="71"/>
  <c r="E50" i="71"/>
  <c r="D50" i="71"/>
  <c r="C50" i="71"/>
  <c r="L43" i="71"/>
  <c r="K43" i="71"/>
  <c r="J43" i="71"/>
  <c r="J44" i="71" s="1"/>
  <c r="I43" i="71"/>
  <c r="H43" i="71"/>
  <c r="G43" i="71"/>
  <c r="G44" i="71" s="1"/>
  <c r="F43" i="71"/>
  <c r="E43" i="71"/>
  <c r="E44" i="71" s="1"/>
  <c r="D43" i="71"/>
  <c r="C43" i="71"/>
  <c r="L37" i="71"/>
  <c r="L44" i="71" s="1"/>
  <c r="K37" i="71"/>
  <c r="J37" i="71"/>
  <c r="I37" i="71"/>
  <c r="I44" i="71" s="1"/>
  <c r="H37" i="71"/>
  <c r="H44" i="71" s="1"/>
  <c r="G37" i="71"/>
  <c r="F37" i="71"/>
  <c r="E37" i="71"/>
  <c r="D37" i="71"/>
  <c r="D44" i="71" s="1"/>
  <c r="C37" i="71"/>
  <c r="L25" i="71"/>
  <c r="K25" i="71"/>
  <c r="J25" i="71"/>
  <c r="I25" i="71"/>
  <c r="H25" i="71"/>
  <c r="G25" i="71"/>
  <c r="F25" i="71"/>
  <c r="F26" i="71" s="1"/>
  <c r="E25" i="71"/>
  <c r="E26" i="71" s="1"/>
  <c r="D25" i="71"/>
  <c r="C25" i="71"/>
  <c r="L13" i="71"/>
  <c r="K13" i="71"/>
  <c r="K26" i="71" s="1"/>
  <c r="J13" i="71"/>
  <c r="I13" i="71"/>
  <c r="H13" i="71"/>
  <c r="G13" i="71"/>
  <c r="G26" i="71" s="1"/>
  <c r="G45" i="71" s="1"/>
  <c r="F13" i="71"/>
  <c r="E13" i="71"/>
  <c r="D13" i="71"/>
  <c r="C13" i="71"/>
  <c r="C26" i="71" s="1"/>
  <c r="L50" i="72"/>
  <c r="K50" i="72"/>
  <c r="J50" i="72"/>
  <c r="I50" i="72"/>
  <c r="H50" i="72"/>
  <c r="G50" i="72"/>
  <c r="F50" i="72"/>
  <c r="E50" i="72"/>
  <c r="D50" i="72"/>
  <c r="C50" i="72"/>
  <c r="J44" i="72"/>
  <c r="L43" i="72"/>
  <c r="K43" i="72"/>
  <c r="J43" i="72"/>
  <c r="I43" i="72"/>
  <c r="H43" i="72"/>
  <c r="G43" i="72"/>
  <c r="G44" i="72" s="1"/>
  <c r="F43" i="72"/>
  <c r="E43" i="72"/>
  <c r="D43" i="72"/>
  <c r="C43" i="72"/>
  <c r="L37" i="72"/>
  <c r="K37" i="72"/>
  <c r="J37" i="72"/>
  <c r="I37" i="72"/>
  <c r="I44" i="72" s="1"/>
  <c r="H37" i="72"/>
  <c r="H44" i="72" s="1"/>
  <c r="G37" i="72"/>
  <c r="F37" i="72"/>
  <c r="E37" i="72"/>
  <c r="E44" i="72" s="1"/>
  <c r="D37" i="72"/>
  <c r="C37" i="72"/>
  <c r="K26" i="72"/>
  <c r="F26" i="72"/>
  <c r="L25" i="72"/>
  <c r="K25" i="72"/>
  <c r="J25" i="72"/>
  <c r="I25" i="72"/>
  <c r="H25" i="72"/>
  <c r="G25" i="72"/>
  <c r="F25" i="72"/>
  <c r="E25" i="72"/>
  <c r="D25" i="72"/>
  <c r="C25" i="72"/>
  <c r="L13" i="72"/>
  <c r="K13" i="72"/>
  <c r="J13" i="72"/>
  <c r="J26" i="72" s="1"/>
  <c r="I13" i="72"/>
  <c r="I26" i="72" s="1"/>
  <c r="I45" i="72" s="1"/>
  <c r="H13" i="72"/>
  <c r="H26" i="72" s="1"/>
  <c r="H45" i="72" s="1"/>
  <c r="G13" i="72"/>
  <c r="F13" i="72"/>
  <c r="E13" i="72"/>
  <c r="D13" i="72"/>
  <c r="C13" i="72"/>
  <c r="C26" i="72" s="1"/>
  <c r="L50" i="73"/>
  <c r="K50" i="73"/>
  <c r="J50" i="73"/>
  <c r="I50" i="73"/>
  <c r="H50" i="73"/>
  <c r="G50" i="73"/>
  <c r="F50" i="73"/>
  <c r="E50" i="73"/>
  <c r="D50" i="73"/>
  <c r="C50" i="73"/>
  <c r="L43" i="73"/>
  <c r="K43" i="73"/>
  <c r="J43" i="73"/>
  <c r="I43" i="73"/>
  <c r="H43" i="73"/>
  <c r="G43" i="73"/>
  <c r="G44" i="73" s="1"/>
  <c r="F43" i="73"/>
  <c r="E43" i="73"/>
  <c r="E44" i="73" s="1"/>
  <c r="D43" i="73"/>
  <c r="C43" i="73"/>
  <c r="L37" i="73"/>
  <c r="K37" i="73"/>
  <c r="K44" i="73" s="1"/>
  <c r="J37" i="73"/>
  <c r="J44" i="73" s="1"/>
  <c r="I37" i="73"/>
  <c r="H37" i="73"/>
  <c r="G37" i="73"/>
  <c r="F37" i="73"/>
  <c r="F44" i="73" s="1"/>
  <c r="E37" i="73"/>
  <c r="D37" i="73"/>
  <c r="C37" i="73"/>
  <c r="C44" i="73" s="1"/>
  <c r="K26" i="73"/>
  <c r="K45" i="73" s="1"/>
  <c r="L25" i="73"/>
  <c r="K25" i="73"/>
  <c r="J25" i="73"/>
  <c r="I25" i="73"/>
  <c r="H25" i="73"/>
  <c r="G25" i="73"/>
  <c r="F25" i="73"/>
  <c r="F26" i="73" s="1"/>
  <c r="E25" i="73"/>
  <c r="D25" i="73"/>
  <c r="C25" i="73"/>
  <c r="L13" i="73"/>
  <c r="K13" i="73"/>
  <c r="J13" i="73"/>
  <c r="J26" i="73" s="1"/>
  <c r="I13" i="73"/>
  <c r="I26" i="73" s="1"/>
  <c r="H13" i="73"/>
  <c r="H26" i="73" s="1"/>
  <c r="G13" i="73"/>
  <c r="F13" i="73"/>
  <c r="E13" i="73"/>
  <c r="D13" i="73"/>
  <c r="C13" i="73"/>
  <c r="C26" i="73" s="1"/>
  <c r="L50" i="74"/>
  <c r="K50" i="74"/>
  <c r="J50" i="74"/>
  <c r="I50" i="74"/>
  <c r="H50" i="74"/>
  <c r="G50" i="74"/>
  <c r="F50" i="74"/>
  <c r="E50" i="74"/>
  <c r="D50" i="74"/>
  <c r="C50" i="74"/>
  <c r="J44" i="74"/>
  <c r="L43" i="74"/>
  <c r="K43" i="74"/>
  <c r="J43" i="74"/>
  <c r="I43" i="74"/>
  <c r="H43" i="74"/>
  <c r="G43" i="74"/>
  <c r="G44" i="74" s="1"/>
  <c r="F43" i="74"/>
  <c r="E43" i="74"/>
  <c r="D43" i="74"/>
  <c r="C43" i="74"/>
  <c r="L37" i="74"/>
  <c r="K37" i="74"/>
  <c r="J37" i="74"/>
  <c r="I37" i="74"/>
  <c r="I44" i="74" s="1"/>
  <c r="H37" i="74"/>
  <c r="G37" i="74"/>
  <c r="F37" i="74"/>
  <c r="E37" i="74"/>
  <c r="E44" i="74" s="1"/>
  <c r="D37" i="74"/>
  <c r="C37" i="74"/>
  <c r="K26" i="74"/>
  <c r="C26" i="74"/>
  <c r="L25" i="74"/>
  <c r="K25" i="74"/>
  <c r="J25" i="74"/>
  <c r="I25" i="74"/>
  <c r="H25" i="74"/>
  <c r="G25" i="74"/>
  <c r="F25" i="74"/>
  <c r="F26" i="74" s="1"/>
  <c r="E25" i="74"/>
  <c r="E26" i="74" s="1"/>
  <c r="E45" i="74" s="1"/>
  <c r="D25" i="74"/>
  <c r="C25" i="74"/>
  <c r="L13" i="74"/>
  <c r="L26" i="74" s="1"/>
  <c r="K13" i="74"/>
  <c r="J13" i="74"/>
  <c r="I13" i="74"/>
  <c r="I26" i="74" s="1"/>
  <c r="H13" i="74"/>
  <c r="H26" i="74" s="1"/>
  <c r="G13" i="74"/>
  <c r="G26" i="74" s="1"/>
  <c r="G45" i="74" s="1"/>
  <c r="F13" i="74"/>
  <c r="E13" i="74"/>
  <c r="D13" i="74"/>
  <c r="D26" i="74" s="1"/>
  <c r="C13" i="74"/>
  <c r="L50" i="75"/>
  <c r="K50" i="75"/>
  <c r="J50" i="75"/>
  <c r="I50" i="75"/>
  <c r="H50" i="75"/>
  <c r="G50" i="75"/>
  <c r="F50" i="75"/>
  <c r="E50" i="75"/>
  <c r="D50" i="75"/>
  <c r="C50" i="75"/>
  <c r="J44" i="75"/>
  <c r="L43" i="75"/>
  <c r="K43" i="75"/>
  <c r="J43" i="75"/>
  <c r="I43" i="75"/>
  <c r="H43" i="75"/>
  <c r="H44" i="75" s="1"/>
  <c r="G43" i="75"/>
  <c r="G44" i="75" s="1"/>
  <c r="F43" i="75"/>
  <c r="E43" i="75"/>
  <c r="D43" i="75"/>
  <c r="C43" i="75"/>
  <c r="L37" i="75"/>
  <c r="K37" i="75"/>
  <c r="J37" i="75"/>
  <c r="I37" i="75"/>
  <c r="I44" i="75" s="1"/>
  <c r="H37" i="75"/>
  <c r="G37" i="75"/>
  <c r="F37" i="75"/>
  <c r="E37" i="75"/>
  <c r="E44" i="75" s="1"/>
  <c r="D37" i="75"/>
  <c r="C37" i="75"/>
  <c r="K26" i="75"/>
  <c r="C26" i="75"/>
  <c r="L25" i="75"/>
  <c r="K25" i="75"/>
  <c r="J25" i="75"/>
  <c r="I25" i="75"/>
  <c r="H25" i="75"/>
  <c r="G25" i="75"/>
  <c r="F25" i="75"/>
  <c r="F26" i="75" s="1"/>
  <c r="E25" i="75"/>
  <c r="E26" i="75" s="1"/>
  <c r="D25" i="75"/>
  <c r="C25" i="75"/>
  <c r="L13" i="75"/>
  <c r="L26" i="75" s="1"/>
  <c r="K13" i="75"/>
  <c r="J13" i="75"/>
  <c r="I13" i="75"/>
  <c r="I26" i="75" s="1"/>
  <c r="I45" i="75" s="1"/>
  <c r="H13" i="75"/>
  <c r="H26" i="75" s="1"/>
  <c r="H45" i="75" s="1"/>
  <c r="G13" i="75"/>
  <c r="F13" i="75"/>
  <c r="E13" i="75"/>
  <c r="D13" i="75"/>
  <c r="D26" i="75" s="1"/>
  <c r="C13" i="75"/>
  <c r="L50" i="76"/>
  <c r="K50" i="76"/>
  <c r="J50" i="76"/>
  <c r="I50" i="76"/>
  <c r="H50" i="76"/>
  <c r="G50" i="76"/>
  <c r="F50" i="76"/>
  <c r="E50" i="76"/>
  <c r="D50" i="76"/>
  <c r="C50" i="76"/>
  <c r="J44" i="76"/>
  <c r="L43" i="76"/>
  <c r="K43" i="76"/>
  <c r="J43" i="76"/>
  <c r="I43" i="76"/>
  <c r="H43" i="76"/>
  <c r="G43" i="76"/>
  <c r="G44" i="76" s="1"/>
  <c r="F43" i="76"/>
  <c r="E43" i="76"/>
  <c r="E44" i="76" s="1"/>
  <c r="D43" i="76"/>
  <c r="C43" i="76"/>
  <c r="L37" i="76"/>
  <c r="L44" i="76" s="1"/>
  <c r="K37" i="76"/>
  <c r="J37" i="76"/>
  <c r="I37" i="76"/>
  <c r="I44" i="76" s="1"/>
  <c r="H37" i="76"/>
  <c r="G37" i="76"/>
  <c r="F37" i="76"/>
  <c r="E37" i="76"/>
  <c r="D37" i="76"/>
  <c r="D44" i="76" s="1"/>
  <c r="C37" i="76"/>
  <c r="C26" i="76"/>
  <c r="L25" i="76"/>
  <c r="K25" i="76"/>
  <c r="J25" i="76"/>
  <c r="I25" i="76"/>
  <c r="H25" i="76"/>
  <c r="G25" i="76"/>
  <c r="F25" i="76"/>
  <c r="E25" i="76"/>
  <c r="E26" i="76" s="1"/>
  <c r="D25" i="76"/>
  <c r="C25" i="76"/>
  <c r="L13" i="76"/>
  <c r="K13" i="76"/>
  <c r="K26" i="76" s="1"/>
  <c r="J13" i="76"/>
  <c r="I13" i="76"/>
  <c r="H13" i="76"/>
  <c r="H26" i="76" s="1"/>
  <c r="G13" i="76"/>
  <c r="G26" i="76" s="1"/>
  <c r="G45" i="76" s="1"/>
  <c r="F13" i="76"/>
  <c r="E13" i="76"/>
  <c r="D13" i="76"/>
  <c r="C13" i="76"/>
  <c r="L50" i="77"/>
  <c r="K50" i="77"/>
  <c r="J50" i="77"/>
  <c r="I50" i="77"/>
  <c r="H50" i="77"/>
  <c r="G50" i="77"/>
  <c r="F50" i="77"/>
  <c r="E50" i="77"/>
  <c r="D50" i="77"/>
  <c r="C50" i="77"/>
  <c r="J44" i="77"/>
  <c r="L43" i="77"/>
  <c r="K43" i="77"/>
  <c r="J43" i="77"/>
  <c r="I43" i="77"/>
  <c r="H43" i="77"/>
  <c r="G43" i="77"/>
  <c r="F43" i="77"/>
  <c r="E43" i="77"/>
  <c r="E44" i="77" s="1"/>
  <c r="D43" i="77"/>
  <c r="C43" i="77"/>
  <c r="L37" i="77"/>
  <c r="K37" i="77"/>
  <c r="K44" i="77" s="1"/>
  <c r="J37" i="77"/>
  <c r="I37" i="77"/>
  <c r="H37" i="77"/>
  <c r="G37" i="77"/>
  <c r="F37" i="77"/>
  <c r="F44" i="77" s="1"/>
  <c r="E37" i="77"/>
  <c r="D37" i="77"/>
  <c r="C37" i="77"/>
  <c r="C44" i="77" s="1"/>
  <c r="L25" i="77"/>
  <c r="K25" i="77"/>
  <c r="J25" i="77"/>
  <c r="I25" i="77"/>
  <c r="H25" i="77"/>
  <c r="G25" i="77"/>
  <c r="F25" i="77"/>
  <c r="E25" i="77"/>
  <c r="D25" i="77"/>
  <c r="C25" i="77"/>
  <c r="C26" i="77" s="1"/>
  <c r="C45" i="77" s="1"/>
  <c r="L13" i="77"/>
  <c r="K13" i="77"/>
  <c r="K26" i="77" s="1"/>
  <c r="J13" i="77"/>
  <c r="J26" i="77" s="1"/>
  <c r="J45" i="77" s="1"/>
  <c r="I13" i="77"/>
  <c r="H13" i="77"/>
  <c r="H26" i="77" s="1"/>
  <c r="G13" i="77"/>
  <c r="G26" i="77" s="1"/>
  <c r="F13" i="77"/>
  <c r="E13" i="77"/>
  <c r="D13" i="77"/>
  <c r="C13" i="77"/>
  <c r="L50" i="78"/>
  <c r="K50" i="78"/>
  <c r="J50" i="78"/>
  <c r="I50" i="78"/>
  <c r="H50" i="78"/>
  <c r="G50" i="78"/>
  <c r="F50" i="78"/>
  <c r="E50" i="78"/>
  <c r="D50" i="78"/>
  <c r="C50" i="78"/>
  <c r="J44" i="78"/>
  <c r="L43" i="78"/>
  <c r="K43" i="78"/>
  <c r="J43" i="78"/>
  <c r="I43" i="78"/>
  <c r="H43" i="78"/>
  <c r="G43" i="78"/>
  <c r="F43" i="78"/>
  <c r="E43" i="78"/>
  <c r="E44" i="78" s="1"/>
  <c r="D43" i="78"/>
  <c r="C43" i="78"/>
  <c r="L37" i="78"/>
  <c r="K37" i="78"/>
  <c r="K44" i="78" s="1"/>
  <c r="J37" i="78"/>
  <c r="I37" i="78"/>
  <c r="H37" i="78"/>
  <c r="G37" i="78"/>
  <c r="F37" i="78"/>
  <c r="E37" i="78"/>
  <c r="D37" i="78"/>
  <c r="C37" i="78"/>
  <c r="C44" i="78" s="1"/>
  <c r="L25" i="78"/>
  <c r="K25" i="78"/>
  <c r="J25" i="78"/>
  <c r="I25" i="78"/>
  <c r="H25" i="78"/>
  <c r="G25" i="78"/>
  <c r="F25" i="78"/>
  <c r="E25" i="78"/>
  <c r="D25" i="78"/>
  <c r="C25" i="78"/>
  <c r="C26" i="78" s="1"/>
  <c r="C45" i="78" s="1"/>
  <c r="L13" i="78"/>
  <c r="K13" i="78"/>
  <c r="J13" i="78"/>
  <c r="J26" i="78" s="1"/>
  <c r="I13" i="78"/>
  <c r="H13" i="78"/>
  <c r="H26" i="78" s="1"/>
  <c r="G13" i="78"/>
  <c r="G26" i="78" s="1"/>
  <c r="F13" i="78"/>
  <c r="E13" i="78"/>
  <c r="E26" i="78" s="1"/>
  <c r="E45" i="78" s="1"/>
  <c r="D13" i="78"/>
  <c r="C13" i="78"/>
  <c r="L50" i="79"/>
  <c r="K50" i="79"/>
  <c r="J50" i="79"/>
  <c r="I50" i="79"/>
  <c r="H50" i="79"/>
  <c r="G50" i="79"/>
  <c r="F50" i="79"/>
  <c r="E50" i="79"/>
  <c r="D50" i="79"/>
  <c r="C50" i="79"/>
  <c r="J44" i="79"/>
  <c r="L43" i="79"/>
  <c r="K43" i="79"/>
  <c r="J43" i="79"/>
  <c r="I43" i="79"/>
  <c r="H43" i="79"/>
  <c r="G43" i="79"/>
  <c r="F43" i="79"/>
  <c r="E43" i="79"/>
  <c r="E44" i="79" s="1"/>
  <c r="D43" i="79"/>
  <c r="C43" i="79"/>
  <c r="L37" i="79"/>
  <c r="K37" i="79"/>
  <c r="K44" i="79" s="1"/>
  <c r="J37" i="79"/>
  <c r="I37" i="79"/>
  <c r="H37" i="79"/>
  <c r="G37" i="79"/>
  <c r="G44" i="79" s="1"/>
  <c r="F37" i="79"/>
  <c r="F44" i="79" s="1"/>
  <c r="E37" i="79"/>
  <c r="D37" i="79"/>
  <c r="C37" i="79"/>
  <c r="C44" i="79" s="1"/>
  <c r="L25" i="79"/>
  <c r="K25" i="79"/>
  <c r="J25" i="79"/>
  <c r="I25" i="79"/>
  <c r="H25" i="79"/>
  <c r="G25" i="79"/>
  <c r="F25" i="79"/>
  <c r="E25" i="79"/>
  <c r="D25" i="79"/>
  <c r="C25" i="79"/>
  <c r="C26" i="79" s="1"/>
  <c r="C45" i="79" s="1"/>
  <c r="L13" i="79"/>
  <c r="K13" i="79"/>
  <c r="K26" i="79" s="1"/>
  <c r="K45" i="79" s="1"/>
  <c r="J13" i="79"/>
  <c r="J26" i="79" s="1"/>
  <c r="J45" i="79" s="1"/>
  <c r="I13" i="79"/>
  <c r="H13" i="79"/>
  <c r="G13" i="79"/>
  <c r="G26" i="79" s="1"/>
  <c r="F13" i="79"/>
  <c r="E13" i="79"/>
  <c r="E26" i="79" s="1"/>
  <c r="D13" i="79"/>
  <c r="C13" i="79"/>
  <c r="L50" i="80"/>
  <c r="K50" i="80"/>
  <c r="J50" i="80"/>
  <c r="I50" i="80"/>
  <c r="H50" i="80"/>
  <c r="G50" i="80"/>
  <c r="F50" i="80"/>
  <c r="E50" i="80"/>
  <c r="D50" i="80"/>
  <c r="C50" i="80"/>
  <c r="J44" i="80"/>
  <c r="L43" i="80"/>
  <c r="K43" i="80"/>
  <c r="J43" i="80"/>
  <c r="I43" i="80"/>
  <c r="H43" i="80"/>
  <c r="G43" i="80"/>
  <c r="F43" i="80"/>
  <c r="E43" i="80"/>
  <c r="E44" i="80" s="1"/>
  <c r="D43" i="80"/>
  <c r="C43" i="80"/>
  <c r="L37" i="80"/>
  <c r="K37" i="80"/>
  <c r="K44" i="80" s="1"/>
  <c r="J37" i="80"/>
  <c r="I37" i="80"/>
  <c r="H37" i="80"/>
  <c r="G37" i="80"/>
  <c r="G44" i="80" s="1"/>
  <c r="F37" i="80"/>
  <c r="F44" i="80" s="1"/>
  <c r="E37" i="80"/>
  <c r="D37" i="80"/>
  <c r="C37" i="80"/>
  <c r="C44" i="80" s="1"/>
  <c r="L25" i="80"/>
  <c r="K25" i="80"/>
  <c r="K26" i="80" s="1"/>
  <c r="J25" i="80"/>
  <c r="I25" i="80"/>
  <c r="H25" i="80"/>
  <c r="G25" i="80"/>
  <c r="F25" i="80"/>
  <c r="E25" i="80"/>
  <c r="D25" i="80"/>
  <c r="C25" i="80"/>
  <c r="L13" i="80"/>
  <c r="K13" i="80"/>
  <c r="J13" i="80"/>
  <c r="I13" i="80"/>
  <c r="I26" i="80" s="1"/>
  <c r="H13" i="80"/>
  <c r="H26" i="80" s="1"/>
  <c r="G13" i="80"/>
  <c r="G26" i="80" s="1"/>
  <c r="F13" i="80"/>
  <c r="E13" i="80"/>
  <c r="E26" i="80" s="1"/>
  <c r="D13" i="80"/>
  <c r="C13" i="80"/>
  <c r="L50" i="81"/>
  <c r="K50" i="81"/>
  <c r="J50" i="81"/>
  <c r="I50" i="81"/>
  <c r="H50" i="81"/>
  <c r="G50" i="81"/>
  <c r="F50" i="81"/>
  <c r="E50" i="81"/>
  <c r="D50" i="81"/>
  <c r="C50" i="81"/>
  <c r="L43" i="81"/>
  <c r="K43" i="81"/>
  <c r="J43" i="81"/>
  <c r="I43" i="81"/>
  <c r="H43" i="81"/>
  <c r="H44" i="81" s="1"/>
  <c r="G43" i="81"/>
  <c r="G44" i="81" s="1"/>
  <c r="F43" i="81"/>
  <c r="E43" i="81"/>
  <c r="D43" i="81"/>
  <c r="C43" i="81"/>
  <c r="L37" i="81"/>
  <c r="L44" i="81" s="1"/>
  <c r="K37" i="81"/>
  <c r="J37" i="81"/>
  <c r="I37" i="81"/>
  <c r="I44" i="81" s="1"/>
  <c r="H37" i="81"/>
  <c r="G37" i="81"/>
  <c r="F37" i="81"/>
  <c r="F44" i="81" s="1"/>
  <c r="E37" i="81"/>
  <c r="E44" i="81" s="1"/>
  <c r="D37" i="81"/>
  <c r="D44" i="81" s="1"/>
  <c r="C37" i="81"/>
  <c r="L25" i="81"/>
  <c r="K25" i="81"/>
  <c r="K26" i="81" s="1"/>
  <c r="J25" i="81"/>
  <c r="I25" i="81"/>
  <c r="H25" i="81"/>
  <c r="G25" i="81"/>
  <c r="F25" i="81"/>
  <c r="E25" i="81"/>
  <c r="D25" i="81"/>
  <c r="C25" i="81"/>
  <c r="L13" i="81"/>
  <c r="L26" i="81" s="1"/>
  <c r="K13" i="81"/>
  <c r="J13" i="81"/>
  <c r="J26" i="81" s="1"/>
  <c r="I13" i="81"/>
  <c r="I26" i="81" s="1"/>
  <c r="H13" i="81"/>
  <c r="G13" i="81"/>
  <c r="F13" i="81"/>
  <c r="E13" i="81"/>
  <c r="D13" i="81"/>
  <c r="C13" i="81"/>
  <c r="C26" i="81" s="1"/>
  <c r="L50" i="82"/>
  <c r="K50" i="82"/>
  <c r="J50" i="82"/>
  <c r="I50" i="82"/>
  <c r="H50" i="82"/>
  <c r="G50" i="82"/>
  <c r="F50" i="82"/>
  <c r="E50" i="82"/>
  <c r="D50" i="82"/>
  <c r="C50" i="82"/>
  <c r="L43" i="82"/>
  <c r="K43" i="82"/>
  <c r="J43" i="82"/>
  <c r="I43" i="82"/>
  <c r="H43" i="82"/>
  <c r="G43" i="82"/>
  <c r="G44" i="82" s="1"/>
  <c r="F43" i="82"/>
  <c r="E43" i="82"/>
  <c r="D43" i="82"/>
  <c r="C43" i="82"/>
  <c r="L37" i="82"/>
  <c r="L44" i="82" s="1"/>
  <c r="K37" i="82"/>
  <c r="K44" i="82" s="1"/>
  <c r="J37" i="82"/>
  <c r="I37" i="82"/>
  <c r="I44" i="82" s="1"/>
  <c r="H37" i="82"/>
  <c r="G37" i="82"/>
  <c r="F37" i="82"/>
  <c r="F44" i="82" s="1"/>
  <c r="E37" i="82"/>
  <c r="E44" i="82" s="1"/>
  <c r="D37" i="82"/>
  <c r="D44" i="82" s="1"/>
  <c r="C37" i="82"/>
  <c r="C44" i="82" s="1"/>
  <c r="K26" i="82"/>
  <c r="K45" i="82" s="1"/>
  <c r="L25" i="82"/>
  <c r="K25" i="82"/>
  <c r="J25" i="82"/>
  <c r="I25" i="82"/>
  <c r="H25" i="82"/>
  <c r="G25" i="82"/>
  <c r="F25" i="82"/>
  <c r="F26" i="82" s="1"/>
  <c r="F45" i="82" s="1"/>
  <c r="E25" i="82"/>
  <c r="D25" i="82"/>
  <c r="C25" i="82"/>
  <c r="L13" i="82"/>
  <c r="L26" i="82" s="1"/>
  <c r="L45" i="82" s="1"/>
  <c r="K13" i="82"/>
  <c r="J13" i="82"/>
  <c r="I13" i="82"/>
  <c r="I26" i="82" s="1"/>
  <c r="I45" i="82" s="1"/>
  <c r="H13" i="82"/>
  <c r="H26" i="82" s="1"/>
  <c r="G13" i="82"/>
  <c r="F13" i="82"/>
  <c r="E13" i="82"/>
  <c r="D13" i="82"/>
  <c r="D26" i="82" s="1"/>
  <c r="D45" i="82" s="1"/>
  <c r="C13" i="82"/>
  <c r="C26" i="82" s="1"/>
  <c r="C45" i="82" s="1"/>
  <c r="L50" i="83"/>
  <c r="K50" i="83"/>
  <c r="J50" i="83"/>
  <c r="I50" i="83"/>
  <c r="H50" i="83"/>
  <c r="G50" i="83"/>
  <c r="F50" i="83"/>
  <c r="E50" i="83"/>
  <c r="D50" i="83"/>
  <c r="C50" i="83"/>
  <c r="F44" i="83"/>
  <c r="L43" i="83"/>
  <c r="K43" i="83"/>
  <c r="J43" i="83"/>
  <c r="I43" i="83"/>
  <c r="H43" i="83"/>
  <c r="G43" i="83"/>
  <c r="G44" i="83" s="1"/>
  <c r="F43" i="83"/>
  <c r="E43" i="83"/>
  <c r="D43" i="83"/>
  <c r="C43" i="83"/>
  <c r="L37" i="83"/>
  <c r="L44" i="83" s="1"/>
  <c r="K37" i="83"/>
  <c r="K44" i="83" s="1"/>
  <c r="J37" i="83"/>
  <c r="I37" i="83"/>
  <c r="I44" i="83" s="1"/>
  <c r="H37" i="83"/>
  <c r="G37" i="83"/>
  <c r="F37" i="83"/>
  <c r="E37" i="83"/>
  <c r="E44" i="83" s="1"/>
  <c r="D37" i="83"/>
  <c r="D44" i="83" s="1"/>
  <c r="C37" i="83"/>
  <c r="C44" i="83" s="1"/>
  <c r="K26" i="83"/>
  <c r="K45" i="83" s="1"/>
  <c r="D26" i="83"/>
  <c r="L25" i="83"/>
  <c r="K25" i="83"/>
  <c r="J25" i="83"/>
  <c r="I25" i="83"/>
  <c r="H25" i="83"/>
  <c r="G25" i="83"/>
  <c r="F25" i="83"/>
  <c r="F26" i="83" s="1"/>
  <c r="E25" i="83"/>
  <c r="D25" i="83"/>
  <c r="C25" i="83"/>
  <c r="L13" i="83"/>
  <c r="L26" i="83" s="1"/>
  <c r="K13" i="83"/>
  <c r="J13" i="83"/>
  <c r="I13" i="83"/>
  <c r="I26" i="83" s="1"/>
  <c r="I45" i="83" s="1"/>
  <c r="H13" i="83"/>
  <c r="H26" i="83" s="1"/>
  <c r="G13" i="83"/>
  <c r="F13" i="83"/>
  <c r="E13" i="83"/>
  <c r="D13" i="83"/>
  <c r="C13" i="83"/>
  <c r="C26" i="83" s="1"/>
  <c r="C45" i="83" s="1"/>
  <c r="L50" i="84"/>
  <c r="K50" i="84"/>
  <c r="J50" i="84"/>
  <c r="I50" i="84"/>
  <c r="H50" i="84"/>
  <c r="G50" i="84"/>
  <c r="F50" i="84"/>
  <c r="E50" i="84"/>
  <c r="D50" i="84"/>
  <c r="C50" i="84"/>
  <c r="L43" i="84"/>
  <c r="K43" i="84"/>
  <c r="J43" i="84"/>
  <c r="I43" i="84"/>
  <c r="H43" i="84"/>
  <c r="H44" i="84" s="1"/>
  <c r="G43" i="84"/>
  <c r="G44" i="84" s="1"/>
  <c r="F43" i="84"/>
  <c r="E43" i="84"/>
  <c r="D43" i="84"/>
  <c r="C43" i="84"/>
  <c r="L37" i="84"/>
  <c r="L44" i="84" s="1"/>
  <c r="K37" i="84"/>
  <c r="J37" i="84"/>
  <c r="J44" i="84" s="1"/>
  <c r="I37" i="84"/>
  <c r="I44" i="84" s="1"/>
  <c r="H37" i="84"/>
  <c r="G37" i="84"/>
  <c r="F37" i="84"/>
  <c r="F44" i="84" s="1"/>
  <c r="E37" i="84"/>
  <c r="E44" i="84" s="1"/>
  <c r="D37" i="84"/>
  <c r="D44" i="84" s="1"/>
  <c r="C37" i="84"/>
  <c r="L26" i="84"/>
  <c r="K26" i="84"/>
  <c r="L25" i="84"/>
  <c r="K25" i="84"/>
  <c r="J25" i="84"/>
  <c r="I25" i="84"/>
  <c r="H25" i="84"/>
  <c r="G25" i="84"/>
  <c r="F25" i="84"/>
  <c r="E25" i="84"/>
  <c r="D25" i="84"/>
  <c r="C25" i="84"/>
  <c r="L13" i="84"/>
  <c r="K13" i="84"/>
  <c r="J13" i="84"/>
  <c r="J26" i="84" s="1"/>
  <c r="J45" i="84" s="1"/>
  <c r="I13" i="84"/>
  <c r="I26" i="84" s="1"/>
  <c r="H13" i="84"/>
  <c r="G13" i="84"/>
  <c r="F13" i="84"/>
  <c r="E13" i="84"/>
  <c r="D13" i="84"/>
  <c r="D26" i="84" s="1"/>
  <c r="C13" i="84"/>
  <c r="C26" i="84" s="1"/>
  <c r="L50" i="85"/>
  <c r="K50" i="85"/>
  <c r="J50" i="85"/>
  <c r="I50" i="85"/>
  <c r="H50" i="85"/>
  <c r="G50" i="85"/>
  <c r="F50" i="85"/>
  <c r="E50" i="85"/>
  <c r="D50" i="85"/>
  <c r="C50" i="85"/>
  <c r="L43" i="85"/>
  <c r="K43" i="85"/>
  <c r="J43" i="85"/>
  <c r="I43" i="85"/>
  <c r="H43" i="85"/>
  <c r="H44" i="85" s="1"/>
  <c r="G43" i="85"/>
  <c r="G44" i="85" s="1"/>
  <c r="F43" i="85"/>
  <c r="E43" i="85"/>
  <c r="D43" i="85"/>
  <c r="C43" i="85"/>
  <c r="L37" i="85"/>
  <c r="L44" i="85" s="1"/>
  <c r="K37" i="85"/>
  <c r="J37" i="85"/>
  <c r="J44" i="85" s="1"/>
  <c r="I37" i="85"/>
  <c r="I44" i="85" s="1"/>
  <c r="H37" i="85"/>
  <c r="G37" i="85"/>
  <c r="F37" i="85"/>
  <c r="F44" i="85" s="1"/>
  <c r="E37" i="85"/>
  <c r="E44" i="85" s="1"/>
  <c r="D37" i="85"/>
  <c r="D44" i="85" s="1"/>
  <c r="C37" i="85"/>
  <c r="L26" i="85"/>
  <c r="K26" i="85"/>
  <c r="L25" i="85"/>
  <c r="K25" i="85"/>
  <c r="J25" i="85"/>
  <c r="I25" i="85"/>
  <c r="H25" i="85"/>
  <c r="G25" i="85"/>
  <c r="F25" i="85"/>
  <c r="E25" i="85"/>
  <c r="D25" i="85"/>
  <c r="C25" i="85"/>
  <c r="L13" i="85"/>
  <c r="K13" i="85"/>
  <c r="J13" i="85"/>
  <c r="J26" i="85" s="1"/>
  <c r="J45" i="85" s="1"/>
  <c r="I13" i="85"/>
  <c r="I26" i="85" s="1"/>
  <c r="I45" i="85" s="1"/>
  <c r="H13" i="85"/>
  <c r="G13" i="85"/>
  <c r="F13" i="85"/>
  <c r="E13" i="85"/>
  <c r="D13" i="85"/>
  <c r="D26" i="85" s="1"/>
  <c r="C13" i="85"/>
  <c r="C26" i="85" s="1"/>
  <c r="L50" i="86"/>
  <c r="K50" i="86"/>
  <c r="J50" i="86"/>
  <c r="I50" i="86"/>
  <c r="H50" i="86"/>
  <c r="G50" i="86"/>
  <c r="F50" i="86"/>
  <c r="E50" i="86"/>
  <c r="D50" i="86"/>
  <c r="C50" i="86"/>
  <c r="L43" i="86"/>
  <c r="K43" i="86"/>
  <c r="J43" i="86"/>
  <c r="I43" i="86"/>
  <c r="H43" i="86"/>
  <c r="H44" i="86" s="1"/>
  <c r="G43" i="86"/>
  <c r="G44" i="86" s="1"/>
  <c r="F43" i="86"/>
  <c r="E43" i="86"/>
  <c r="D43" i="86"/>
  <c r="C43" i="86"/>
  <c r="L37" i="86"/>
  <c r="L44" i="86" s="1"/>
  <c r="K37" i="86"/>
  <c r="J37" i="86"/>
  <c r="J44" i="86" s="1"/>
  <c r="I37" i="86"/>
  <c r="I44" i="86" s="1"/>
  <c r="H37" i="86"/>
  <c r="G37" i="86"/>
  <c r="F37" i="86"/>
  <c r="F44" i="86" s="1"/>
  <c r="E37" i="86"/>
  <c r="E44" i="86" s="1"/>
  <c r="D37" i="86"/>
  <c r="D44" i="86" s="1"/>
  <c r="C37" i="86"/>
  <c r="L26" i="86"/>
  <c r="L45" i="86" s="1"/>
  <c r="K26" i="86"/>
  <c r="L25" i="86"/>
  <c r="K25" i="86"/>
  <c r="J25" i="86"/>
  <c r="I25" i="86"/>
  <c r="H25" i="86"/>
  <c r="G25" i="86"/>
  <c r="F25" i="86"/>
  <c r="E25" i="86"/>
  <c r="D25" i="86"/>
  <c r="C25" i="86"/>
  <c r="L13" i="86"/>
  <c r="K13" i="86"/>
  <c r="J13" i="86"/>
  <c r="J26" i="86" s="1"/>
  <c r="J45" i="86" s="1"/>
  <c r="I13" i="86"/>
  <c r="I26" i="86" s="1"/>
  <c r="H13" i="86"/>
  <c r="G13" i="86"/>
  <c r="F13" i="86"/>
  <c r="E13" i="86"/>
  <c r="D13" i="86"/>
  <c r="D26" i="86" s="1"/>
  <c r="D45" i="86" s="1"/>
  <c r="C13" i="86"/>
  <c r="L50" i="87"/>
  <c r="K50" i="87"/>
  <c r="J50" i="87"/>
  <c r="I50" i="87"/>
  <c r="H50" i="87"/>
  <c r="G50" i="87"/>
  <c r="F50" i="87"/>
  <c r="E50" i="87"/>
  <c r="D50" i="87"/>
  <c r="C50" i="87"/>
  <c r="L43" i="87"/>
  <c r="K43" i="87"/>
  <c r="J43" i="87"/>
  <c r="I43" i="87"/>
  <c r="H43" i="87"/>
  <c r="H44" i="87" s="1"/>
  <c r="G43" i="87"/>
  <c r="G44" i="87" s="1"/>
  <c r="F43" i="87"/>
  <c r="E43" i="87"/>
  <c r="D43" i="87"/>
  <c r="C43" i="87"/>
  <c r="L37" i="87"/>
  <c r="L44" i="87" s="1"/>
  <c r="K37" i="87"/>
  <c r="J37" i="87"/>
  <c r="J44" i="87" s="1"/>
  <c r="I37" i="87"/>
  <c r="I44" i="87" s="1"/>
  <c r="H37" i="87"/>
  <c r="G37" i="87"/>
  <c r="F37" i="87"/>
  <c r="F44" i="87" s="1"/>
  <c r="E37" i="87"/>
  <c r="E44" i="87" s="1"/>
  <c r="D37" i="87"/>
  <c r="D44" i="87" s="1"/>
  <c r="C37" i="87"/>
  <c r="L26" i="87"/>
  <c r="L45" i="87" s="1"/>
  <c r="K26" i="87"/>
  <c r="L25" i="87"/>
  <c r="K25" i="87"/>
  <c r="J25" i="87"/>
  <c r="I25" i="87"/>
  <c r="H25" i="87"/>
  <c r="G25" i="87"/>
  <c r="F25" i="87"/>
  <c r="E25" i="87"/>
  <c r="D25" i="87"/>
  <c r="C25" i="87"/>
  <c r="L13" i="87"/>
  <c r="K13" i="87"/>
  <c r="J13" i="87"/>
  <c r="J26" i="87" s="1"/>
  <c r="J45" i="87" s="1"/>
  <c r="I13" i="87"/>
  <c r="I26" i="87" s="1"/>
  <c r="I45" i="87" s="1"/>
  <c r="H13" i="87"/>
  <c r="G13" i="87"/>
  <c r="F13" i="87"/>
  <c r="E13" i="87"/>
  <c r="D13" i="87"/>
  <c r="D26" i="87" s="1"/>
  <c r="D45" i="87" s="1"/>
  <c r="C13" i="87"/>
  <c r="C26" i="87" s="1"/>
  <c r="L50" i="88"/>
  <c r="K50" i="88"/>
  <c r="J50" i="88"/>
  <c r="I50" i="88"/>
  <c r="H50" i="88"/>
  <c r="G50" i="88"/>
  <c r="F50" i="88"/>
  <c r="E50" i="88"/>
  <c r="D50" i="88"/>
  <c r="C50" i="88"/>
  <c r="L43" i="88"/>
  <c r="K43" i="88"/>
  <c r="J43" i="88"/>
  <c r="I43" i="88"/>
  <c r="H43" i="88"/>
  <c r="H44" i="88" s="1"/>
  <c r="G43" i="88"/>
  <c r="F43" i="88"/>
  <c r="E43" i="88"/>
  <c r="D43" i="88"/>
  <c r="C43" i="88"/>
  <c r="L37" i="88"/>
  <c r="K37" i="88"/>
  <c r="K44" i="88" s="1"/>
  <c r="J37" i="88"/>
  <c r="J44" i="88" s="1"/>
  <c r="I37" i="88"/>
  <c r="H37" i="88"/>
  <c r="G37" i="88"/>
  <c r="F37" i="88"/>
  <c r="F44" i="88" s="1"/>
  <c r="E37" i="88"/>
  <c r="E44" i="88" s="1"/>
  <c r="D37" i="88"/>
  <c r="C37" i="88"/>
  <c r="C44" i="88" s="1"/>
  <c r="L25" i="88"/>
  <c r="L26" i="88" s="1"/>
  <c r="K25" i="88"/>
  <c r="J25" i="88"/>
  <c r="I25" i="88"/>
  <c r="H25" i="88"/>
  <c r="G25" i="88"/>
  <c r="F25" i="88"/>
  <c r="E25" i="88"/>
  <c r="D25" i="88"/>
  <c r="C25" i="88"/>
  <c r="L13" i="88"/>
  <c r="K13" i="88"/>
  <c r="K26" i="88" s="1"/>
  <c r="K45" i="88" s="1"/>
  <c r="J13" i="88"/>
  <c r="J26" i="88" s="1"/>
  <c r="J45" i="88" s="1"/>
  <c r="I13" i="88"/>
  <c r="H13" i="88"/>
  <c r="G13" i="88"/>
  <c r="G26" i="88" s="1"/>
  <c r="F13" i="88"/>
  <c r="E13" i="88"/>
  <c r="E26" i="88" s="1"/>
  <c r="D13" i="88"/>
  <c r="C13" i="88"/>
  <c r="C26" i="88" s="1"/>
  <c r="C45" i="88" s="1"/>
  <c r="L50" i="89"/>
  <c r="K50" i="89"/>
  <c r="J50" i="89"/>
  <c r="I50" i="89"/>
  <c r="H50" i="89"/>
  <c r="G50" i="89"/>
  <c r="F50" i="89"/>
  <c r="E50" i="89"/>
  <c r="D50" i="89"/>
  <c r="C50" i="89"/>
  <c r="L43" i="89"/>
  <c r="K43" i="89"/>
  <c r="J43" i="89"/>
  <c r="I43" i="89"/>
  <c r="H43" i="89"/>
  <c r="H44" i="89" s="1"/>
  <c r="G43" i="89"/>
  <c r="F43" i="89"/>
  <c r="E43" i="89"/>
  <c r="D43" i="89"/>
  <c r="C43" i="89"/>
  <c r="L37" i="89"/>
  <c r="K37" i="89"/>
  <c r="K44" i="89" s="1"/>
  <c r="J37" i="89"/>
  <c r="J44" i="89" s="1"/>
  <c r="I37" i="89"/>
  <c r="H37" i="89"/>
  <c r="G37" i="89"/>
  <c r="G44" i="89" s="1"/>
  <c r="F37" i="89"/>
  <c r="F44" i="89" s="1"/>
  <c r="E37" i="89"/>
  <c r="E44" i="89" s="1"/>
  <c r="D37" i="89"/>
  <c r="C37" i="89"/>
  <c r="C44" i="89" s="1"/>
  <c r="L26" i="89"/>
  <c r="L25" i="89"/>
  <c r="K25" i="89"/>
  <c r="J25" i="89"/>
  <c r="I25" i="89"/>
  <c r="H25" i="89"/>
  <c r="G25" i="89"/>
  <c r="F25" i="89"/>
  <c r="E25" i="89"/>
  <c r="D25" i="89"/>
  <c r="C25" i="89"/>
  <c r="L13" i="89"/>
  <c r="K13" i="89"/>
  <c r="K26" i="89" s="1"/>
  <c r="J13" i="89"/>
  <c r="J26" i="89" s="1"/>
  <c r="I13" i="89"/>
  <c r="H13" i="89"/>
  <c r="G13" i="89"/>
  <c r="G26" i="89" s="1"/>
  <c r="G45" i="89" s="1"/>
  <c r="F13" i="89"/>
  <c r="E13" i="89"/>
  <c r="E26" i="89" s="1"/>
  <c r="D13" i="89"/>
  <c r="D26" i="89" s="1"/>
  <c r="C13" i="89"/>
  <c r="C26" i="89" s="1"/>
  <c r="L50" i="90"/>
  <c r="K50" i="90"/>
  <c r="J50" i="90"/>
  <c r="I50" i="90"/>
  <c r="H50" i="90"/>
  <c r="G50" i="90"/>
  <c r="F50" i="90"/>
  <c r="E50" i="90"/>
  <c r="D50" i="90"/>
  <c r="C50" i="90"/>
  <c r="L43" i="90"/>
  <c r="K43" i="90"/>
  <c r="J43" i="90"/>
  <c r="I43" i="90"/>
  <c r="H43" i="90"/>
  <c r="G43" i="90"/>
  <c r="F43" i="90"/>
  <c r="E43" i="90"/>
  <c r="D43" i="90"/>
  <c r="C43" i="90"/>
  <c r="L37" i="90"/>
  <c r="K37" i="90"/>
  <c r="K44" i="90" s="1"/>
  <c r="J37" i="90"/>
  <c r="J44" i="90" s="1"/>
  <c r="I37" i="90"/>
  <c r="H37" i="90"/>
  <c r="G37" i="90"/>
  <c r="G44" i="90" s="1"/>
  <c r="F37" i="90"/>
  <c r="F44" i="90" s="1"/>
  <c r="E37" i="90"/>
  <c r="E44" i="90" s="1"/>
  <c r="D37" i="90"/>
  <c r="C37" i="90"/>
  <c r="C44" i="90" s="1"/>
  <c r="L26" i="90"/>
  <c r="L25" i="90"/>
  <c r="K25" i="90"/>
  <c r="J25" i="90"/>
  <c r="I25" i="90"/>
  <c r="H25" i="90"/>
  <c r="G25" i="90"/>
  <c r="F25" i="90"/>
  <c r="E25" i="90"/>
  <c r="D25" i="90"/>
  <c r="C25" i="90"/>
  <c r="L13" i="90"/>
  <c r="K13" i="90"/>
  <c r="K26" i="90" s="1"/>
  <c r="K45" i="90" s="1"/>
  <c r="J13" i="90"/>
  <c r="J26" i="90" s="1"/>
  <c r="I13" i="90"/>
  <c r="H13" i="90"/>
  <c r="G13" i="90"/>
  <c r="G26" i="90" s="1"/>
  <c r="G45" i="90" s="1"/>
  <c r="F13" i="90"/>
  <c r="F26" i="90" s="1"/>
  <c r="E13" i="90"/>
  <c r="E26" i="90" s="1"/>
  <c r="D13" i="90"/>
  <c r="D26" i="90" s="1"/>
  <c r="C13" i="90"/>
  <c r="C26" i="90" s="1"/>
  <c r="C45" i="90" s="1"/>
  <c r="L50" i="91"/>
  <c r="K50" i="91"/>
  <c r="J50" i="91"/>
  <c r="I50" i="91"/>
  <c r="H50" i="91"/>
  <c r="G50" i="91"/>
  <c r="F50" i="91"/>
  <c r="E50" i="91"/>
  <c r="D50" i="91"/>
  <c r="C50" i="91"/>
  <c r="L43" i="91"/>
  <c r="K43" i="91"/>
  <c r="J43" i="91"/>
  <c r="I43" i="91"/>
  <c r="H43" i="91"/>
  <c r="G43" i="91"/>
  <c r="F43" i="91"/>
  <c r="E43" i="91"/>
  <c r="D43" i="91"/>
  <c r="C43" i="91"/>
  <c r="L37" i="91"/>
  <c r="K37" i="91"/>
  <c r="K44" i="91" s="1"/>
  <c r="J37" i="91"/>
  <c r="J44" i="91" s="1"/>
  <c r="I37" i="91"/>
  <c r="H37" i="91"/>
  <c r="G37" i="91"/>
  <c r="G44" i="91" s="1"/>
  <c r="F37" i="91"/>
  <c r="F44" i="91" s="1"/>
  <c r="E37" i="91"/>
  <c r="E44" i="91" s="1"/>
  <c r="D37" i="91"/>
  <c r="C37" i="91"/>
  <c r="C44" i="91" s="1"/>
  <c r="L25" i="91"/>
  <c r="L26" i="91" s="1"/>
  <c r="K25" i="91"/>
  <c r="J25" i="91"/>
  <c r="I25" i="91"/>
  <c r="H25" i="91"/>
  <c r="G25" i="91"/>
  <c r="F25" i="91"/>
  <c r="E25" i="91"/>
  <c r="D25" i="91"/>
  <c r="C25" i="91"/>
  <c r="L13" i="91"/>
  <c r="K13" i="91"/>
  <c r="K26" i="91" s="1"/>
  <c r="K45" i="91" s="1"/>
  <c r="J13" i="91"/>
  <c r="J26" i="91" s="1"/>
  <c r="J45" i="91" s="1"/>
  <c r="I13" i="91"/>
  <c r="H13" i="91"/>
  <c r="G13" i="91"/>
  <c r="G26" i="91" s="1"/>
  <c r="G45" i="91" s="1"/>
  <c r="F13" i="91"/>
  <c r="F26" i="91" s="1"/>
  <c r="F45" i="91" s="1"/>
  <c r="E13" i="91"/>
  <c r="D13" i="91"/>
  <c r="C13" i="91"/>
  <c r="C26" i="91" s="1"/>
  <c r="C45" i="91" s="1"/>
  <c r="L50" i="92"/>
  <c r="K50" i="92"/>
  <c r="J50" i="92"/>
  <c r="I50" i="92"/>
  <c r="H50" i="92"/>
  <c r="G50" i="92"/>
  <c r="F50" i="92"/>
  <c r="E50" i="92"/>
  <c r="D50" i="92"/>
  <c r="C50" i="92"/>
  <c r="L43" i="92"/>
  <c r="K43" i="92"/>
  <c r="J43" i="92"/>
  <c r="I43" i="92"/>
  <c r="H43" i="92"/>
  <c r="G43" i="92"/>
  <c r="F43" i="92"/>
  <c r="E43" i="92"/>
  <c r="E44" i="92" s="1"/>
  <c r="D43" i="92"/>
  <c r="C43" i="92"/>
  <c r="L37" i="92"/>
  <c r="L44" i="92" s="1"/>
  <c r="K37" i="92"/>
  <c r="K44" i="92" s="1"/>
  <c r="J37" i="92"/>
  <c r="I37" i="92"/>
  <c r="H37" i="92"/>
  <c r="H44" i="92" s="1"/>
  <c r="G37" i="92"/>
  <c r="F37" i="92"/>
  <c r="F44" i="92" s="1"/>
  <c r="E37" i="92"/>
  <c r="D37" i="92"/>
  <c r="D44" i="92" s="1"/>
  <c r="C37" i="92"/>
  <c r="C44" i="92" s="1"/>
  <c r="L25" i="92"/>
  <c r="K25" i="92"/>
  <c r="J25" i="92"/>
  <c r="I25" i="92"/>
  <c r="H25" i="92"/>
  <c r="G25" i="92"/>
  <c r="F25" i="92"/>
  <c r="E25" i="92"/>
  <c r="D25" i="92"/>
  <c r="C25" i="92"/>
  <c r="L13" i="92"/>
  <c r="K13" i="92"/>
  <c r="K26" i="92" s="1"/>
  <c r="J13" i="92"/>
  <c r="J26" i="92" s="1"/>
  <c r="I13" i="92"/>
  <c r="H13" i="92"/>
  <c r="G13" i="92"/>
  <c r="G26" i="92" s="1"/>
  <c r="F13" i="92"/>
  <c r="F26" i="92" s="1"/>
  <c r="E13" i="92"/>
  <c r="E26" i="92" s="1"/>
  <c r="D13" i="92"/>
  <c r="C13" i="92"/>
  <c r="C26" i="92" s="1"/>
  <c r="L50" i="93"/>
  <c r="K50" i="93"/>
  <c r="J50" i="93"/>
  <c r="I50" i="93"/>
  <c r="H50" i="93"/>
  <c r="G50" i="93"/>
  <c r="F50" i="93"/>
  <c r="E50" i="93"/>
  <c r="D50" i="93"/>
  <c r="C50" i="93"/>
  <c r="L43" i="93"/>
  <c r="K43" i="93"/>
  <c r="J43" i="93"/>
  <c r="I43" i="93"/>
  <c r="H43" i="93"/>
  <c r="G43" i="93"/>
  <c r="F43" i="93"/>
  <c r="E43" i="93"/>
  <c r="D43" i="93"/>
  <c r="C43" i="93"/>
  <c r="L37" i="93"/>
  <c r="K37" i="93"/>
  <c r="K44" i="93" s="1"/>
  <c r="J37" i="93"/>
  <c r="J44" i="93" s="1"/>
  <c r="I37" i="93"/>
  <c r="H37" i="93"/>
  <c r="G37" i="93"/>
  <c r="F37" i="93"/>
  <c r="F44" i="93" s="1"/>
  <c r="E37" i="93"/>
  <c r="E44" i="93" s="1"/>
  <c r="D37" i="93"/>
  <c r="C37" i="93"/>
  <c r="C44" i="93" s="1"/>
  <c r="K26" i="93"/>
  <c r="L25" i="93"/>
  <c r="K25" i="93"/>
  <c r="J25" i="93"/>
  <c r="I25" i="93"/>
  <c r="H25" i="93"/>
  <c r="G25" i="93"/>
  <c r="F25" i="93"/>
  <c r="E25" i="93"/>
  <c r="D25" i="93"/>
  <c r="C25" i="93"/>
  <c r="L13" i="93"/>
  <c r="L26" i="93" s="1"/>
  <c r="K13" i="93"/>
  <c r="J13" i="93"/>
  <c r="I13" i="93"/>
  <c r="I26" i="93" s="1"/>
  <c r="H13" i="93"/>
  <c r="H26" i="93" s="1"/>
  <c r="G13" i="93"/>
  <c r="F13" i="93"/>
  <c r="E13" i="93"/>
  <c r="D13" i="93"/>
  <c r="D26" i="93" s="1"/>
  <c r="C13" i="93"/>
  <c r="C26" i="93" s="1"/>
  <c r="L50" i="94"/>
  <c r="K50" i="94"/>
  <c r="J50" i="94"/>
  <c r="I50" i="94"/>
  <c r="H50" i="94"/>
  <c r="G50" i="94"/>
  <c r="F50" i="94"/>
  <c r="E50" i="94"/>
  <c r="D50" i="94"/>
  <c r="C50" i="94"/>
  <c r="C45" i="94"/>
  <c r="L43" i="94"/>
  <c r="K43" i="94"/>
  <c r="J43" i="94"/>
  <c r="I43" i="94"/>
  <c r="H43" i="94"/>
  <c r="G43" i="94"/>
  <c r="F43" i="94"/>
  <c r="E43" i="94"/>
  <c r="D43" i="94"/>
  <c r="C43" i="94"/>
  <c r="L37" i="94"/>
  <c r="L44" i="94" s="1"/>
  <c r="K37" i="94"/>
  <c r="K44" i="94" s="1"/>
  <c r="J37" i="94"/>
  <c r="I37" i="94"/>
  <c r="I44" i="94" s="1"/>
  <c r="H37" i="94"/>
  <c r="H44" i="94" s="1"/>
  <c r="G37" i="94"/>
  <c r="F37" i="94"/>
  <c r="E37" i="94"/>
  <c r="E44" i="94" s="1"/>
  <c r="D37" i="94"/>
  <c r="D44" i="94" s="1"/>
  <c r="C37" i="94"/>
  <c r="C44" i="94" s="1"/>
  <c r="K26" i="94"/>
  <c r="C26" i="94"/>
  <c r="L25" i="94"/>
  <c r="K25" i="94"/>
  <c r="J25" i="94"/>
  <c r="I25" i="94"/>
  <c r="H25" i="94"/>
  <c r="G25" i="94"/>
  <c r="F25" i="94"/>
  <c r="E25" i="94"/>
  <c r="D25" i="94"/>
  <c r="C25" i="94"/>
  <c r="L13" i="94"/>
  <c r="K13" i="94"/>
  <c r="J13" i="94"/>
  <c r="J26" i="94" s="1"/>
  <c r="I13" i="94"/>
  <c r="I26" i="94" s="1"/>
  <c r="H13" i="94"/>
  <c r="G13" i="94"/>
  <c r="G26" i="94" s="1"/>
  <c r="F13" i="94"/>
  <c r="F26" i="94" s="1"/>
  <c r="E13" i="94"/>
  <c r="D13" i="94"/>
  <c r="C13" i="94"/>
  <c r="L50" i="95"/>
  <c r="K50" i="95"/>
  <c r="J50" i="95"/>
  <c r="I50" i="95"/>
  <c r="H50" i="95"/>
  <c r="G50" i="95"/>
  <c r="F50" i="95"/>
  <c r="E50" i="95"/>
  <c r="D50" i="95"/>
  <c r="C50" i="95"/>
  <c r="L43" i="95"/>
  <c r="K43" i="95"/>
  <c r="J43" i="95"/>
  <c r="I43" i="95"/>
  <c r="H43" i="95"/>
  <c r="G43" i="95"/>
  <c r="F43" i="95"/>
  <c r="E43" i="95"/>
  <c r="E44" i="95" s="1"/>
  <c r="D43" i="95"/>
  <c r="C43" i="95"/>
  <c r="L37" i="95"/>
  <c r="K37" i="95"/>
  <c r="K44" i="95" s="1"/>
  <c r="J37" i="95"/>
  <c r="J44" i="95" s="1"/>
  <c r="I37" i="95"/>
  <c r="I44" i="95" s="1"/>
  <c r="H37" i="95"/>
  <c r="G37" i="95"/>
  <c r="G44" i="95" s="1"/>
  <c r="F37" i="95"/>
  <c r="F44" i="95" s="1"/>
  <c r="E37" i="95"/>
  <c r="D37" i="95"/>
  <c r="C37" i="95"/>
  <c r="C44" i="95" s="1"/>
  <c r="L25" i="95"/>
  <c r="K25" i="95"/>
  <c r="K26" i="95" s="1"/>
  <c r="K45" i="95" s="1"/>
  <c r="J25" i="95"/>
  <c r="I25" i="95"/>
  <c r="H25" i="95"/>
  <c r="G25" i="95"/>
  <c r="F25" i="95"/>
  <c r="E25" i="95"/>
  <c r="D25" i="95"/>
  <c r="C25" i="95"/>
  <c r="C26" i="95" s="1"/>
  <c r="C45" i="95" s="1"/>
  <c r="L13" i="95"/>
  <c r="L26" i="95" s="1"/>
  <c r="K13" i="95"/>
  <c r="J13" i="95"/>
  <c r="I13" i="95"/>
  <c r="I26" i="95" s="1"/>
  <c r="H13" i="95"/>
  <c r="H26" i="95" s="1"/>
  <c r="G13" i="95"/>
  <c r="G26" i="95" s="1"/>
  <c r="F13" i="95"/>
  <c r="E13" i="95"/>
  <c r="E26" i="95" s="1"/>
  <c r="E45" i="95" s="1"/>
  <c r="D13" i="95"/>
  <c r="D26" i="95" s="1"/>
  <c r="C13" i="95"/>
  <c r="L50" i="96"/>
  <c r="K50" i="96"/>
  <c r="J50" i="96"/>
  <c r="I50" i="96"/>
  <c r="H50" i="96"/>
  <c r="G50" i="96"/>
  <c r="F50" i="96"/>
  <c r="E50" i="96"/>
  <c r="D50" i="96"/>
  <c r="C50" i="96"/>
  <c r="L43" i="96"/>
  <c r="K43" i="96"/>
  <c r="J43" i="96"/>
  <c r="I43" i="96"/>
  <c r="H43" i="96"/>
  <c r="G43" i="96"/>
  <c r="F43" i="96"/>
  <c r="E43" i="96"/>
  <c r="D43" i="96"/>
  <c r="C43" i="96"/>
  <c r="L37" i="96"/>
  <c r="K37" i="96"/>
  <c r="J37" i="96"/>
  <c r="J44" i="96" s="1"/>
  <c r="I37" i="96"/>
  <c r="I44" i="96" s="1"/>
  <c r="H37" i="96"/>
  <c r="H44" i="96" s="1"/>
  <c r="G37" i="96"/>
  <c r="F37" i="96"/>
  <c r="F44" i="96" s="1"/>
  <c r="E37" i="96"/>
  <c r="E44" i="96" s="1"/>
  <c r="D37" i="96"/>
  <c r="C37" i="96"/>
  <c r="C26" i="96"/>
  <c r="L25" i="96"/>
  <c r="K25" i="96"/>
  <c r="J25" i="96"/>
  <c r="I25" i="96"/>
  <c r="H25" i="96"/>
  <c r="G25" i="96"/>
  <c r="F25" i="96"/>
  <c r="E25" i="96"/>
  <c r="D25" i="96"/>
  <c r="C25" i="96"/>
  <c r="L13" i="96"/>
  <c r="L26" i="96" s="1"/>
  <c r="K13" i="96"/>
  <c r="K26" i="96" s="1"/>
  <c r="J13" i="96"/>
  <c r="I13" i="96"/>
  <c r="H13" i="96"/>
  <c r="H26" i="96" s="1"/>
  <c r="G13" i="96"/>
  <c r="G26" i="96" s="1"/>
  <c r="F13" i="96"/>
  <c r="F26" i="96" s="1"/>
  <c r="E13" i="96"/>
  <c r="D13" i="96"/>
  <c r="D26" i="96" s="1"/>
  <c r="C13" i="96"/>
  <c r="L50" i="97"/>
  <c r="K50" i="97"/>
  <c r="J50" i="97"/>
  <c r="I50" i="97"/>
  <c r="H50" i="97"/>
  <c r="G50" i="97"/>
  <c r="F50" i="97"/>
  <c r="E50" i="97"/>
  <c r="D50" i="97"/>
  <c r="C50" i="97"/>
  <c r="L43" i="97"/>
  <c r="K43" i="97"/>
  <c r="J43" i="97"/>
  <c r="I43" i="97"/>
  <c r="H43" i="97"/>
  <c r="G43" i="97"/>
  <c r="F43" i="97"/>
  <c r="E43" i="97"/>
  <c r="D43" i="97"/>
  <c r="C43" i="97"/>
  <c r="L37" i="97"/>
  <c r="K37" i="97"/>
  <c r="K44" i="97" s="1"/>
  <c r="J37" i="97"/>
  <c r="J44" i="97" s="1"/>
  <c r="I37" i="97"/>
  <c r="H37" i="97"/>
  <c r="G37" i="97"/>
  <c r="G44" i="97" s="1"/>
  <c r="F37" i="97"/>
  <c r="F44" i="97" s="1"/>
  <c r="E37" i="97"/>
  <c r="E44" i="97" s="1"/>
  <c r="D37" i="97"/>
  <c r="C37" i="97"/>
  <c r="C44" i="97" s="1"/>
  <c r="C45" i="97" s="1"/>
  <c r="K26" i="97"/>
  <c r="L25" i="97"/>
  <c r="K25" i="97"/>
  <c r="J25" i="97"/>
  <c r="I25" i="97"/>
  <c r="H25" i="97"/>
  <c r="G25" i="97"/>
  <c r="F25" i="97"/>
  <c r="E25" i="97"/>
  <c r="D25" i="97"/>
  <c r="C25" i="97"/>
  <c r="L13" i="97"/>
  <c r="L26" i="97" s="1"/>
  <c r="K13" i="97"/>
  <c r="J13" i="97"/>
  <c r="I13" i="97"/>
  <c r="I26" i="97" s="1"/>
  <c r="H13" i="97"/>
  <c r="H26" i="97" s="1"/>
  <c r="G13" i="97"/>
  <c r="F13" i="97"/>
  <c r="E13" i="97"/>
  <c r="E26" i="97" s="1"/>
  <c r="D13" i="97"/>
  <c r="D26" i="97" s="1"/>
  <c r="C13" i="97"/>
  <c r="C26" i="97" s="1"/>
  <c r="L50" i="98"/>
  <c r="K50" i="98"/>
  <c r="J50" i="98"/>
  <c r="I50" i="98"/>
  <c r="H50" i="98"/>
  <c r="G50" i="98"/>
  <c r="F50" i="98"/>
  <c r="E50" i="98"/>
  <c r="D50" i="98"/>
  <c r="C50" i="98"/>
  <c r="L43" i="98"/>
  <c r="K43" i="98"/>
  <c r="J43" i="98"/>
  <c r="I43" i="98"/>
  <c r="H43" i="98"/>
  <c r="G43" i="98"/>
  <c r="F43" i="98"/>
  <c r="E43" i="98"/>
  <c r="E44" i="98" s="1"/>
  <c r="D43" i="98"/>
  <c r="C43" i="98"/>
  <c r="L37" i="98"/>
  <c r="L44" i="98" s="1"/>
  <c r="K37" i="98"/>
  <c r="K44" i="98" s="1"/>
  <c r="J37" i="98"/>
  <c r="J44" i="98" s="1"/>
  <c r="I37" i="98"/>
  <c r="H37" i="98"/>
  <c r="H44" i="98" s="1"/>
  <c r="G37" i="98"/>
  <c r="G44" i="98" s="1"/>
  <c r="F37" i="98"/>
  <c r="E37" i="98"/>
  <c r="D37" i="98"/>
  <c r="D44" i="98" s="1"/>
  <c r="C37" i="98"/>
  <c r="C44" i="98" s="1"/>
  <c r="L25" i="98"/>
  <c r="K25" i="98"/>
  <c r="K26" i="98" s="1"/>
  <c r="J25" i="98"/>
  <c r="I25" i="98"/>
  <c r="H25" i="98"/>
  <c r="G25" i="98"/>
  <c r="F25" i="98"/>
  <c r="E25" i="98"/>
  <c r="D25" i="98"/>
  <c r="C25" i="98"/>
  <c r="L13" i="98"/>
  <c r="K13" i="98"/>
  <c r="J13" i="98"/>
  <c r="J26" i="98" s="1"/>
  <c r="I13" i="98"/>
  <c r="I26" i="98" s="1"/>
  <c r="H13" i="98"/>
  <c r="H26" i="98" s="1"/>
  <c r="G13" i="98"/>
  <c r="F13" i="98"/>
  <c r="F26" i="98" s="1"/>
  <c r="E13" i="98"/>
  <c r="D13" i="98"/>
  <c r="C13" i="98"/>
  <c r="C26" i="98" s="1"/>
  <c r="L50" i="99"/>
  <c r="K50" i="99"/>
  <c r="J50" i="99"/>
  <c r="I50" i="99"/>
  <c r="H50" i="99"/>
  <c r="G50" i="99"/>
  <c r="F50" i="99"/>
  <c r="E50" i="99"/>
  <c r="D50" i="99"/>
  <c r="C50" i="99"/>
  <c r="L43" i="99"/>
  <c r="K43" i="99"/>
  <c r="J43" i="99"/>
  <c r="I43" i="99"/>
  <c r="H43" i="99"/>
  <c r="G43" i="99"/>
  <c r="F43" i="99"/>
  <c r="E43" i="99"/>
  <c r="D43" i="99"/>
  <c r="C43" i="99"/>
  <c r="L37" i="99"/>
  <c r="L44" i="99" s="1"/>
  <c r="K37" i="99"/>
  <c r="J37" i="99"/>
  <c r="I37" i="99"/>
  <c r="I44" i="99" s="1"/>
  <c r="H37" i="99"/>
  <c r="H44" i="99" s="1"/>
  <c r="G37" i="99"/>
  <c r="F37" i="99"/>
  <c r="E37" i="99"/>
  <c r="E44" i="99" s="1"/>
  <c r="D37" i="99"/>
  <c r="D44" i="99" s="1"/>
  <c r="C37" i="99"/>
  <c r="L25" i="99"/>
  <c r="K25" i="99"/>
  <c r="J25" i="99"/>
  <c r="I25" i="99"/>
  <c r="H25" i="99"/>
  <c r="G25" i="99"/>
  <c r="F25" i="99"/>
  <c r="E25" i="99"/>
  <c r="D25" i="99"/>
  <c r="C25" i="99"/>
  <c r="L13" i="99"/>
  <c r="K13" i="99"/>
  <c r="K26" i="99" s="1"/>
  <c r="J13" i="99"/>
  <c r="J26" i="99" s="1"/>
  <c r="I13" i="99"/>
  <c r="H13" i="99"/>
  <c r="G13" i="99"/>
  <c r="G26" i="99" s="1"/>
  <c r="F13" i="99"/>
  <c r="F26" i="99" s="1"/>
  <c r="E13" i="99"/>
  <c r="D13" i="99"/>
  <c r="C13" i="99"/>
  <c r="C26" i="99" s="1"/>
  <c r="L50" i="100"/>
  <c r="K50" i="100"/>
  <c r="J50" i="100"/>
  <c r="I50" i="100"/>
  <c r="H50" i="100"/>
  <c r="G50" i="100"/>
  <c r="F50" i="100"/>
  <c r="E50" i="100"/>
  <c r="D50" i="100"/>
  <c r="C50" i="100"/>
  <c r="L43" i="100"/>
  <c r="K43" i="100"/>
  <c r="J43" i="100"/>
  <c r="I43" i="100"/>
  <c r="H43" i="100"/>
  <c r="G43" i="100"/>
  <c r="F43" i="100"/>
  <c r="E43" i="100"/>
  <c r="D43" i="100"/>
  <c r="C43" i="100"/>
  <c r="L37" i="100"/>
  <c r="K37" i="100"/>
  <c r="K44" i="100" s="1"/>
  <c r="J37" i="100"/>
  <c r="J44" i="100" s="1"/>
  <c r="I37" i="100"/>
  <c r="H37" i="100"/>
  <c r="G37" i="100"/>
  <c r="G44" i="100" s="1"/>
  <c r="F37" i="100"/>
  <c r="F44" i="100" s="1"/>
  <c r="E37" i="100"/>
  <c r="E44" i="100" s="1"/>
  <c r="D37" i="100"/>
  <c r="C37" i="100"/>
  <c r="C44" i="100" s="1"/>
  <c r="K26" i="100"/>
  <c r="L25" i="100"/>
  <c r="K25" i="100"/>
  <c r="J25" i="100"/>
  <c r="I25" i="100"/>
  <c r="H25" i="100"/>
  <c r="G25" i="100"/>
  <c r="F25" i="100"/>
  <c r="E25" i="100"/>
  <c r="D25" i="100"/>
  <c r="C25" i="100"/>
  <c r="L13" i="100"/>
  <c r="L26" i="100" s="1"/>
  <c r="K13" i="100"/>
  <c r="J13" i="100"/>
  <c r="I13" i="100"/>
  <c r="I26" i="100" s="1"/>
  <c r="H13" i="100"/>
  <c r="H26" i="100" s="1"/>
  <c r="G13" i="100"/>
  <c r="F13" i="100"/>
  <c r="E13" i="100"/>
  <c r="E26" i="100" s="1"/>
  <c r="D13" i="100"/>
  <c r="D26" i="100" s="1"/>
  <c r="C13" i="100"/>
  <c r="C26" i="100" s="1"/>
  <c r="L50" i="101"/>
  <c r="K50" i="101"/>
  <c r="J50" i="101"/>
  <c r="I50" i="101"/>
  <c r="H50" i="101"/>
  <c r="G50" i="101"/>
  <c r="F50" i="101"/>
  <c r="E50" i="101"/>
  <c r="D50" i="101"/>
  <c r="C50" i="101"/>
  <c r="K45" i="101"/>
  <c r="L43" i="101"/>
  <c r="K43" i="101"/>
  <c r="J43" i="101"/>
  <c r="I43" i="101"/>
  <c r="H43" i="101"/>
  <c r="G43" i="101"/>
  <c r="F43" i="101"/>
  <c r="E43" i="101"/>
  <c r="D43" i="101"/>
  <c r="C43" i="101"/>
  <c r="L37" i="101"/>
  <c r="L44" i="101" s="1"/>
  <c r="K37" i="101"/>
  <c r="K44" i="101" s="1"/>
  <c r="J37" i="101"/>
  <c r="I37" i="101"/>
  <c r="I44" i="101" s="1"/>
  <c r="H37" i="101"/>
  <c r="H44" i="101" s="1"/>
  <c r="G37" i="101"/>
  <c r="F37" i="101"/>
  <c r="E37" i="101"/>
  <c r="E44" i="101" s="1"/>
  <c r="D37" i="101"/>
  <c r="D44" i="101" s="1"/>
  <c r="C37" i="101"/>
  <c r="C44" i="101" s="1"/>
  <c r="K26" i="101"/>
  <c r="C26" i="101"/>
  <c r="C45" i="101" s="1"/>
  <c r="L25" i="101"/>
  <c r="K25" i="101"/>
  <c r="J25" i="101"/>
  <c r="I25" i="101"/>
  <c r="H25" i="101"/>
  <c r="G25" i="101"/>
  <c r="F25" i="101"/>
  <c r="E25" i="101"/>
  <c r="D25" i="101"/>
  <c r="C25" i="101"/>
  <c r="L13" i="101"/>
  <c r="K13" i="101"/>
  <c r="J13" i="101"/>
  <c r="J26" i="101" s="1"/>
  <c r="I13" i="101"/>
  <c r="I26" i="101" s="1"/>
  <c r="H13" i="101"/>
  <c r="G13" i="101"/>
  <c r="G26" i="101" s="1"/>
  <c r="F13" i="101"/>
  <c r="F26" i="101" s="1"/>
  <c r="E13" i="101"/>
  <c r="D13" i="101"/>
  <c r="C13" i="101"/>
  <c r="L50" i="102"/>
  <c r="K50" i="102"/>
  <c r="J50" i="102"/>
  <c r="I50" i="102"/>
  <c r="H50" i="102"/>
  <c r="G50" i="102"/>
  <c r="F50" i="102"/>
  <c r="E50" i="102"/>
  <c r="D50" i="102"/>
  <c r="C50" i="102"/>
  <c r="L43" i="102"/>
  <c r="K43" i="102"/>
  <c r="J43" i="102"/>
  <c r="I43" i="102"/>
  <c r="H43" i="102"/>
  <c r="G43" i="102"/>
  <c r="F43" i="102"/>
  <c r="E43" i="102"/>
  <c r="E44" i="102" s="1"/>
  <c r="D43" i="102"/>
  <c r="C43" i="102"/>
  <c r="L37" i="102"/>
  <c r="K37" i="102"/>
  <c r="K44" i="102" s="1"/>
  <c r="J37" i="102"/>
  <c r="J44" i="102" s="1"/>
  <c r="I37" i="102"/>
  <c r="I44" i="102" s="1"/>
  <c r="H37" i="102"/>
  <c r="G37" i="102"/>
  <c r="F37" i="102"/>
  <c r="F44" i="102" s="1"/>
  <c r="E37" i="102"/>
  <c r="D37" i="102"/>
  <c r="C37" i="102"/>
  <c r="C44" i="102" s="1"/>
  <c r="L25" i="102"/>
  <c r="K25" i="102"/>
  <c r="K26" i="102" s="1"/>
  <c r="K45" i="102" s="1"/>
  <c r="J25" i="102"/>
  <c r="I25" i="102"/>
  <c r="H25" i="102"/>
  <c r="G25" i="102"/>
  <c r="F25" i="102"/>
  <c r="E25" i="102"/>
  <c r="D25" i="102"/>
  <c r="C25" i="102"/>
  <c r="C26" i="102" s="1"/>
  <c r="C45" i="102" s="1"/>
  <c r="L13" i="102"/>
  <c r="L26" i="102" s="1"/>
  <c r="K13" i="102"/>
  <c r="J13" i="102"/>
  <c r="I13" i="102"/>
  <c r="I26" i="102" s="1"/>
  <c r="H13" i="102"/>
  <c r="H26" i="102" s="1"/>
  <c r="G13" i="102"/>
  <c r="G26" i="102" s="1"/>
  <c r="F13" i="102"/>
  <c r="E13" i="102"/>
  <c r="D13" i="102"/>
  <c r="D26" i="102" s="1"/>
  <c r="C13" i="102"/>
  <c r="L50" i="103"/>
  <c r="K50" i="103"/>
  <c r="J50" i="103"/>
  <c r="I50" i="103"/>
  <c r="H50" i="103"/>
  <c r="G50" i="103"/>
  <c r="F50" i="103"/>
  <c r="E50" i="103"/>
  <c r="D50" i="103"/>
  <c r="C50" i="103"/>
  <c r="L43" i="103"/>
  <c r="K43" i="103"/>
  <c r="J43" i="103"/>
  <c r="I43" i="103"/>
  <c r="H43" i="103"/>
  <c r="G43" i="103"/>
  <c r="F43" i="103"/>
  <c r="E43" i="103"/>
  <c r="D43" i="103"/>
  <c r="C43" i="103"/>
  <c r="L37" i="103"/>
  <c r="L44" i="103" s="1"/>
  <c r="K37" i="103"/>
  <c r="J37" i="103"/>
  <c r="I37" i="103"/>
  <c r="I44" i="103" s="1"/>
  <c r="H37" i="103"/>
  <c r="G37" i="103"/>
  <c r="F37" i="103"/>
  <c r="E37" i="103"/>
  <c r="E44" i="103" s="1"/>
  <c r="D37" i="103"/>
  <c r="D44" i="103" s="1"/>
  <c r="C37" i="103"/>
  <c r="L25" i="103"/>
  <c r="K25" i="103"/>
  <c r="J25" i="103"/>
  <c r="I25" i="103"/>
  <c r="H25" i="103"/>
  <c r="G25" i="103"/>
  <c r="F25" i="103"/>
  <c r="E25" i="103"/>
  <c r="D25" i="103"/>
  <c r="C25" i="103"/>
  <c r="L13" i="103"/>
  <c r="K13" i="103"/>
  <c r="K26" i="103" s="1"/>
  <c r="J13" i="103"/>
  <c r="J26" i="103" s="1"/>
  <c r="I13" i="103"/>
  <c r="H13" i="103"/>
  <c r="G13" i="103"/>
  <c r="G26" i="103" s="1"/>
  <c r="F13" i="103"/>
  <c r="E13" i="103"/>
  <c r="D13" i="103"/>
  <c r="C13" i="103"/>
  <c r="C26" i="103" s="1"/>
  <c r="L50" i="104"/>
  <c r="K50" i="104"/>
  <c r="J50" i="104"/>
  <c r="I50" i="104"/>
  <c r="H50" i="104"/>
  <c r="G50" i="104"/>
  <c r="F50" i="104"/>
  <c r="E50" i="104"/>
  <c r="D50" i="104"/>
  <c r="C50" i="104"/>
  <c r="L43" i="104"/>
  <c r="K43" i="104"/>
  <c r="J43" i="104"/>
  <c r="I43" i="104"/>
  <c r="H43" i="104"/>
  <c r="G43" i="104"/>
  <c r="F43" i="104"/>
  <c r="E43" i="104"/>
  <c r="E44" i="104" s="1"/>
  <c r="D43" i="104"/>
  <c r="C43" i="104"/>
  <c r="L37" i="104"/>
  <c r="L44" i="104" s="1"/>
  <c r="K37" i="104"/>
  <c r="K44" i="104" s="1"/>
  <c r="J37" i="104"/>
  <c r="I37" i="104"/>
  <c r="H37" i="104"/>
  <c r="G37" i="104"/>
  <c r="F37" i="104"/>
  <c r="F44" i="104" s="1"/>
  <c r="E37" i="104"/>
  <c r="D37" i="104"/>
  <c r="D44" i="104" s="1"/>
  <c r="C37" i="104"/>
  <c r="C44" i="104" s="1"/>
  <c r="L25" i="104"/>
  <c r="K25" i="104"/>
  <c r="J25" i="104"/>
  <c r="I25" i="104"/>
  <c r="H25" i="104"/>
  <c r="G25" i="104"/>
  <c r="F25" i="104"/>
  <c r="E25" i="104"/>
  <c r="D25" i="104"/>
  <c r="C25" i="104"/>
  <c r="C26" i="104" s="1"/>
  <c r="L13" i="104"/>
  <c r="L26" i="104" s="1"/>
  <c r="K13" i="104"/>
  <c r="K26" i="104" s="1"/>
  <c r="J13" i="104"/>
  <c r="J26" i="104" s="1"/>
  <c r="I13" i="104"/>
  <c r="I26" i="104" s="1"/>
  <c r="H13" i="104"/>
  <c r="G13" i="104"/>
  <c r="F13" i="104"/>
  <c r="E13" i="104"/>
  <c r="D13" i="104"/>
  <c r="D26" i="104" s="1"/>
  <c r="C13" i="104"/>
  <c r="L50" i="105"/>
  <c r="K50" i="105"/>
  <c r="J50" i="105"/>
  <c r="I50" i="105"/>
  <c r="H50" i="105"/>
  <c r="G50" i="105"/>
  <c r="F50" i="105"/>
  <c r="E50" i="105"/>
  <c r="D50" i="105"/>
  <c r="C50" i="105"/>
  <c r="L43" i="105"/>
  <c r="K43" i="105"/>
  <c r="J43" i="105"/>
  <c r="I43" i="105"/>
  <c r="H43" i="105"/>
  <c r="G43" i="105"/>
  <c r="F43" i="105"/>
  <c r="E43" i="105"/>
  <c r="D43" i="105"/>
  <c r="C43" i="105"/>
  <c r="L37" i="105"/>
  <c r="L44" i="105" s="1"/>
  <c r="K37" i="105"/>
  <c r="K44" i="105" s="1"/>
  <c r="J37" i="105"/>
  <c r="I37" i="105"/>
  <c r="I44" i="105" s="1"/>
  <c r="H37" i="105"/>
  <c r="G37" i="105"/>
  <c r="F37" i="105"/>
  <c r="E37" i="105"/>
  <c r="E44" i="105" s="1"/>
  <c r="D37" i="105"/>
  <c r="D44" i="105" s="1"/>
  <c r="C37" i="105"/>
  <c r="C44" i="105" s="1"/>
  <c r="K26" i="105"/>
  <c r="C26" i="105"/>
  <c r="L25" i="105"/>
  <c r="K25" i="105"/>
  <c r="J25" i="105"/>
  <c r="I25" i="105"/>
  <c r="H25" i="105"/>
  <c r="G25" i="105"/>
  <c r="F25" i="105"/>
  <c r="E25" i="105"/>
  <c r="D25" i="105"/>
  <c r="C25" i="105"/>
  <c r="L13" i="105"/>
  <c r="K13" i="105"/>
  <c r="J13" i="105"/>
  <c r="J26" i="105" s="1"/>
  <c r="I13" i="105"/>
  <c r="I26" i="105" s="1"/>
  <c r="H13" i="105"/>
  <c r="G13" i="105"/>
  <c r="G26" i="105" s="1"/>
  <c r="F13" i="105"/>
  <c r="E13" i="105"/>
  <c r="D13" i="105"/>
  <c r="C13" i="105"/>
  <c r="L50" i="106"/>
  <c r="K50" i="106"/>
  <c r="J50" i="106"/>
  <c r="I50" i="106"/>
  <c r="H50" i="106"/>
  <c r="G50" i="106"/>
  <c r="F50" i="106"/>
  <c r="E50" i="106"/>
  <c r="D50" i="106"/>
  <c r="C50" i="106"/>
  <c r="L43" i="106"/>
  <c r="K43" i="106"/>
  <c r="J43" i="106"/>
  <c r="I43" i="106"/>
  <c r="H43" i="106"/>
  <c r="G43" i="106"/>
  <c r="F43" i="106"/>
  <c r="E43" i="106"/>
  <c r="D43" i="106"/>
  <c r="C43" i="106"/>
  <c r="L37" i="106"/>
  <c r="K37" i="106"/>
  <c r="J37" i="106"/>
  <c r="J44" i="106" s="1"/>
  <c r="I37" i="106"/>
  <c r="I44" i="106" s="1"/>
  <c r="H37" i="106"/>
  <c r="G37" i="106"/>
  <c r="F37" i="106"/>
  <c r="F44" i="106" s="1"/>
  <c r="E37" i="106"/>
  <c r="E44" i="106" s="1"/>
  <c r="D37" i="106"/>
  <c r="C37" i="106"/>
  <c r="L25" i="106"/>
  <c r="K25" i="106"/>
  <c r="J25" i="106"/>
  <c r="I25" i="106"/>
  <c r="H25" i="106"/>
  <c r="G25" i="106"/>
  <c r="F25" i="106"/>
  <c r="E25" i="106"/>
  <c r="D25" i="106"/>
  <c r="C25" i="106"/>
  <c r="L13" i="106"/>
  <c r="L26" i="106" s="1"/>
  <c r="K13" i="106"/>
  <c r="K26" i="106" s="1"/>
  <c r="J13" i="106"/>
  <c r="I13" i="106"/>
  <c r="H13" i="106"/>
  <c r="H26" i="106" s="1"/>
  <c r="G13" i="106"/>
  <c r="G26" i="106" s="1"/>
  <c r="F13" i="106"/>
  <c r="E13" i="106"/>
  <c r="D13" i="106"/>
  <c r="D26" i="106" s="1"/>
  <c r="C13" i="106"/>
  <c r="C26" i="106" s="1"/>
  <c r="L50" i="107"/>
  <c r="K50" i="107"/>
  <c r="J50" i="107"/>
  <c r="I50" i="107"/>
  <c r="H50" i="107"/>
  <c r="G50" i="107"/>
  <c r="F50" i="107"/>
  <c r="E50" i="107"/>
  <c r="D50" i="107"/>
  <c r="C50" i="107"/>
  <c r="L43" i="107"/>
  <c r="K43" i="107"/>
  <c r="J43" i="107"/>
  <c r="I43" i="107"/>
  <c r="H43" i="107"/>
  <c r="H44" i="107" s="1"/>
  <c r="G43" i="107"/>
  <c r="F43" i="107"/>
  <c r="E43" i="107"/>
  <c r="D43" i="107"/>
  <c r="C43" i="107"/>
  <c r="L37" i="107"/>
  <c r="K37" i="107"/>
  <c r="K44" i="107" s="1"/>
  <c r="J37" i="107"/>
  <c r="J44" i="107" s="1"/>
  <c r="I37" i="107"/>
  <c r="H37" i="107"/>
  <c r="G37" i="107"/>
  <c r="F37" i="107"/>
  <c r="F44" i="107" s="1"/>
  <c r="E37" i="107"/>
  <c r="E44" i="107" s="1"/>
  <c r="D37" i="107"/>
  <c r="C37" i="107"/>
  <c r="C44" i="107" s="1"/>
  <c r="K26" i="107"/>
  <c r="L25" i="107"/>
  <c r="K25" i="107"/>
  <c r="J25" i="107"/>
  <c r="I25" i="107"/>
  <c r="H25" i="107"/>
  <c r="G25" i="107"/>
  <c r="F25" i="107"/>
  <c r="F26" i="107" s="1"/>
  <c r="E25" i="107"/>
  <c r="D25" i="107"/>
  <c r="C25" i="107"/>
  <c r="L13" i="107"/>
  <c r="L26" i="107" s="1"/>
  <c r="K13" i="107"/>
  <c r="J13" i="107"/>
  <c r="I13" i="107"/>
  <c r="I26" i="107" s="1"/>
  <c r="H13" i="107"/>
  <c r="H26" i="107" s="1"/>
  <c r="H45" i="107" s="1"/>
  <c r="G13" i="107"/>
  <c r="F13" i="107"/>
  <c r="E13" i="107"/>
  <c r="D13" i="107"/>
  <c r="D26" i="107" s="1"/>
  <c r="C13" i="107"/>
  <c r="C26" i="107" s="1"/>
  <c r="C45" i="107" s="1"/>
  <c r="L50" i="108"/>
  <c r="K50" i="108"/>
  <c r="J50" i="108"/>
  <c r="I50" i="108"/>
  <c r="H50" i="108"/>
  <c r="G50" i="108"/>
  <c r="F50" i="108"/>
  <c r="E50" i="108"/>
  <c r="D50" i="108"/>
  <c r="C50" i="108"/>
  <c r="C45" i="108"/>
  <c r="L43" i="108"/>
  <c r="K43" i="108"/>
  <c r="J43" i="108"/>
  <c r="I43" i="108"/>
  <c r="H43" i="108"/>
  <c r="G43" i="108"/>
  <c r="F43" i="108"/>
  <c r="E43" i="108"/>
  <c r="D43" i="108"/>
  <c r="C43" i="108"/>
  <c r="L37" i="108"/>
  <c r="L44" i="108" s="1"/>
  <c r="K37" i="108"/>
  <c r="K44" i="108" s="1"/>
  <c r="J37" i="108"/>
  <c r="I37" i="108"/>
  <c r="I44" i="108" s="1"/>
  <c r="H37" i="108"/>
  <c r="G37" i="108"/>
  <c r="F37" i="108"/>
  <c r="E37" i="108"/>
  <c r="E44" i="108" s="1"/>
  <c r="D37" i="108"/>
  <c r="D44" i="108" s="1"/>
  <c r="C37" i="108"/>
  <c r="C44" i="108" s="1"/>
  <c r="C26" i="108"/>
  <c r="L25" i="108"/>
  <c r="K25" i="108"/>
  <c r="J25" i="108"/>
  <c r="I25" i="108"/>
  <c r="H25" i="108"/>
  <c r="G25" i="108"/>
  <c r="F25" i="108"/>
  <c r="E25" i="108"/>
  <c r="D25" i="108"/>
  <c r="C25" i="108"/>
  <c r="L13" i="108"/>
  <c r="K13" i="108"/>
  <c r="K26" i="108" s="1"/>
  <c r="K45" i="108" s="1"/>
  <c r="J13" i="108"/>
  <c r="J26" i="108" s="1"/>
  <c r="I13" i="108"/>
  <c r="I26" i="108" s="1"/>
  <c r="H13" i="108"/>
  <c r="G13" i="108"/>
  <c r="G26" i="108" s="1"/>
  <c r="F13" i="108"/>
  <c r="E13" i="108"/>
  <c r="D13" i="108"/>
  <c r="C13" i="108"/>
  <c r="L50" i="109"/>
  <c r="K50" i="109"/>
  <c r="J50" i="109"/>
  <c r="I50" i="109"/>
  <c r="H50" i="109"/>
  <c r="G50" i="109"/>
  <c r="F50" i="109"/>
  <c r="E50" i="109"/>
  <c r="D50" i="109"/>
  <c r="C50" i="109"/>
  <c r="L43" i="109"/>
  <c r="K43" i="109"/>
  <c r="J43" i="109"/>
  <c r="I43" i="109"/>
  <c r="H43" i="109"/>
  <c r="H44" i="109" s="1"/>
  <c r="G43" i="109"/>
  <c r="F43" i="109"/>
  <c r="E43" i="109"/>
  <c r="E44" i="109" s="1"/>
  <c r="D43" i="109"/>
  <c r="C43" i="109"/>
  <c r="L37" i="109"/>
  <c r="K37" i="109"/>
  <c r="K44" i="109" s="1"/>
  <c r="J37" i="109"/>
  <c r="J44" i="109" s="1"/>
  <c r="I37" i="109"/>
  <c r="I44" i="109" s="1"/>
  <c r="H37" i="109"/>
  <c r="G37" i="109"/>
  <c r="F37" i="109"/>
  <c r="F44" i="109" s="1"/>
  <c r="E37" i="109"/>
  <c r="D37" i="109"/>
  <c r="C37" i="109"/>
  <c r="C44" i="109" s="1"/>
  <c r="L25" i="109"/>
  <c r="K25" i="109"/>
  <c r="K26" i="109" s="1"/>
  <c r="K45" i="109" s="1"/>
  <c r="J25" i="109"/>
  <c r="I25" i="109"/>
  <c r="H25" i="109"/>
  <c r="G25" i="109"/>
  <c r="F25" i="109"/>
  <c r="F26" i="109" s="1"/>
  <c r="E25" i="109"/>
  <c r="D25" i="109"/>
  <c r="C25" i="109"/>
  <c r="L13" i="109"/>
  <c r="L26" i="109" s="1"/>
  <c r="K13" i="109"/>
  <c r="J13" i="109"/>
  <c r="I13" i="109"/>
  <c r="I26" i="109" s="1"/>
  <c r="H13" i="109"/>
  <c r="H26" i="109" s="1"/>
  <c r="H45" i="109" s="1"/>
  <c r="G13" i="109"/>
  <c r="G26" i="109" s="1"/>
  <c r="F13" i="109"/>
  <c r="E13" i="109"/>
  <c r="D13" i="109"/>
  <c r="D26" i="109" s="1"/>
  <c r="C13" i="109"/>
  <c r="L50" i="110"/>
  <c r="K50" i="110"/>
  <c r="J50" i="110"/>
  <c r="I50" i="110"/>
  <c r="H50" i="110"/>
  <c r="G50" i="110"/>
  <c r="F50" i="110"/>
  <c r="E50" i="110"/>
  <c r="D50" i="110"/>
  <c r="C50" i="110"/>
  <c r="L43" i="110"/>
  <c r="K43" i="110"/>
  <c r="J43" i="110"/>
  <c r="I43" i="110"/>
  <c r="H43" i="110"/>
  <c r="G43" i="110"/>
  <c r="F43" i="110"/>
  <c r="E43" i="110"/>
  <c r="D43" i="110"/>
  <c r="C43" i="110"/>
  <c r="L37" i="110"/>
  <c r="K37" i="110"/>
  <c r="J37" i="110"/>
  <c r="J44" i="110" s="1"/>
  <c r="I37" i="110"/>
  <c r="I44" i="110" s="1"/>
  <c r="H37" i="110"/>
  <c r="G37" i="110"/>
  <c r="F37" i="110"/>
  <c r="F44" i="110" s="1"/>
  <c r="E37" i="110"/>
  <c r="E44" i="110" s="1"/>
  <c r="D37" i="110"/>
  <c r="C37" i="110"/>
  <c r="L25" i="110"/>
  <c r="K25" i="110"/>
  <c r="J25" i="110"/>
  <c r="I25" i="110"/>
  <c r="H25" i="110"/>
  <c r="G25" i="110"/>
  <c r="F25" i="110"/>
  <c r="E25" i="110"/>
  <c r="D25" i="110"/>
  <c r="C25" i="110"/>
  <c r="L13" i="110"/>
  <c r="L26" i="110" s="1"/>
  <c r="K13" i="110"/>
  <c r="K26" i="110" s="1"/>
  <c r="J13" i="110"/>
  <c r="I13" i="110"/>
  <c r="H13" i="110"/>
  <c r="H26" i="110" s="1"/>
  <c r="G13" i="110"/>
  <c r="G26" i="110" s="1"/>
  <c r="F13" i="110"/>
  <c r="E13" i="110"/>
  <c r="D13" i="110"/>
  <c r="D26" i="110" s="1"/>
  <c r="C13" i="110"/>
  <c r="C26" i="110" s="1"/>
  <c r="L50" i="111"/>
  <c r="K50" i="111"/>
  <c r="J50" i="111"/>
  <c r="I50" i="111"/>
  <c r="H50" i="111"/>
  <c r="G50" i="111"/>
  <c r="F50" i="111"/>
  <c r="E50" i="111"/>
  <c r="D50" i="111"/>
  <c r="C50" i="111"/>
  <c r="L43" i="111"/>
  <c r="K43" i="111"/>
  <c r="J43" i="111"/>
  <c r="I43" i="111"/>
  <c r="H43" i="111"/>
  <c r="G43" i="111"/>
  <c r="F43" i="111"/>
  <c r="E43" i="111"/>
  <c r="E44" i="111" s="1"/>
  <c r="D43" i="111"/>
  <c r="C43" i="111"/>
  <c r="L37" i="111"/>
  <c r="L44" i="111" s="1"/>
  <c r="K37" i="111"/>
  <c r="K44" i="111" s="1"/>
  <c r="J37" i="111"/>
  <c r="I37" i="111"/>
  <c r="H37" i="111"/>
  <c r="G37" i="111"/>
  <c r="G44" i="111" s="1"/>
  <c r="F37" i="111"/>
  <c r="F44" i="111" s="1"/>
  <c r="E37" i="111"/>
  <c r="D37" i="111"/>
  <c r="D44" i="111" s="1"/>
  <c r="C37" i="111"/>
  <c r="C44" i="111" s="1"/>
  <c r="L25" i="111"/>
  <c r="K25" i="111"/>
  <c r="J25" i="111"/>
  <c r="I25" i="111"/>
  <c r="H25" i="111"/>
  <c r="G25" i="111"/>
  <c r="F25" i="111"/>
  <c r="E25" i="111"/>
  <c r="D25" i="111"/>
  <c r="C25" i="111"/>
  <c r="L13" i="111"/>
  <c r="K13" i="111"/>
  <c r="K26" i="111" s="1"/>
  <c r="K45" i="111" s="1"/>
  <c r="J13" i="111"/>
  <c r="J26" i="111" s="1"/>
  <c r="I13" i="111"/>
  <c r="H13" i="111"/>
  <c r="G13" i="111"/>
  <c r="G26" i="111" s="1"/>
  <c r="F13" i="111"/>
  <c r="F26" i="111" s="1"/>
  <c r="F45" i="111" s="1"/>
  <c r="E13" i="111"/>
  <c r="D13" i="111"/>
  <c r="C13" i="111"/>
  <c r="C26" i="111" s="1"/>
  <c r="C45" i="111" s="1"/>
  <c r="L50" i="112"/>
  <c r="K50" i="112"/>
  <c r="J50" i="112"/>
  <c r="I50" i="112"/>
  <c r="H50" i="112"/>
  <c r="G50" i="112"/>
  <c r="F50" i="112"/>
  <c r="E50" i="112"/>
  <c r="D50" i="112"/>
  <c r="C50" i="112"/>
  <c r="L43" i="112"/>
  <c r="K43" i="112"/>
  <c r="J43" i="112"/>
  <c r="I43" i="112"/>
  <c r="H43" i="112"/>
  <c r="G43" i="112"/>
  <c r="F43" i="112"/>
  <c r="E43" i="112"/>
  <c r="E44" i="112" s="1"/>
  <c r="D43" i="112"/>
  <c r="C43" i="112"/>
  <c r="L37" i="112"/>
  <c r="L44" i="112" s="1"/>
  <c r="K37" i="112"/>
  <c r="K44" i="112" s="1"/>
  <c r="J37" i="112"/>
  <c r="I37" i="112"/>
  <c r="H37" i="112"/>
  <c r="G37" i="112"/>
  <c r="G44" i="112" s="1"/>
  <c r="F37" i="112"/>
  <c r="F44" i="112" s="1"/>
  <c r="E37" i="112"/>
  <c r="D37" i="112"/>
  <c r="D44" i="112" s="1"/>
  <c r="C37" i="112"/>
  <c r="C44" i="112" s="1"/>
  <c r="L25" i="112"/>
  <c r="K25" i="112"/>
  <c r="J25" i="112"/>
  <c r="I25" i="112"/>
  <c r="H25" i="112"/>
  <c r="G25" i="112"/>
  <c r="F25" i="112"/>
  <c r="E25" i="112"/>
  <c r="D25" i="112"/>
  <c r="C25" i="112"/>
  <c r="L13" i="112"/>
  <c r="L26" i="112" s="1"/>
  <c r="K13" i="112"/>
  <c r="K26" i="112" s="1"/>
  <c r="K45" i="112" s="1"/>
  <c r="J13" i="112"/>
  <c r="J26" i="112" s="1"/>
  <c r="I13" i="112"/>
  <c r="I26" i="112" s="1"/>
  <c r="H13" i="112"/>
  <c r="G13" i="112"/>
  <c r="F13" i="112"/>
  <c r="E13" i="112"/>
  <c r="E26" i="112" s="1"/>
  <c r="D13" i="112"/>
  <c r="D26" i="112" s="1"/>
  <c r="C13" i="112"/>
  <c r="C26" i="112" s="1"/>
  <c r="C45" i="112" s="1"/>
  <c r="L50" i="113"/>
  <c r="K50" i="113"/>
  <c r="J50" i="113"/>
  <c r="I50" i="113"/>
  <c r="H50" i="113"/>
  <c r="G50" i="113"/>
  <c r="F50" i="113"/>
  <c r="E50" i="113"/>
  <c r="D50" i="113"/>
  <c r="C50" i="113"/>
  <c r="L43" i="113"/>
  <c r="K43" i="113"/>
  <c r="J43" i="113"/>
  <c r="I43" i="113"/>
  <c r="H43" i="113"/>
  <c r="G43" i="113"/>
  <c r="F43" i="113"/>
  <c r="E43" i="113"/>
  <c r="D43" i="113"/>
  <c r="C43" i="113"/>
  <c r="L37" i="113"/>
  <c r="K37" i="113"/>
  <c r="K44" i="113" s="1"/>
  <c r="J37" i="113"/>
  <c r="J44" i="113" s="1"/>
  <c r="I37" i="113"/>
  <c r="H37" i="113"/>
  <c r="H44" i="113" s="1"/>
  <c r="G37" i="113"/>
  <c r="F37" i="113"/>
  <c r="F44" i="113" s="1"/>
  <c r="E37" i="113"/>
  <c r="E44" i="113" s="1"/>
  <c r="D37" i="113"/>
  <c r="C37" i="113"/>
  <c r="C44" i="113" s="1"/>
  <c r="K26" i="113"/>
  <c r="L25" i="113"/>
  <c r="K25" i="113"/>
  <c r="J25" i="113"/>
  <c r="I25" i="113"/>
  <c r="H25" i="113"/>
  <c r="G25" i="113"/>
  <c r="F25" i="113"/>
  <c r="F26" i="113" s="1"/>
  <c r="E25" i="113"/>
  <c r="D25" i="113"/>
  <c r="C25" i="113"/>
  <c r="L13" i="113"/>
  <c r="L26" i="113" s="1"/>
  <c r="K13" i="113"/>
  <c r="J13" i="113"/>
  <c r="I13" i="113"/>
  <c r="I26" i="113" s="1"/>
  <c r="H13" i="113"/>
  <c r="H26" i="113" s="1"/>
  <c r="H45" i="113" s="1"/>
  <c r="G13" i="113"/>
  <c r="F13" i="113"/>
  <c r="E13" i="113"/>
  <c r="D13" i="113"/>
  <c r="D26" i="113" s="1"/>
  <c r="C13" i="113"/>
  <c r="C26" i="113" s="1"/>
  <c r="C45" i="113" s="1"/>
  <c r="L50" i="114"/>
  <c r="K50" i="114"/>
  <c r="J50" i="114"/>
  <c r="I50" i="114"/>
  <c r="H50" i="114"/>
  <c r="G50" i="114"/>
  <c r="F50" i="114"/>
  <c r="E50" i="114"/>
  <c r="D50" i="114"/>
  <c r="C50" i="114"/>
  <c r="L43" i="114"/>
  <c r="K43" i="114"/>
  <c r="J43" i="114"/>
  <c r="I43" i="114"/>
  <c r="H43" i="114"/>
  <c r="G43" i="114"/>
  <c r="F43" i="114"/>
  <c r="E43" i="114"/>
  <c r="D43" i="114"/>
  <c r="C43" i="114"/>
  <c r="L37" i="114"/>
  <c r="L44" i="114" s="1"/>
  <c r="K37" i="114"/>
  <c r="K44" i="114" s="1"/>
  <c r="J37" i="114"/>
  <c r="I37" i="114"/>
  <c r="I44" i="114" s="1"/>
  <c r="H37" i="114"/>
  <c r="G37" i="114"/>
  <c r="F37" i="114"/>
  <c r="E37" i="114"/>
  <c r="E44" i="114" s="1"/>
  <c r="D37" i="114"/>
  <c r="D44" i="114" s="1"/>
  <c r="C37" i="114"/>
  <c r="C44" i="114" s="1"/>
  <c r="C26" i="114"/>
  <c r="C45" i="114" s="1"/>
  <c r="L25" i="114"/>
  <c r="K25" i="114"/>
  <c r="J25" i="114"/>
  <c r="I25" i="114"/>
  <c r="H25" i="114"/>
  <c r="G25" i="114"/>
  <c r="F25" i="114"/>
  <c r="F26" i="114" s="1"/>
  <c r="E25" i="114"/>
  <c r="D25" i="114"/>
  <c r="C25" i="114"/>
  <c r="L13" i="114"/>
  <c r="L26" i="114" s="1"/>
  <c r="K13" i="114"/>
  <c r="K26" i="114" s="1"/>
  <c r="K45" i="114" s="1"/>
  <c r="J13" i="114"/>
  <c r="J26" i="114" s="1"/>
  <c r="I13" i="114"/>
  <c r="H13" i="114"/>
  <c r="H26" i="114" s="1"/>
  <c r="G13" i="114"/>
  <c r="G26" i="114" s="1"/>
  <c r="F13" i="114"/>
  <c r="E13" i="114"/>
  <c r="D13" i="114"/>
  <c r="D26" i="114" s="1"/>
  <c r="C13" i="114"/>
  <c r="L50" i="115"/>
  <c r="K50" i="115"/>
  <c r="J50" i="115"/>
  <c r="I50" i="115"/>
  <c r="H50" i="115"/>
  <c r="G50" i="115"/>
  <c r="F50" i="115"/>
  <c r="E50" i="115"/>
  <c r="D50" i="115"/>
  <c r="C50" i="115"/>
  <c r="K45" i="115"/>
  <c r="C45" i="115"/>
  <c r="L43" i="115"/>
  <c r="K43" i="115"/>
  <c r="J43" i="115"/>
  <c r="I43" i="115"/>
  <c r="H43" i="115"/>
  <c r="G43" i="115"/>
  <c r="F43" i="115"/>
  <c r="E43" i="115"/>
  <c r="D43" i="115"/>
  <c r="C43" i="115"/>
  <c r="L37" i="115"/>
  <c r="L44" i="115" s="1"/>
  <c r="K37" i="115"/>
  <c r="K44" i="115" s="1"/>
  <c r="J37" i="115"/>
  <c r="I37" i="115"/>
  <c r="I44" i="115" s="1"/>
  <c r="H37" i="115"/>
  <c r="G37" i="115"/>
  <c r="F37" i="115"/>
  <c r="E37" i="115"/>
  <c r="E44" i="115" s="1"/>
  <c r="D37" i="115"/>
  <c r="D44" i="115" s="1"/>
  <c r="C37" i="115"/>
  <c r="C44" i="115" s="1"/>
  <c r="C26" i="115"/>
  <c r="L25" i="115"/>
  <c r="K25" i="115"/>
  <c r="J25" i="115"/>
  <c r="I25" i="115"/>
  <c r="H25" i="115"/>
  <c r="G25" i="115"/>
  <c r="F25" i="115"/>
  <c r="E25" i="115"/>
  <c r="D25" i="115"/>
  <c r="C25" i="115"/>
  <c r="L13" i="115"/>
  <c r="K13" i="115"/>
  <c r="K26" i="115" s="1"/>
  <c r="J13" i="115"/>
  <c r="J26" i="115" s="1"/>
  <c r="I13" i="115"/>
  <c r="I26" i="115" s="1"/>
  <c r="H13" i="115"/>
  <c r="G13" i="115"/>
  <c r="G26" i="115" s="1"/>
  <c r="F13" i="115"/>
  <c r="E13" i="115"/>
  <c r="D13" i="115"/>
  <c r="C13" i="115"/>
  <c r="L50" i="116"/>
  <c r="K50" i="116"/>
  <c r="J50" i="116"/>
  <c r="I50" i="116"/>
  <c r="H50" i="116"/>
  <c r="G50" i="116"/>
  <c r="F50" i="116"/>
  <c r="E50" i="116"/>
  <c r="D50" i="116"/>
  <c r="C50" i="116"/>
  <c r="L43" i="116"/>
  <c r="K43" i="116"/>
  <c r="J43" i="116"/>
  <c r="I43" i="116"/>
  <c r="H43" i="116"/>
  <c r="H44" i="116" s="1"/>
  <c r="G43" i="116"/>
  <c r="F43" i="116"/>
  <c r="E43" i="116"/>
  <c r="E44" i="116" s="1"/>
  <c r="D43" i="116"/>
  <c r="C43" i="116"/>
  <c r="L37" i="116"/>
  <c r="K37" i="116"/>
  <c r="K44" i="116" s="1"/>
  <c r="J37" i="116"/>
  <c r="J44" i="116" s="1"/>
  <c r="I37" i="116"/>
  <c r="I44" i="116" s="1"/>
  <c r="H37" i="116"/>
  <c r="G37" i="116"/>
  <c r="G44" i="116" s="1"/>
  <c r="F37" i="116"/>
  <c r="F44" i="116" s="1"/>
  <c r="E37" i="116"/>
  <c r="D37" i="116"/>
  <c r="C37" i="116"/>
  <c r="C44" i="116" s="1"/>
  <c r="K26" i="116"/>
  <c r="L25" i="116"/>
  <c r="K25" i="116"/>
  <c r="J25" i="116"/>
  <c r="I25" i="116"/>
  <c r="H25" i="116"/>
  <c r="G25" i="116"/>
  <c r="F25" i="116"/>
  <c r="F26" i="116" s="1"/>
  <c r="E25" i="116"/>
  <c r="D25" i="116"/>
  <c r="C25" i="116"/>
  <c r="L13" i="116"/>
  <c r="L26" i="116" s="1"/>
  <c r="K13" i="116"/>
  <c r="J13" i="116"/>
  <c r="I13" i="116"/>
  <c r="I26" i="116" s="1"/>
  <c r="I45" i="116" s="1"/>
  <c r="H13" i="116"/>
  <c r="H26" i="116" s="1"/>
  <c r="H45" i="116" s="1"/>
  <c r="G13" i="116"/>
  <c r="G26" i="116" s="1"/>
  <c r="F13" i="116"/>
  <c r="E13" i="116"/>
  <c r="E26" i="116" s="1"/>
  <c r="D13" i="116"/>
  <c r="D26" i="116" s="1"/>
  <c r="C13" i="116"/>
  <c r="C26" i="116" s="1"/>
  <c r="C45" i="116" s="1"/>
  <c r="L50" i="117"/>
  <c r="K50" i="117"/>
  <c r="J50" i="117"/>
  <c r="I50" i="117"/>
  <c r="H50" i="117"/>
  <c r="G50" i="117"/>
  <c r="F50" i="117"/>
  <c r="E50" i="117"/>
  <c r="D50" i="117"/>
  <c r="C50" i="117"/>
  <c r="L43" i="117"/>
  <c r="K43" i="117"/>
  <c r="J43" i="117"/>
  <c r="I43" i="117"/>
  <c r="H43" i="117"/>
  <c r="G43" i="117"/>
  <c r="F43" i="117"/>
  <c r="E43" i="117"/>
  <c r="E44" i="117" s="1"/>
  <c r="D43" i="117"/>
  <c r="C43" i="117"/>
  <c r="L37" i="117"/>
  <c r="L44" i="117" s="1"/>
  <c r="K37" i="117"/>
  <c r="K44" i="117" s="1"/>
  <c r="J37" i="117"/>
  <c r="I37" i="117"/>
  <c r="H37" i="117"/>
  <c r="G37" i="117"/>
  <c r="G44" i="117" s="1"/>
  <c r="F37" i="117"/>
  <c r="F44" i="117" s="1"/>
  <c r="E37" i="117"/>
  <c r="D37" i="117"/>
  <c r="D44" i="117" s="1"/>
  <c r="C37" i="117"/>
  <c r="C44" i="117" s="1"/>
  <c r="L25" i="117"/>
  <c r="K25" i="117"/>
  <c r="J25" i="117"/>
  <c r="I25" i="117"/>
  <c r="H25" i="117"/>
  <c r="G25" i="117"/>
  <c r="F25" i="117"/>
  <c r="E25" i="117"/>
  <c r="D25" i="117"/>
  <c r="C25" i="117"/>
  <c r="L13" i="117"/>
  <c r="L26" i="117" s="1"/>
  <c r="K13" i="117"/>
  <c r="K26" i="117" s="1"/>
  <c r="K45" i="117" s="1"/>
  <c r="J13" i="117"/>
  <c r="J26" i="117" s="1"/>
  <c r="I13" i="117"/>
  <c r="I26" i="117" s="1"/>
  <c r="H13" i="117"/>
  <c r="G13" i="117"/>
  <c r="F13" i="117"/>
  <c r="E13" i="117"/>
  <c r="E26" i="117" s="1"/>
  <c r="D13" i="117"/>
  <c r="D26" i="117" s="1"/>
  <c r="C13" i="117"/>
  <c r="C26" i="117" s="1"/>
  <c r="L50" i="118"/>
  <c r="K50" i="118"/>
  <c r="J50" i="118"/>
  <c r="I50" i="118"/>
  <c r="H50" i="118"/>
  <c r="G50" i="118"/>
  <c r="F50" i="118"/>
  <c r="E50" i="118"/>
  <c r="D50" i="118"/>
  <c r="C50" i="118"/>
  <c r="L43" i="118"/>
  <c r="K43" i="118"/>
  <c r="J43" i="118"/>
  <c r="I43" i="118"/>
  <c r="H43" i="118"/>
  <c r="G43" i="118"/>
  <c r="F43" i="118"/>
  <c r="E43" i="118"/>
  <c r="D43" i="118"/>
  <c r="C43" i="118"/>
  <c r="L37" i="118"/>
  <c r="L44" i="118" s="1"/>
  <c r="K37" i="118"/>
  <c r="J37" i="118"/>
  <c r="J44" i="118" s="1"/>
  <c r="I37" i="118"/>
  <c r="I44" i="118" s="1"/>
  <c r="H37" i="118"/>
  <c r="G37" i="118"/>
  <c r="F37" i="118"/>
  <c r="F44" i="118" s="1"/>
  <c r="E37" i="118"/>
  <c r="E44" i="118" s="1"/>
  <c r="D37" i="118"/>
  <c r="D44" i="118" s="1"/>
  <c r="C37" i="118"/>
  <c r="K26" i="118"/>
  <c r="F26" i="118"/>
  <c r="L25" i="118"/>
  <c r="K25" i="118"/>
  <c r="J25" i="118"/>
  <c r="I25" i="118"/>
  <c r="H25" i="118"/>
  <c r="G25" i="118"/>
  <c r="F25" i="118"/>
  <c r="E25" i="118"/>
  <c r="D25" i="118"/>
  <c r="C25" i="118"/>
  <c r="L13" i="118"/>
  <c r="L26" i="118" s="1"/>
  <c r="L45" i="118" s="1"/>
  <c r="K13" i="118"/>
  <c r="J13" i="118"/>
  <c r="I13" i="118"/>
  <c r="I26" i="118" s="1"/>
  <c r="H13" i="118"/>
  <c r="H26" i="118" s="1"/>
  <c r="G13" i="118"/>
  <c r="F13" i="118"/>
  <c r="E13" i="118"/>
  <c r="E26" i="118" s="1"/>
  <c r="D13" i="118"/>
  <c r="D26" i="118" s="1"/>
  <c r="D45" i="118" s="1"/>
  <c r="C13" i="118"/>
  <c r="C26" i="118" s="1"/>
  <c r="L50" i="119"/>
  <c r="K50" i="119"/>
  <c r="J50" i="119"/>
  <c r="I50" i="119"/>
  <c r="H50" i="119"/>
  <c r="G50" i="119"/>
  <c r="F50" i="119"/>
  <c r="E50" i="119"/>
  <c r="D50" i="119"/>
  <c r="C50" i="119"/>
  <c r="L43" i="119"/>
  <c r="K43" i="119"/>
  <c r="J43" i="119"/>
  <c r="I43" i="119"/>
  <c r="H43" i="119"/>
  <c r="G43" i="119"/>
  <c r="F43" i="119"/>
  <c r="E43" i="119"/>
  <c r="E44" i="119" s="1"/>
  <c r="D43" i="119"/>
  <c r="C43" i="119"/>
  <c r="L37" i="119"/>
  <c r="L44" i="119" s="1"/>
  <c r="K37" i="119"/>
  <c r="K44" i="119" s="1"/>
  <c r="J37" i="119"/>
  <c r="J44" i="119" s="1"/>
  <c r="I37" i="119"/>
  <c r="H37" i="119"/>
  <c r="G37" i="119"/>
  <c r="G44" i="119" s="1"/>
  <c r="F37" i="119"/>
  <c r="E37" i="119"/>
  <c r="D37" i="119"/>
  <c r="D44" i="119" s="1"/>
  <c r="C37" i="119"/>
  <c r="C44" i="119" s="1"/>
  <c r="L25" i="119"/>
  <c r="K25" i="119"/>
  <c r="J25" i="119"/>
  <c r="I25" i="119"/>
  <c r="H25" i="119"/>
  <c r="G25" i="119"/>
  <c r="F25" i="119"/>
  <c r="E25" i="119"/>
  <c r="D25" i="119"/>
  <c r="C25" i="119"/>
  <c r="L13" i="119"/>
  <c r="K13" i="119"/>
  <c r="K26" i="119" s="1"/>
  <c r="K45" i="119" s="1"/>
  <c r="J13" i="119"/>
  <c r="J26" i="119" s="1"/>
  <c r="I13" i="119"/>
  <c r="I26" i="119" s="1"/>
  <c r="H13" i="119"/>
  <c r="H26" i="119" s="1"/>
  <c r="G13" i="119"/>
  <c r="F13" i="119"/>
  <c r="E13" i="119"/>
  <c r="E26" i="119" s="1"/>
  <c r="D13" i="119"/>
  <c r="C13" i="119"/>
  <c r="C26" i="119" s="1"/>
  <c r="L50" i="120"/>
  <c r="K50" i="120"/>
  <c r="J50" i="120"/>
  <c r="I50" i="120"/>
  <c r="H50" i="120"/>
  <c r="G50" i="120"/>
  <c r="F50" i="120"/>
  <c r="E50" i="120"/>
  <c r="D50" i="120"/>
  <c r="C50" i="120"/>
  <c r="L43" i="120"/>
  <c r="K43" i="120"/>
  <c r="J43" i="120"/>
  <c r="I43" i="120"/>
  <c r="H43" i="120"/>
  <c r="G43" i="120"/>
  <c r="F43" i="120"/>
  <c r="E43" i="120"/>
  <c r="D43" i="120"/>
  <c r="C43" i="120"/>
  <c r="L37" i="120"/>
  <c r="L44" i="120" s="1"/>
  <c r="K37" i="120"/>
  <c r="J37" i="120"/>
  <c r="I37" i="120"/>
  <c r="I44" i="120" s="1"/>
  <c r="H37" i="120"/>
  <c r="G37" i="120"/>
  <c r="F37" i="120"/>
  <c r="E37" i="120"/>
  <c r="E44" i="120" s="1"/>
  <c r="D37" i="120"/>
  <c r="D44" i="120" s="1"/>
  <c r="C37" i="120"/>
  <c r="C26" i="120"/>
  <c r="L25" i="120"/>
  <c r="K25" i="120"/>
  <c r="J25" i="120"/>
  <c r="I25" i="120"/>
  <c r="H25" i="120"/>
  <c r="G25" i="120"/>
  <c r="F25" i="120"/>
  <c r="E25" i="120"/>
  <c r="D25" i="120"/>
  <c r="C25" i="120"/>
  <c r="L13" i="120"/>
  <c r="L26" i="120" s="1"/>
  <c r="K13" i="120"/>
  <c r="K26" i="120" s="1"/>
  <c r="J13" i="120"/>
  <c r="I13" i="120"/>
  <c r="H13" i="120"/>
  <c r="H26" i="120" s="1"/>
  <c r="G13" i="120"/>
  <c r="G26" i="120" s="1"/>
  <c r="F13" i="120"/>
  <c r="F26" i="120" s="1"/>
  <c r="E13" i="120"/>
  <c r="D13" i="120"/>
  <c r="D26" i="120" s="1"/>
  <c r="C13" i="120"/>
  <c r="L50" i="121"/>
  <c r="K50" i="121"/>
  <c r="J50" i="121"/>
  <c r="I50" i="121"/>
  <c r="H50" i="121"/>
  <c r="G50" i="121"/>
  <c r="F50" i="121"/>
  <c r="E50" i="121"/>
  <c r="D50" i="121"/>
  <c r="C50" i="121"/>
  <c r="L43" i="121"/>
  <c r="K43" i="121"/>
  <c r="J43" i="121"/>
  <c r="I43" i="121"/>
  <c r="H43" i="121"/>
  <c r="H44" i="121" s="1"/>
  <c r="G43" i="121"/>
  <c r="F43" i="121"/>
  <c r="E43" i="121"/>
  <c r="D43" i="121"/>
  <c r="C43" i="121"/>
  <c r="L37" i="121"/>
  <c r="K37" i="121"/>
  <c r="K44" i="121" s="1"/>
  <c r="J37" i="121"/>
  <c r="J44" i="121" s="1"/>
  <c r="I37" i="121"/>
  <c r="H37" i="121"/>
  <c r="G37" i="121"/>
  <c r="F37" i="121"/>
  <c r="F44" i="121" s="1"/>
  <c r="E37" i="121"/>
  <c r="E44" i="121" s="1"/>
  <c r="D37" i="121"/>
  <c r="C37" i="121"/>
  <c r="C44" i="121" s="1"/>
  <c r="K26" i="121"/>
  <c r="L25" i="121"/>
  <c r="K25" i="121"/>
  <c r="J25" i="121"/>
  <c r="I25" i="121"/>
  <c r="H25" i="121"/>
  <c r="G25" i="121"/>
  <c r="F25" i="121"/>
  <c r="F26" i="121" s="1"/>
  <c r="F45" i="121" s="1"/>
  <c r="E25" i="121"/>
  <c r="D25" i="121"/>
  <c r="C25" i="121"/>
  <c r="L13" i="121"/>
  <c r="L26" i="121" s="1"/>
  <c r="K13" i="121"/>
  <c r="J13" i="121"/>
  <c r="I13" i="121"/>
  <c r="I26" i="121" s="1"/>
  <c r="H13" i="121"/>
  <c r="H26" i="121" s="1"/>
  <c r="H45" i="121" s="1"/>
  <c r="G13" i="121"/>
  <c r="F13" i="121"/>
  <c r="E13" i="121"/>
  <c r="D13" i="121"/>
  <c r="D26" i="121" s="1"/>
  <c r="C13" i="121"/>
  <c r="C26" i="121" s="1"/>
  <c r="L50" i="122"/>
  <c r="K50" i="122"/>
  <c r="J50" i="122"/>
  <c r="I50" i="122"/>
  <c r="H50" i="122"/>
  <c r="G50" i="122"/>
  <c r="F50" i="122"/>
  <c r="E50" i="122"/>
  <c r="D50" i="122"/>
  <c r="C50" i="122"/>
  <c r="L43" i="122"/>
  <c r="K43" i="122"/>
  <c r="J43" i="122"/>
  <c r="I43" i="122"/>
  <c r="H43" i="122"/>
  <c r="G43" i="122"/>
  <c r="F43" i="122"/>
  <c r="E43" i="122"/>
  <c r="E44" i="122" s="1"/>
  <c r="D43" i="122"/>
  <c r="C43" i="122"/>
  <c r="L37" i="122"/>
  <c r="L44" i="122" s="1"/>
  <c r="K37" i="122"/>
  <c r="K44" i="122" s="1"/>
  <c r="J37" i="122"/>
  <c r="J44" i="122" s="1"/>
  <c r="I37" i="122"/>
  <c r="H37" i="122"/>
  <c r="G37" i="122"/>
  <c r="F37" i="122"/>
  <c r="E37" i="122"/>
  <c r="D37" i="122"/>
  <c r="D44" i="122" s="1"/>
  <c r="C37" i="122"/>
  <c r="C44" i="122" s="1"/>
  <c r="L25" i="122"/>
  <c r="K25" i="122"/>
  <c r="J25" i="122"/>
  <c r="I25" i="122"/>
  <c r="H25" i="122"/>
  <c r="G25" i="122"/>
  <c r="F25" i="122"/>
  <c r="E25" i="122"/>
  <c r="D25" i="122"/>
  <c r="C25" i="122"/>
  <c r="L13" i="122"/>
  <c r="K13" i="122"/>
  <c r="K26" i="122" s="1"/>
  <c r="J13" i="122"/>
  <c r="J26" i="122" s="1"/>
  <c r="J45" i="122" s="1"/>
  <c r="I13" i="122"/>
  <c r="I26" i="122" s="1"/>
  <c r="H13" i="122"/>
  <c r="H26" i="122" s="1"/>
  <c r="G13" i="122"/>
  <c r="F13" i="122"/>
  <c r="E13" i="122"/>
  <c r="D13" i="122"/>
  <c r="C13" i="122"/>
  <c r="C26" i="122" s="1"/>
  <c r="L50" i="123"/>
  <c r="K50" i="123"/>
  <c r="J50" i="123"/>
  <c r="I50" i="123"/>
  <c r="H50" i="123"/>
  <c r="G50" i="123"/>
  <c r="F50" i="123"/>
  <c r="E50" i="123"/>
  <c r="D50" i="123"/>
  <c r="C50" i="123"/>
  <c r="L43" i="123"/>
  <c r="K43" i="123"/>
  <c r="J43" i="123"/>
  <c r="I43" i="123"/>
  <c r="H43" i="123"/>
  <c r="G43" i="123"/>
  <c r="F43" i="123"/>
  <c r="E43" i="123"/>
  <c r="D43" i="123"/>
  <c r="C43" i="123"/>
  <c r="L37" i="123"/>
  <c r="K37" i="123"/>
  <c r="J37" i="123"/>
  <c r="J44" i="123" s="1"/>
  <c r="I37" i="123"/>
  <c r="I44" i="123" s="1"/>
  <c r="H37" i="123"/>
  <c r="H44" i="123" s="1"/>
  <c r="G37" i="123"/>
  <c r="F37" i="123"/>
  <c r="F44" i="123" s="1"/>
  <c r="E37" i="123"/>
  <c r="E44" i="123" s="1"/>
  <c r="D37" i="123"/>
  <c r="C37" i="123"/>
  <c r="C26" i="123"/>
  <c r="L25" i="123"/>
  <c r="K25" i="123"/>
  <c r="J25" i="123"/>
  <c r="I25" i="123"/>
  <c r="H25" i="123"/>
  <c r="G25" i="123"/>
  <c r="F25" i="123"/>
  <c r="E25" i="123"/>
  <c r="D25" i="123"/>
  <c r="C25" i="123"/>
  <c r="L13" i="123"/>
  <c r="L26" i="123" s="1"/>
  <c r="K13" i="123"/>
  <c r="K26" i="123" s="1"/>
  <c r="J13" i="123"/>
  <c r="I13" i="123"/>
  <c r="H13" i="123"/>
  <c r="H26" i="123" s="1"/>
  <c r="G13" i="123"/>
  <c r="G26" i="123" s="1"/>
  <c r="F13" i="123"/>
  <c r="E13" i="123"/>
  <c r="D13" i="123"/>
  <c r="D26" i="123" s="1"/>
  <c r="C13" i="123"/>
  <c r="L50" i="124"/>
  <c r="K50" i="124"/>
  <c r="J50" i="124"/>
  <c r="I50" i="124"/>
  <c r="H50" i="124"/>
  <c r="G50" i="124"/>
  <c r="F50" i="124"/>
  <c r="E50" i="124"/>
  <c r="D50" i="124"/>
  <c r="C50" i="124"/>
  <c r="L43" i="124"/>
  <c r="K43" i="124"/>
  <c r="J43" i="124"/>
  <c r="I43" i="124"/>
  <c r="H43" i="124"/>
  <c r="G43" i="124"/>
  <c r="F43" i="124"/>
  <c r="E43" i="124"/>
  <c r="E44" i="124" s="1"/>
  <c r="D43" i="124"/>
  <c r="C43" i="124"/>
  <c r="L37" i="124"/>
  <c r="L44" i="124" s="1"/>
  <c r="K37" i="124"/>
  <c r="J37" i="124"/>
  <c r="I37" i="124"/>
  <c r="H37" i="124"/>
  <c r="G37" i="124"/>
  <c r="G44" i="124" s="1"/>
  <c r="F37" i="124"/>
  <c r="F44" i="124" s="1"/>
  <c r="E37" i="124"/>
  <c r="D37" i="124"/>
  <c r="D44" i="124" s="1"/>
  <c r="C37" i="124"/>
  <c r="L25" i="124"/>
  <c r="K25" i="124"/>
  <c r="J25" i="124"/>
  <c r="I25" i="124"/>
  <c r="H25" i="124"/>
  <c r="G25" i="124"/>
  <c r="F25" i="124"/>
  <c r="E25" i="124"/>
  <c r="D25" i="124"/>
  <c r="C25" i="124"/>
  <c r="L13" i="124"/>
  <c r="L26" i="124" s="1"/>
  <c r="K13" i="124"/>
  <c r="J13" i="124"/>
  <c r="J26" i="124" s="1"/>
  <c r="I13" i="124"/>
  <c r="I26" i="124" s="1"/>
  <c r="H13" i="124"/>
  <c r="G13" i="124"/>
  <c r="F13" i="124"/>
  <c r="E13" i="124"/>
  <c r="E26" i="124" s="1"/>
  <c r="E45" i="124" s="1"/>
  <c r="D13" i="124"/>
  <c r="D26" i="124" s="1"/>
  <c r="C13" i="124"/>
  <c r="L50" i="125"/>
  <c r="K50" i="125"/>
  <c r="J50" i="125"/>
  <c r="I50" i="125"/>
  <c r="H50" i="125"/>
  <c r="G50" i="125"/>
  <c r="F50" i="125"/>
  <c r="E50" i="125"/>
  <c r="D50" i="125"/>
  <c r="C50" i="125"/>
  <c r="L43" i="125"/>
  <c r="K43" i="125"/>
  <c r="J43" i="125"/>
  <c r="I43" i="125"/>
  <c r="H43" i="125"/>
  <c r="G43" i="125"/>
  <c r="F43" i="125"/>
  <c r="E43" i="125"/>
  <c r="D43" i="125"/>
  <c r="C43" i="125"/>
  <c r="L37" i="125"/>
  <c r="K37" i="125"/>
  <c r="K44" i="125" s="1"/>
  <c r="J37" i="125"/>
  <c r="J44" i="125" s="1"/>
  <c r="I37" i="125"/>
  <c r="H37" i="125"/>
  <c r="G37" i="125"/>
  <c r="F37" i="125"/>
  <c r="F44" i="125" s="1"/>
  <c r="E37" i="125"/>
  <c r="E44" i="125" s="1"/>
  <c r="D37" i="125"/>
  <c r="C37" i="125"/>
  <c r="C44" i="125" s="1"/>
  <c r="K26" i="125"/>
  <c r="L25" i="125"/>
  <c r="K25" i="125"/>
  <c r="J25" i="125"/>
  <c r="I25" i="125"/>
  <c r="H25" i="125"/>
  <c r="G25" i="125"/>
  <c r="F25" i="125"/>
  <c r="E25" i="125"/>
  <c r="D25" i="125"/>
  <c r="C25" i="125"/>
  <c r="L13" i="125"/>
  <c r="L26" i="125" s="1"/>
  <c r="K13" i="125"/>
  <c r="J13" i="125"/>
  <c r="I13" i="125"/>
  <c r="I26" i="125" s="1"/>
  <c r="H13" i="125"/>
  <c r="H26" i="125" s="1"/>
  <c r="G13" i="125"/>
  <c r="F13" i="125"/>
  <c r="E13" i="125"/>
  <c r="D13" i="125"/>
  <c r="D26" i="125" s="1"/>
  <c r="C13" i="125"/>
  <c r="C26" i="125" s="1"/>
  <c r="L50" i="126"/>
  <c r="K50" i="126"/>
  <c r="J50" i="126"/>
  <c r="I50" i="126"/>
  <c r="H50" i="126"/>
  <c r="G50" i="126"/>
  <c r="F50" i="126"/>
  <c r="E50" i="126"/>
  <c r="D50" i="126"/>
  <c r="C50" i="126"/>
  <c r="L43" i="126"/>
  <c r="K43" i="126"/>
  <c r="J43" i="126"/>
  <c r="I43" i="126"/>
  <c r="H43" i="126"/>
  <c r="G43" i="126"/>
  <c r="F43" i="126"/>
  <c r="E43" i="126"/>
  <c r="D43" i="126"/>
  <c r="C43" i="126"/>
  <c r="L37" i="126"/>
  <c r="L44" i="126" s="1"/>
  <c r="K37" i="126"/>
  <c r="J37" i="126"/>
  <c r="J44" i="126" s="1"/>
  <c r="I37" i="126"/>
  <c r="I44" i="126" s="1"/>
  <c r="H37" i="126"/>
  <c r="G37" i="126"/>
  <c r="F37" i="126"/>
  <c r="F44" i="126" s="1"/>
  <c r="E37" i="126"/>
  <c r="E44" i="126" s="1"/>
  <c r="D37" i="126"/>
  <c r="D44" i="126" s="1"/>
  <c r="C37" i="126"/>
  <c r="K26" i="126"/>
  <c r="L25" i="126"/>
  <c r="K25" i="126"/>
  <c r="J25" i="126"/>
  <c r="I25" i="126"/>
  <c r="H25" i="126"/>
  <c r="G25" i="126"/>
  <c r="F25" i="126"/>
  <c r="E25" i="126"/>
  <c r="D25" i="126"/>
  <c r="C25" i="126"/>
  <c r="L13" i="126"/>
  <c r="L26" i="126" s="1"/>
  <c r="K13" i="126"/>
  <c r="J13" i="126"/>
  <c r="J26" i="126" s="1"/>
  <c r="I13" i="126"/>
  <c r="H13" i="126"/>
  <c r="H26" i="126" s="1"/>
  <c r="G13" i="126"/>
  <c r="G26" i="126" s="1"/>
  <c r="F13" i="126"/>
  <c r="E13" i="126"/>
  <c r="D13" i="126"/>
  <c r="D26" i="126" s="1"/>
  <c r="C13" i="126"/>
  <c r="C26" i="126" s="1"/>
  <c r="L50" i="127"/>
  <c r="K50" i="127"/>
  <c r="J50" i="127"/>
  <c r="I50" i="127"/>
  <c r="H50" i="127"/>
  <c r="G50" i="127"/>
  <c r="F50" i="127"/>
  <c r="E50" i="127"/>
  <c r="D50" i="127"/>
  <c r="C50" i="127"/>
  <c r="L43" i="127"/>
  <c r="K43" i="127"/>
  <c r="J43" i="127"/>
  <c r="I43" i="127"/>
  <c r="H43" i="127"/>
  <c r="G43" i="127"/>
  <c r="F43" i="127"/>
  <c r="E43" i="127"/>
  <c r="D43" i="127"/>
  <c r="C43" i="127"/>
  <c r="L37" i="127"/>
  <c r="K37" i="127"/>
  <c r="J37" i="127"/>
  <c r="I37" i="127"/>
  <c r="H37" i="127"/>
  <c r="H44" i="127" s="1"/>
  <c r="G37" i="127"/>
  <c r="F37" i="127"/>
  <c r="F44" i="127" s="1"/>
  <c r="E37" i="127"/>
  <c r="D37" i="127"/>
  <c r="C37" i="127"/>
  <c r="L25" i="127"/>
  <c r="K25" i="127"/>
  <c r="K26" i="127" s="1"/>
  <c r="J25" i="127"/>
  <c r="I25" i="127"/>
  <c r="H25" i="127"/>
  <c r="G25" i="127"/>
  <c r="F25" i="127"/>
  <c r="E25" i="127"/>
  <c r="D25" i="127"/>
  <c r="C25" i="127"/>
  <c r="C26" i="127" s="1"/>
  <c r="L13" i="127"/>
  <c r="L26" i="127" s="1"/>
  <c r="K13" i="127"/>
  <c r="J13" i="127"/>
  <c r="I13" i="127"/>
  <c r="I26" i="127" s="1"/>
  <c r="H13" i="127"/>
  <c r="H26" i="127" s="1"/>
  <c r="H45" i="127" s="1"/>
  <c r="G13" i="127"/>
  <c r="G26" i="127" s="1"/>
  <c r="F13" i="127"/>
  <c r="E13" i="127"/>
  <c r="E26" i="127" s="1"/>
  <c r="D13" i="127"/>
  <c r="D26" i="127" s="1"/>
  <c r="C13" i="127"/>
  <c r="L50" i="128"/>
  <c r="K50" i="128"/>
  <c r="J50" i="128"/>
  <c r="I50" i="128"/>
  <c r="H50" i="128"/>
  <c r="G50" i="128"/>
  <c r="F50" i="128"/>
  <c r="E50" i="128"/>
  <c r="D50" i="128"/>
  <c r="C50" i="128"/>
  <c r="C44" i="128"/>
  <c r="L43" i="128"/>
  <c r="K43" i="128"/>
  <c r="J43" i="128"/>
  <c r="I43" i="128"/>
  <c r="H43" i="128"/>
  <c r="G43" i="128"/>
  <c r="F43" i="128"/>
  <c r="E43" i="128"/>
  <c r="E44" i="128" s="1"/>
  <c r="D43" i="128"/>
  <c r="C43" i="128"/>
  <c r="L37" i="128"/>
  <c r="K37" i="128"/>
  <c r="K44" i="128" s="1"/>
  <c r="J37" i="128"/>
  <c r="I37" i="128"/>
  <c r="I44" i="128" s="1"/>
  <c r="H37" i="128"/>
  <c r="H44" i="128" s="1"/>
  <c r="G37" i="128"/>
  <c r="G44" i="128" s="1"/>
  <c r="F37" i="128"/>
  <c r="F44" i="128" s="1"/>
  <c r="E37" i="128"/>
  <c r="D37" i="128"/>
  <c r="C37" i="128"/>
  <c r="I26" i="128"/>
  <c r="L25" i="128"/>
  <c r="K25" i="128"/>
  <c r="K26" i="128" s="1"/>
  <c r="K45" i="128" s="1"/>
  <c r="J25" i="128"/>
  <c r="I25" i="128"/>
  <c r="H25" i="128"/>
  <c r="G25" i="128"/>
  <c r="F25" i="128"/>
  <c r="E25" i="128"/>
  <c r="D25" i="128"/>
  <c r="C25" i="128"/>
  <c r="C26" i="128" s="1"/>
  <c r="C45" i="128" s="1"/>
  <c r="L13" i="128"/>
  <c r="L26" i="128" s="1"/>
  <c r="K13" i="128"/>
  <c r="J13" i="128"/>
  <c r="I13" i="128"/>
  <c r="H13" i="128"/>
  <c r="G13" i="128"/>
  <c r="G26" i="128" s="1"/>
  <c r="F13" i="128"/>
  <c r="E13" i="128"/>
  <c r="E26" i="128" s="1"/>
  <c r="E45" i="128" s="1"/>
  <c r="D13" i="128"/>
  <c r="D26" i="128" s="1"/>
  <c r="C13" i="128"/>
  <c r="L50" i="129"/>
  <c r="K50" i="129"/>
  <c r="J50" i="129"/>
  <c r="I50" i="129"/>
  <c r="H50" i="129"/>
  <c r="G50" i="129"/>
  <c r="F50" i="129"/>
  <c r="E50" i="129"/>
  <c r="D50" i="129"/>
  <c r="C50" i="129"/>
  <c r="K44" i="129"/>
  <c r="C44" i="129"/>
  <c r="L43" i="129"/>
  <c r="K43" i="129"/>
  <c r="J43" i="129"/>
  <c r="I43" i="129"/>
  <c r="H43" i="129"/>
  <c r="G43" i="129"/>
  <c r="F43" i="129"/>
  <c r="E43" i="129"/>
  <c r="E44" i="129" s="1"/>
  <c r="D43" i="129"/>
  <c r="C43" i="129"/>
  <c r="L37" i="129"/>
  <c r="K37" i="129"/>
  <c r="J37" i="129"/>
  <c r="J44" i="129" s="1"/>
  <c r="I37" i="129"/>
  <c r="I44" i="129" s="1"/>
  <c r="H37" i="129"/>
  <c r="G37" i="129"/>
  <c r="G44" i="129" s="1"/>
  <c r="F37" i="129"/>
  <c r="F44" i="129" s="1"/>
  <c r="E37" i="129"/>
  <c r="D37" i="129"/>
  <c r="C37" i="129"/>
  <c r="I26" i="129"/>
  <c r="L25" i="129"/>
  <c r="K25" i="129"/>
  <c r="K26" i="129" s="1"/>
  <c r="K45" i="129" s="1"/>
  <c r="J25" i="129"/>
  <c r="I25" i="129"/>
  <c r="H25" i="129"/>
  <c r="G25" i="129"/>
  <c r="F25" i="129"/>
  <c r="E25" i="129"/>
  <c r="D25" i="129"/>
  <c r="C25" i="129"/>
  <c r="C26" i="129" s="1"/>
  <c r="C45" i="129" s="1"/>
  <c r="L13" i="129"/>
  <c r="L26" i="129" s="1"/>
  <c r="K13" i="129"/>
  <c r="J13" i="129"/>
  <c r="I13" i="129"/>
  <c r="H13" i="129"/>
  <c r="G13" i="129"/>
  <c r="G26" i="129" s="1"/>
  <c r="F13" i="129"/>
  <c r="F26" i="129" s="1"/>
  <c r="F45" i="129" s="1"/>
  <c r="E13" i="129"/>
  <c r="E26" i="129" s="1"/>
  <c r="E45" i="129" s="1"/>
  <c r="D13" i="129"/>
  <c r="D26" i="129" s="1"/>
  <c r="C13" i="129"/>
  <c r="L50" i="130"/>
  <c r="K50" i="130"/>
  <c r="J50" i="130"/>
  <c r="I50" i="130"/>
  <c r="H50" i="130"/>
  <c r="G50" i="130"/>
  <c r="F50" i="130"/>
  <c r="E50" i="130"/>
  <c r="D50" i="130"/>
  <c r="C50" i="130"/>
  <c r="H44" i="130"/>
  <c r="L43" i="130"/>
  <c r="K43" i="130"/>
  <c r="J43" i="130"/>
  <c r="I43" i="130"/>
  <c r="H43" i="130"/>
  <c r="G43" i="130"/>
  <c r="F43" i="130"/>
  <c r="E43" i="130"/>
  <c r="E44" i="130" s="1"/>
  <c r="D43" i="130"/>
  <c r="C43" i="130"/>
  <c r="L37" i="130"/>
  <c r="K37" i="130"/>
  <c r="K44" i="130" s="1"/>
  <c r="J37" i="130"/>
  <c r="J44" i="130" s="1"/>
  <c r="I37" i="130"/>
  <c r="H37" i="130"/>
  <c r="G37" i="130"/>
  <c r="G44" i="130" s="1"/>
  <c r="F37" i="130"/>
  <c r="E37" i="130"/>
  <c r="D37" i="130"/>
  <c r="C37" i="130"/>
  <c r="C44" i="130" s="1"/>
  <c r="L25" i="130"/>
  <c r="K25" i="130"/>
  <c r="J25" i="130"/>
  <c r="I25" i="130"/>
  <c r="H25" i="130"/>
  <c r="G25" i="130"/>
  <c r="F25" i="130"/>
  <c r="E25" i="130"/>
  <c r="D25" i="130"/>
  <c r="C25" i="130"/>
  <c r="L13" i="130"/>
  <c r="K13" i="130"/>
  <c r="J13" i="130"/>
  <c r="J26" i="130" s="1"/>
  <c r="I13" i="130"/>
  <c r="I26" i="130" s="1"/>
  <c r="H13" i="130"/>
  <c r="H26" i="130" s="1"/>
  <c r="G13" i="130"/>
  <c r="G26" i="130" s="1"/>
  <c r="F13" i="130"/>
  <c r="F26" i="130" s="1"/>
  <c r="E13" i="130"/>
  <c r="D13" i="130"/>
  <c r="C13" i="130"/>
  <c r="L50" i="131"/>
  <c r="K50" i="131"/>
  <c r="J50" i="131"/>
  <c r="I50" i="131"/>
  <c r="H50" i="131"/>
  <c r="G50" i="131"/>
  <c r="F50" i="131"/>
  <c r="E50" i="131"/>
  <c r="D50" i="131"/>
  <c r="C50" i="131"/>
  <c r="K44" i="131"/>
  <c r="L43" i="131"/>
  <c r="K43" i="131"/>
  <c r="J43" i="131"/>
  <c r="J44" i="131" s="1"/>
  <c r="I43" i="131"/>
  <c r="H43" i="131"/>
  <c r="G43" i="131"/>
  <c r="F43" i="131"/>
  <c r="E43" i="131"/>
  <c r="D43" i="131"/>
  <c r="C43" i="131"/>
  <c r="L37" i="131"/>
  <c r="L44" i="131" s="1"/>
  <c r="K37" i="131"/>
  <c r="J37" i="131"/>
  <c r="I37" i="131"/>
  <c r="I44" i="131" s="1"/>
  <c r="H37" i="131"/>
  <c r="H44" i="131" s="1"/>
  <c r="G37" i="131"/>
  <c r="F37" i="131"/>
  <c r="E37" i="131"/>
  <c r="D37" i="131"/>
  <c r="D44" i="131" s="1"/>
  <c r="C37" i="131"/>
  <c r="C44" i="131" s="1"/>
  <c r="L25" i="131"/>
  <c r="K25" i="131"/>
  <c r="J25" i="131"/>
  <c r="I25" i="131"/>
  <c r="H25" i="131"/>
  <c r="G25" i="131"/>
  <c r="F25" i="131"/>
  <c r="F26" i="131" s="1"/>
  <c r="E25" i="131"/>
  <c r="D25" i="131"/>
  <c r="C25" i="131"/>
  <c r="L13" i="131"/>
  <c r="L26" i="131" s="1"/>
  <c r="K13" i="131"/>
  <c r="J13" i="131"/>
  <c r="I13" i="131"/>
  <c r="H13" i="131"/>
  <c r="H26" i="131" s="1"/>
  <c r="H45" i="131" s="1"/>
  <c r="G13" i="131"/>
  <c r="G26" i="131" s="1"/>
  <c r="F13" i="131"/>
  <c r="E13" i="131"/>
  <c r="D13" i="131"/>
  <c r="D26" i="131" s="1"/>
  <c r="C13" i="131"/>
  <c r="L50" i="132"/>
  <c r="K50" i="132"/>
  <c r="J50" i="132"/>
  <c r="I50" i="132"/>
  <c r="H50" i="132"/>
  <c r="G50" i="132"/>
  <c r="F50" i="132"/>
  <c r="E50" i="132"/>
  <c r="D50" i="132"/>
  <c r="C50" i="132"/>
  <c r="K44" i="132"/>
  <c r="L43" i="132"/>
  <c r="K43" i="132"/>
  <c r="J43" i="132"/>
  <c r="I43" i="132"/>
  <c r="H43" i="132"/>
  <c r="G43" i="132"/>
  <c r="F43" i="132"/>
  <c r="E43" i="132"/>
  <c r="D43" i="132"/>
  <c r="C43" i="132"/>
  <c r="L37" i="132"/>
  <c r="L44" i="132" s="1"/>
  <c r="K37" i="132"/>
  <c r="J37" i="132"/>
  <c r="J44" i="132" s="1"/>
  <c r="I37" i="132"/>
  <c r="I44" i="132" s="1"/>
  <c r="H37" i="132"/>
  <c r="G37" i="132"/>
  <c r="F37" i="132"/>
  <c r="F44" i="132" s="1"/>
  <c r="E37" i="132"/>
  <c r="D37" i="132"/>
  <c r="D44" i="132" s="1"/>
  <c r="C37" i="132"/>
  <c r="C44" i="132" s="1"/>
  <c r="I26" i="132"/>
  <c r="L25" i="132"/>
  <c r="K25" i="132"/>
  <c r="J25" i="132"/>
  <c r="I25" i="132"/>
  <c r="H25" i="132"/>
  <c r="G25" i="132"/>
  <c r="F25" i="132"/>
  <c r="E25" i="132"/>
  <c r="D25" i="132"/>
  <c r="C25" i="132"/>
  <c r="L13" i="132"/>
  <c r="L26" i="132" s="1"/>
  <c r="K13" i="132"/>
  <c r="J13" i="132"/>
  <c r="I13" i="132"/>
  <c r="H13" i="132"/>
  <c r="H26" i="132" s="1"/>
  <c r="G13" i="132"/>
  <c r="F13" i="132"/>
  <c r="E13" i="132"/>
  <c r="E26" i="132" s="1"/>
  <c r="D13" i="132"/>
  <c r="D26" i="132" s="1"/>
  <c r="C13" i="132"/>
  <c r="L50" i="133"/>
  <c r="K50" i="133"/>
  <c r="J50" i="133"/>
  <c r="I50" i="133"/>
  <c r="H50" i="133"/>
  <c r="G50" i="133"/>
  <c r="F50" i="133"/>
  <c r="E50" i="133"/>
  <c r="D50" i="133"/>
  <c r="C50" i="133"/>
  <c r="L43" i="133"/>
  <c r="K43" i="133"/>
  <c r="J43" i="133"/>
  <c r="I43" i="133"/>
  <c r="H43" i="133"/>
  <c r="G43" i="133"/>
  <c r="F43" i="133"/>
  <c r="E43" i="133"/>
  <c r="D43" i="133"/>
  <c r="C43" i="133"/>
  <c r="L37" i="133"/>
  <c r="K37" i="133"/>
  <c r="K44" i="133" s="1"/>
  <c r="J37" i="133"/>
  <c r="I37" i="133"/>
  <c r="H37" i="133"/>
  <c r="H44" i="133" s="1"/>
  <c r="G37" i="133"/>
  <c r="G44" i="133" s="1"/>
  <c r="F37" i="133"/>
  <c r="F44" i="133" s="1"/>
  <c r="E37" i="133"/>
  <c r="D37" i="133"/>
  <c r="C37" i="133"/>
  <c r="C44" i="133" s="1"/>
  <c r="I26" i="133"/>
  <c r="L25" i="133"/>
  <c r="K25" i="133"/>
  <c r="J25" i="133"/>
  <c r="I25" i="133"/>
  <c r="H25" i="133"/>
  <c r="G25" i="133"/>
  <c r="F25" i="133"/>
  <c r="E25" i="133"/>
  <c r="D25" i="133"/>
  <c r="C25" i="133"/>
  <c r="L13" i="133"/>
  <c r="L26" i="133" s="1"/>
  <c r="K13" i="133"/>
  <c r="J13" i="133"/>
  <c r="I13" i="133"/>
  <c r="H13" i="133"/>
  <c r="G13" i="133"/>
  <c r="F13" i="133"/>
  <c r="E13" i="133"/>
  <c r="E26" i="133" s="1"/>
  <c r="D13" i="133"/>
  <c r="D26" i="133" s="1"/>
  <c r="C13" i="133"/>
  <c r="L50" i="134"/>
  <c r="K50" i="134"/>
  <c r="J50" i="134"/>
  <c r="I50" i="134"/>
  <c r="H50" i="134"/>
  <c r="G50" i="134"/>
  <c r="F50" i="134"/>
  <c r="E50" i="134"/>
  <c r="D50" i="134"/>
  <c r="C50" i="134"/>
  <c r="K44" i="134"/>
  <c r="L43" i="134"/>
  <c r="K43" i="134"/>
  <c r="J43" i="134"/>
  <c r="I43" i="134"/>
  <c r="H43" i="134"/>
  <c r="G43" i="134"/>
  <c r="F43" i="134"/>
  <c r="E43" i="134"/>
  <c r="D43" i="134"/>
  <c r="C43" i="134"/>
  <c r="L37" i="134"/>
  <c r="K37" i="134"/>
  <c r="J37" i="134"/>
  <c r="J44" i="134" s="1"/>
  <c r="I37" i="134"/>
  <c r="H37" i="134"/>
  <c r="G37" i="134"/>
  <c r="G44" i="134" s="1"/>
  <c r="F37" i="134"/>
  <c r="F44" i="134" s="1"/>
  <c r="E37" i="134"/>
  <c r="E44" i="134" s="1"/>
  <c r="D37" i="134"/>
  <c r="C37" i="134"/>
  <c r="C44" i="134" s="1"/>
  <c r="L25" i="134"/>
  <c r="K25" i="134"/>
  <c r="J25" i="134"/>
  <c r="I25" i="134"/>
  <c r="H25" i="134"/>
  <c r="G25" i="134"/>
  <c r="F25" i="134"/>
  <c r="E25" i="134"/>
  <c r="D25" i="134"/>
  <c r="C25" i="134"/>
  <c r="L13" i="134"/>
  <c r="L26" i="134" s="1"/>
  <c r="K13" i="134"/>
  <c r="K26" i="134" s="1"/>
  <c r="J13" i="134"/>
  <c r="I13" i="134"/>
  <c r="I26" i="134" s="1"/>
  <c r="H13" i="134"/>
  <c r="G13" i="134"/>
  <c r="F13" i="134"/>
  <c r="E13" i="134"/>
  <c r="E26" i="134" s="1"/>
  <c r="D13" i="134"/>
  <c r="D26" i="134" s="1"/>
  <c r="C13" i="134"/>
  <c r="C26" i="134" s="1"/>
  <c r="L50" i="135"/>
  <c r="K50" i="135"/>
  <c r="J50" i="135"/>
  <c r="I50" i="135"/>
  <c r="H50" i="135"/>
  <c r="G50" i="135"/>
  <c r="F50" i="135"/>
  <c r="E50" i="135"/>
  <c r="D50" i="135"/>
  <c r="C50" i="135"/>
  <c r="L43" i="135"/>
  <c r="K43" i="135"/>
  <c r="J43" i="135"/>
  <c r="I43" i="135"/>
  <c r="H43" i="135"/>
  <c r="G43" i="135"/>
  <c r="F43" i="135"/>
  <c r="E43" i="135"/>
  <c r="D43" i="135"/>
  <c r="C43" i="135"/>
  <c r="L37" i="135"/>
  <c r="K37" i="135"/>
  <c r="K44" i="135" s="1"/>
  <c r="J37" i="135"/>
  <c r="J44" i="135" s="1"/>
  <c r="I37" i="135"/>
  <c r="H37" i="135"/>
  <c r="H44" i="135" s="1"/>
  <c r="G37" i="135"/>
  <c r="G44" i="135" s="1"/>
  <c r="F37" i="135"/>
  <c r="F44" i="135" s="1"/>
  <c r="E37" i="135"/>
  <c r="E44" i="135" s="1"/>
  <c r="D37" i="135"/>
  <c r="C37" i="135"/>
  <c r="C44" i="135" s="1"/>
  <c r="I26" i="135"/>
  <c r="L25" i="135"/>
  <c r="K25" i="135"/>
  <c r="J25" i="135"/>
  <c r="I25" i="135"/>
  <c r="H25" i="135"/>
  <c r="G25" i="135"/>
  <c r="F25" i="135"/>
  <c r="E25" i="135"/>
  <c r="D25" i="135"/>
  <c r="C25" i="135"/>
  <c r="L13" i="135"/>
  <c r="L26" i="135" s="1"/>
  <c r="K13" i="135"/>
  <c r="J13" i="135"/>
  <c r="I13" i="135"/>
  <c r="H13" i="135"/>
  <c r="H26" i="135" s="1"/>
  <c r="G13" i="135"/>
  <c r="F13" i="135"/>
  <c r="F26" i="135" s="1"/>
  <c r="E13" i="135"/>
  <c r="E26" i="135" s="1"/>
  <c r="D13" i="135"/>
  <c r="D26" i="135" s="1"/>
  <c r="C13" i="135"/>
  <c r="L50" i="136"/>
  <c r="K50" i="136"/>
  <c r="J50" i="136"/>
  <c r="I50" i="136"/>
  <c r="H50" i="136"/>
  <c r="G50" i="136"/>
  <c r="F50" i="136"/>
  <c r="E50" i="136"/>
  <c r="D50" i="136"/>
  <c r="C50" i="136"/>
  <c r="L43" i="136"/>
  <c r="K43" i="136"/>
  <c r="J43" i="136"/>
  <c r="I43" i="136"/>
  <c r="H43" i="136"/>
  <c r="G43" i="136"/>
  <c r="F43" i="136"/>
  <c r="E43" i="136"/>
  <c r="D43" i="136"/>
  <c r="C43" i="136"/>
  <c r="L37" i="136"/>
  <c r="K37" i="136"/>
  <c r="K44" i="136" s="1"/>
  <c r="J37" i="136"/>
  <c r="I37" i="136"/>
  <c r="I44" i="136" s="1"/>
  <c r="H37" i="136"/>
  <c r="G37" i="136"/>
  <c r="F37" i="136"/>
  <c r="F44" i="136" s="1"/>
  <c r="E37" i="136"/>
  <c r="E44" i="136" s="1"/>
  <c r="D37" i="136"/>
  <c r="C37" i="136"/>
  <c r="C44" i="136" s="1"/>
  <c r="L25" i="136"/>
  <c r="K25" i="136"/>
  <c r="J25" i="136"/>
  <c r="I25" i="136"/>
  <c r="H25" i="136"/>
  <c r="G25" i="136"/>
  <c r="F25" i="136"/>
  <c r="F26" i="136" s="1"/>
  <c r="F45" i="136" s="1"/>
  <c r="E25" i="136"/>
  <c r="D25" i="136"/>
  <c r="C25" i="136"/>
  <c r="L13" i="136"/>
  <c r="L26" i="136" s="1"/>
  <c r="K13" i="136"/>
  <c r="K26" i="136" s="1"/>
  <c r="J13" i="136"/>
  <c r="I13" i="136"/>
  <c r="I26" i="136" s="1"/>
  <c r="H13" i="136"/>
  <c r="H26" i="136" s="1"/>
  <c r="G13" i="136"/>
  <c r="F13" i="136"/>
  <c r="E13" i="136"/>
  <c r="D13" i="136"/>
  <c r="D26" i="136" s="1"/>
  <c r="C13" i="136"/>
  <c r="C26" i="136" s="1"/>
  <c r="L50" i="137"/>
  <c r="K50" i="137"/>
  <c r="J50" i="137"/>
  <c r="I50" i="137"/>
  <c r="H50" i="137"/>
  <c r="G50" i="137"/>
  <c r="F50" i="137"/>
  <c r="E50" i="137"/>
  <c r="D50" i="137"/>
  <c r="C50" i="137"/>
  <c r="L43" i="137"/>
  <c r="K43" i="137"/>
  <c r="J43" i="137"/>
  <c r="I43" i="137"/>
  <c r="H43" i="137"/>
  <c r="G43" i="137"/>
  <c r="F43" i="137"/>
  <c r="E43" i="137"/>
  <c r="D43" i="137"/>
  <c r="C43" i="137"/>
  <c r="L37" i="137"/>
  <c r="K37" i="137"/>
  <c r="K44" i="137" s="1"/>
  <c r="J37" i="137"/>
  <c r="I37" i="137"/>
  <c r="H37" i="137"/>
  <c r="H44" i="137" s="1"/>
  <c r="G37" i="137"/>
  <c r="G44" i="137" s="1"/>
  <c r="F37" i="137"/>
  <c r="E37" i="137"/>
  <c r="D37" i="137"/>
  <c r="C37" i="137"/>
  <c r="C44" i="137" s="1"/>
  <c r="L25" i="137"/>
  <c r="K25" i="137"/>
  <c r="J25" i="137"/>
  <c r="I25" i="137"/>
  <c r="H25" i="137"/>
  <c r="G25" i="137"/>
  <c r="F25" i="137"/>
  <c r="E25" i="137"/>
  <c r="D25" i="137"/>
  <c r="C25" i="137"/>
  <c r="L13" i="137"/>
  <c r="K13" i="137"/>
  <c r="J13" i="137"/>
  <c r="I13" i="137"/>
  <c r="I26" i="137" s="1"/>
  <c r="H13" i="137"/>
  <c r="H26" i="137" s="1"/>
  <c r="G13" i="137"/>
  <c r="F13" i="137"/>
  <c r="F26" i="137" s="1"/>
  <c r="E13" i="137"/>
  <c r="E26" i="137" s="1"/>
  <c r="D13" i="137"/>
  <c r="C13" i="137"/>
  <c r="L50" i="138"/>
  <c r="K50" i="138"/>
  <c r="J50" i="138"/>
  <c r="I50" i="138"/>
  <c r="H50" i="138"/>
  <c r="G50" i="138"/>
  <c r="F50" i="138"/>
  <c r="E50" i="138"/>
  <c r="D50" i="138"/>
  <c r="C50" i="138"/>
  <c r="L43" i="138"/>
  <c r="K43" i="138"/>
  <c r="J43" i="138"/>
  <c r="J44" i="138" s="1"/>
  <c r="I43" i="138"/>
  <c r="H43" i="138"/>
  <c r="G43" i="138"/>
  <c r="F43" i="138"/>
  <c r="E43" i="138"/>
  <c r="D43" i="138"/>
  <c r="C43" i="138"/>
  <c r="L37" i="138"/>
  <c r="K37" i="138"/>
  <c r="J37" i="138"/>
  <c r="I37" i="138"/>
  <c r="H37" i="138"/>
  <c r="H44" i="138" s="1"/>
  <c r="G37" i="138"/>
  <c r="G44" i="138" s="1"/>
  <c r="F37" i="138"/>
  <c r="E37" i="138"/>
  <c r="E44" i="138" s="1"/>
  <c r="D37" i="138"/>
  <c r="C37" i="138"/>
  <c r="L25" i="138"/>
  <c r="K25" i="138"/>
  <c r="J25" i="138"/>
  <c r="I25" i="138"/>
  <c r="H25" i="138"/>
  <c r="G25" i="138"/>
  <c r="F25" i="138"/>
  <c r="E25" i="138"/>
  <c r="D25" i="138"/>
  <c r="C25" i="138"/>
  <c r="L13" i="138"/>
  <c r="K13" i="138"/>
  <c r="K26" i="138" s="1"/>
  <c r="J13" i="138"/>
  <c r="I13" i="138"/>
  <c r="H13" i="138"/>
  <c r="G13" i="138"/>
  <c r="F13" i="138"/>
  <c r="F26" i="138" s="1"/>
  <c r="E13" i="138"/>
  <c r="E26" i="138" s="1"/>
  <c r="D13" i="138"/>
  <c r="C13" i="138"/>
  <c r="C26" i="138" s="1"/>
  <c r="L50" i="139"/>
  <c r="K50" i="139"/>
  <c r="J50" i="139"/>
  <c r="I50" i="139"/>
  <c r="H50" i="139"/>
  <c r="G50" i="139"/>
  <c r="F50" i="139"/>
  <c r="E50" i="139"/>
  <c r="D50" i="139"/>
  <c r="C50" i="139"/>
  <c r="L43" i="139"/>
  <c r="K43" i="139"/>
  <c r="J43" i="139"/>
  <c r="I43" i="139"/>
  <c r="H43" i="139"/>
  <c r="G43" i="139"/>
  <c r="F43" i="139"/>
  <c r="E43" i="139"/>
  <c r="D43" i="139"/>
  <c r="C43" i="139"/>
  <c r="L37" i="139"/>
  <c r="K37" i="139"/>
  <c r="K44" i="139" s="1"/>
  <c r="J37" i="139"/>
  <c r="I37" i="139"/>
  <c r="H37" i="139"/>
  <c r="H44" i="139" s="1"/>
  <c r="G37" i="139"/>
  <c r="F37" i="139"/>
  <c r="F44" i="139" s="1"/>
  <c r="E37" i="139"/>
  <c r="E44" i="139" s="1"/>
  <c r="D37" i="139"/>
  <c r="C37" i="139"/>
  <c r="C44" i="139" s="1"/>
  <c r="L25" i="139"/>
  <c r="K25" i="139"/>
  <c r="J25" i="139"/>
  <c r="I25" i="139"/>
  <c r="H25" i="139"/>
  <c r="G25" i="139"/>
  <c r="F25" i="139"/>
  <c r="F26" i="139" s="1"/>
  <c r="F45" i="139" s="1"/>
  <c r="E25" i="139"/>
  <c r="D25" i="139"/>
  <c r="C25" i="139"/>
  <c r="L13" i="139"/>
  <c r="L26" i="139" s="1"/>
  <c r="K13" i="139"/>
  <c r="K26" i="139" s="1"/>
  <c r="J13" i="139"/>
  <c r="I13" i="139"/>
  <c r="I26" i="139" s="1"/>
  <c r="H13" i="139"/>
  <c r="H26" i="139" s="1"/>
  <c r="H45" i="139" s="1"/>
  <c r="G13" i="139"/>
  <c r="F13" i="139"/>
  <c r="E13" i="139"/>
  <c r="D13" i="139"/>
  <c r="D26" i="139" s="1"/>
  <c r="C13" i="139"/>
  <c r="C26" i="139" s="1"/>
  <c r="L50" i="140"/>
  <c r="K50" i="140"/>
  <c r="J50" i="140"/>
  <c r="I50" i="140"/>
  <c r="H50" i="140"/>
  <c r="G50" i="140"/>
  <c r="F50" i="140"/>
  <c r="E50" i="140"/>
  <c r="D50" i="140"/>
  <c r="C50" i="140"/>
  <c r="L43" i="140"/>
  <c r="K43" i="140"/>
  <c r="J43" i="140"/>
  <c r="I43" i="140"/>
  <c r="H43" i="140"/>
  <c r="G43" i="140"/>
  <c r="F43" i="140"/>
  <c r="E43" i="140"/>
  <c r="D43" i="140"/>
  <c r="C43" i="140"/>
  <c r="L37" i="140"/>
  <c r="K37" i="140"/>
  <c r="K44" i="140" s="1"/>
  <c r="J37" i="140"/>
  <c r="I37" i="140"/>
  <c r="H37" i="140"/>
  <c r="H44" i="140" s="1"/>
  <c r="G37" i="140"/>
  <c r="G44" i="140" s="1"/>
  <c r="F37" i="140"/>
  <c r="E37" i="140"/>
  <c r="D37" i="140"/>
  <c r="C37" i="140"/>
  <c r="C44" i="140" s="1"/>
  <c r="L25" i="140"/>
  <c r="K25" i="140"/>
  <c r="J25" i="140"/>
  <c r="I25" i="140"/>
  <c r="H25" i="140"/>
  <c r="G25" i="140"/>
  <c r="F25" i="140"/>
  <c r="E25" i="140"/>
  <c r="D25" i="140"/>
  <c r="C25" i="140"/>
  <c r="L13" i="140"/>
  <c r="K13" i="140"/>
  <c r="J13" i="140"/>
  <c r="I13" i="140"/>
  <c r="I26" i="140" s="1"/>
  <c r="H13" i="140"/>
  <c r="H26" i="140" s="1"/>
  <c r="G13" i="140"/>
  <c r="F13" i="140"/>
  <c r="F26" i="140" s="1"/>
  <c r="E13" i="140"/>
  <c r="E26" i="140" s="1"/>
  <c r="D13" i="140"/>
  <c r="C13" i="140"/>
  <c r="L50" i="141"/>
  <c r="K50" i="141"/>
  <c r="J50" i="141"/>
  <c r="I50" i="141"/>
  <c r="H50" i="141"/>
  <c r="G50" i="141"/>
  <c r="F50" i="141"/>
  <c r="E50" i="141"/>
  <c r="D50" i="141"/>
  <c r="C50" i="141"/>
  <c r="L43" i="141"/>
  <c r="K43" i="141"/>
  <c r="J43" i="141"/>
  <c r="J44" i="141" s="1"/>
  <c r="I43" i="141"/>
  <c r="H43" i="141"/>
  <c r="G43" i="141"/>
  <c r="F43" i="141"/>
  <c r="E43" i="141"/>
  <c r="D43" i="141"/>
  <c r="C43" i="141"/>
  <c r="L37" i="141"/>
  <c r="K37" i="141"/>
  <c r="J37" i="141"/>
  <c r="I37" i="141"/>
  <c r="H37" i="141"/>
  <c r="H44" i="141" s="1"/>
  <c r="G37" i="141"/>
  <c r="G44" i="141" s="1"/>
  <c r="F37" i="141"/>
  <c r="E37" i="141"/>
  <c r="E44" i="141" s="1"/>
  <c r="D37" i="141"/>
  <c r="C37" i="141"/>
  <c r="L25" i="141"/>
  <c r="K25" i="141"/>
  <c r="J25" i="141"/>
  <c r="I25" i="141"/>
  <c r="H25" i="141"/>
  <c r="G25" i="141"/>
  <c r="F25" i="141"/>
  <c r="E25" i="141"/>
  <c r="D25" i="141"/>
  <c r="C25" i="141"/>
  <c r="L13" i="141"/>
  <c r="K13" i="141"/>
  <c r="K26" i="141" s="1"/>
  <c r="J13" i="141"/>
  <c r="I13" i="141"/>
  <c r="H13" i="141"/>
  <c r="G13" i="141"/>
  <c r="F13" i="141"/>
  <c r="F26" i="141" s="1"/>
  <c r="E13" i="141"/>
  <c r="E26" i="141" s="1"/>
  <c r="D13" i="141"/>
  <c r="C13" i="141"/>
  <c r="C26" i="141" s="1"/>
  <c r="L50" i="142"/>
  <c r="K50" i="142"/>
  <c r="J50" i="142"/>
  <c r="I50" i="142"/>
  <c r="H50" i="142"/>
  <c r="G50" i="142"/>
  <c r="F50" i="142"/>
  <c r="E50" i="142"/>
  <c r="D50" i="142"/>
  <c r="C50" i="142"/>
  <c r="L43" i="142"/>
  <c r="K43" i="142"/>
  <c r="J43" i="142"/>
  <c r="I43" i="142"/>
  <c r="H43" i="142"/>
  <c r="G43" i="142"/>
  <c r="F43" i="142"/>
  <c r="E43" i="142"/>
  <c r="D43" i="142"/>
  <c r="C43" i="142"/>
  <c r="L37" i="142"/>
  <c r="K37" i="142"/>
  <c r="J37" i="142"/>
  <c r="I37" i="142"/>
  <c r="I44" i="142" s="1"/>
  <c r="H37" i="142"/>
  <c r="H44" i="142" s="1"/>
  <c r="G37" i="142"/>
  <c r="F37" i="142"/>
  <c r="E37" i="142"/>
  <c r="E44" i="142" s="1"/>
  <c r="D37" i="142"/>
  <c r="C37" i="142"/>
  <c r="F26" i="142"/>
  <c r="L25" i="142"/>
  <c r="K25" i="142"/>
  <c r="J25" i="142"/>
  <c r="I25" i="142"/>
  <c r="H25" i="142"/>
  <c r="G25" i="142"/>
  <c r="F25" i="142"/>
  <c r="E25" i="142"/>
  <c r="D25" i="142"/>
  <c r="C25" i="142"/>
  <c r="L13" i="142"/>
  <c r="K13" i="142"/>
  <c r="K26" i="142" s="1"/>
  <c r="J13" i="142"/>
  <c r="I13" i="142"/>
  <c r="H13" i="142"/>
  <c r="H26" i="142" s="1"/>
  <c r="H45" i="142" s="1"/>
  <c r="G13" i="142"/>
  <c r="G26" i="142" s="1"/>
  <c r="F13" i="142"/>
  <c r="E13" i="142"/>
  <c r="D13" i="142"/>
  <c r="C13" i="142"/>
  <c r="C26" i="142" s="1"/>
  <c r="L50" i="143"/>
  <c r="K50" i="143"/>
  <c r="J50" i="143"/>
  <c r="I50" i="143"/>
  <c r="H50" i="143"/>
  <c r="G50" i="143"/>
  <c r="F50" i="143"/>
  <c r="E50" i="143"/>
  <c r="D50" i="143"/>
  <c r="C50" i="143"/>
  <c r="H44" i="143"/>
  <c r="L43" i="143"/>
  <c r="K43" i="143"/>
  <c r="J43" i="143"/>
  <c r="J44" i="143" s="1"/>
  <c r="I43" i="143"/>
  <c r="H43" i="143"/>
  <c r="G43" i="143"/>
  <c r="F43" i="143"/>
  <c r="E43" i="143"/>
  <c r="D43" i="143"/>
  <c r="C43" i="143"/>
  <c r="L37" i="143"/>
  <c r="K37" i="143"/>
  <c r="K44" i="143" s="1"/>
  <c r="J37" i="143"/>
  <c r="I37" i="143"/>
  <c r="H37" i="143"/>
  <c r="G37" i="143"/>
  <c r="G44" i="143" s="1"/>
  <c r="F37" i="143"/>
  <c r="E37" i="143"/>
  <c r="D37" i="143"/>
  <c r="C37" i="143"/>
  <c r="C44" i="143" s="1"/>
  <c r="L25" i="143"/>
  <c r="K25" i="143"/>
  <c r="J25" i="143"/>
  <c r="I25" i="143"/>
  <c r="H25" i="143"/>
  <c r="G25" i="143"/>
  <c r="F25" i="143"/>
  <c r="E25" i="143"/>
  <c r="D25" i="143"/>
  <c r="C25" i="143"/>
  <c r="L13" i="143"/>
  <c r="K13" i="143"/>
  <c r="J13" i="143"/>
  <c r="I13" i="143"/>
  <c r="I26" i="143" s="1"/>
  <c r="H13" i="143"/>
  <c r="H26" i="143" s="1"/>
  <c r="G13" i="143"/>
  <c r="F13" i="143"/>
  <c r="F26" i="143" s="1"/>
  <c r="E13" i="143"/>
  <c r="E26" i="143" s="1"/>
  <c r="D13" i="143"/>
  <c r="C13" i="143"/>
  <c r="L50" i="144"/>
  <c r="K50" i="144"/>
  <c r="J50" i="144"/>
  <c r="I50" i="144"/>
  <c r="H50" i="144"/>
  <c r="G50" i="144"/>
  <c r="F50" i="144"/>
  <c r="E50" i="144"/>
  <c r="D50" i="144"/>
  <c r="C50" i="144"/>
  <c r="L43" i="144"/>
  <c r="K43" i="144"/>
  <c r="J43" i="144"/>
  <c r="J44" i="144" s="1"/>
  <c r="I43" i="144"/>
  <c r="H43" i="144"/>
  <c r="G43" i="144"/>
  <c r="F43" i="144"/>
  <c r="E43" i="144"/>
  <c r="D43" i="144"/>
  <c r="C43" i="144"/>
  <c r="L37" i="144"/>
  <c r="K37" i="144"/>
  <c r="J37" i="144"/>
  <c r="I37" i="144"/>
  <c r="H37" i="144"/>
  <c r="H44" i="144" s="1"/>
  <c r="G37" i="144"/>
  <c r="G44" i="144" s="1"/>
  <c r="F37" i="144"/>
  <c r="E37" i="144"/>
  <c r="E44" i="144" s="1"/>
  <c r="D37" i="144"/>
  <c r="C37" i="144"/>
  <c r="L25" i="144"/>
  <c r="K25" i="144"/>
  <c r="J25" i="144"/>
  <c r="I25" i="144"/>
  <c r="H25" i="144"/>
  <c r="G25" i="144"/>
  <c r="F25" i="144"/>
  <c r="E25" i="144"/>
  <c r="D25" i="144"/>
  <c r="C25" i="144"/>
  <c r="L13" i="144"/>
  <c r="K13" i="144"/>
  <c r="K26" i="144" s="1"/>
  <c r="J13" i="144"/>
  <c r="I13" i="144"/>
  <c r="H13" i="144"/>
  <c r="H26" i="144" s="1"/>
  <c r="H45" i="144" s="1"/>
  <c r="G13" i="144"/>
  <c r="F13" i="144"/>
  <c r="F26" i="144" s="1"/>
  <c r="E13" i="144"/>
  <c r="E26" i="144" s="1"/>
  <c r="D13" i="144"/>
  <c r="C13" i="144"/>
  <c r="C26" i="144" s="1"/>
  <c r="L50" i="145"/>
  <c r="K50" i="145"/>
  <c r="J50" i="145"/>
  <c r="I50" i="145"/>
  <c r="H50" i="145"/>
  <c r="G50" i="145"/>
  <c r="F50" i="145"/>
  <c r="E50" i="145"/>
  <c r="D50" i="145"/>
  <c r="C50" i="145"/>
  <c r="L43" i="145"/>
  <c r="K43" i="145"/>
  <c r="J43" i="145"/>
  <c r="I43" i="145"/>
  <c r="H43" i="145"/>
  <c r="G43" i="145"/>
  <c r="F43" i="145"/>
  <c r="E43" i="145"/>
  <c r="D43" i="145"/>
  <c r="C43" i="145"/>
  <c r="L37" i="145"/>
  <c r="K37" i="145"/>
  <c r="J37" i="145"/>
  <c r="I37" i="145"/>
  <c r="I44" i="145" s="1"/>
  <c r="H37" i="145"/>
  <c r="G37" i="145"/>
  <c r="F37" i="145"/>
  <c r="E37" i="145"/>
  <c r="E44" i="145" s="1"/>
  <c r="D37" i="145"/>
  <c r="C37" i="145"/>
  <c r="L25" i="145"/>
  <c r="K25" i="145"/>
  <c r="J25" i="145"/>
  <c r="I25" i="145"/>
  <c r="H25" i="145"/>
  <c r="G25" i="145"/>
  <c r="F25" i="145"/>
  <c r="F26" i="145" s="1"/>
  <c r="E25" i="145"/>
  <c r="D25" i="145"/>
  <c r="C25" i="145"/>
  <c r="L13" i="145"/>
  <c r="K13" i="145"/>
  <c r="K26" i="145" s="1"/>
  <c r="J13" i="145"/>
  <c r="I13" i="145"/>
  <c r="H13" i="145"/>
  <c r="H26" i="145" s="1"/>
  <c r="G13" i="145"/>
  <c r="G26" i="145" s="1"/>
  <c r="F13" i="145"/>
  <c r="E13" i="145"/>
  <c r="D13" i="145"/>
  <c r="C13" i="145"/>
  <c r="C26" i="145" s="1"/>
  <c r="L50" i="146"/>
  <c r="K50" i="146"/>
  <c r="J50" i="146"/>
  <c r="I50" i="146"/>
  <c r="H50" i="146"/>
  <c r="G50" i="146"/>
  <c r="F50" i="146"/>
  <c r="E50" i="146"/>
  <c r="D50" i="146"/>
  <c r="C50" i="146"/>
  <c r="H44" i="146"/>
  <c r="L43" i="146"/>
  <c r="K43" i="146"/>
  <c r="J43" i="146"/>
  <c r="I43" i="146"/>
  <c r="H43" i="146"/>
  <c r="G43" i="146"/>
  <c r="F43" i="146"/>
  <c r="E43" i="146"/>
  <c r="D43" i="146"/>
  <c r="C43" i="146"/>
  <c r="L37" i="146"/>
  <c r="K37" i="146"/>
  <c r="J37" i="146"/>
  <c r="I37" i="146"/>
  <c r="I44" i="146" s="1"/>
  <c r="H37" i="146"/>
  <c r="G37" i="146"/>
  <c r="G44" i="146" s="1"/>
  <c r="F37" i="146"/>
  <c r="F44" i="146" s="1"/>
  <c r="E37" i="146"/>
  <c r="D37" i="146"/>
  <c r="C37" i="146"/>
  <c r="L25" i="146"/>
  <c r="K25" i="146"/>
  <c r="J25" i="146"/>
  <c r="I25" i="146"/>
  <c r="H25" i="146"/>
  <c r="G25" i="146"/>
  <c r="F25" i="146"/>
  <c r="E25" i="146"/>
  <c r="D25" i="146"/>
  <c r="C25" i="146"/>
  <c r="L13" i="146"/>
  <c r="L26" i="146" s="1"/>
  <c r="K13" i="146"/>
  <c r="J13" i="146"/>
  <c r="I13" i="146"/>
  <c r="H13" i="146"/>
  <c r="H26" i="146" s="1"/>
  <c r="H45" i="146" s="1"/>
  <c r="G13" i="146"/>
  <c r="G26" i="146" s="1"/>
  <c r="F13" i="146"/>
  <c r="E13" i="146"/>
  <c r="E26" i="146" s="1"/>
  <c r="D13" i="146"/>
  <c r="D26" i="146" s="1"/>
  <c r="C13" i="146"/>
  <c r="L50" i="147"/>
  <c r="K50" i="147"/>
  <c r="J50" i="147"/>
  <c r="I50" i="147"/>
  <c r="H50" i="147"/>
  <c r="G50" i="147"/>
  <c r="F50" i="147"/>
  <c r="E50" i="147"/>
  <c r="D50" i="147"/>
  <c r="C50" i="147"/>
  <c r="L43" i="147"/>
  <c r="K43" i="147"/>
  <c r="J43" i="147"/>
  <c r="J44" i="147" s="1"/>
  <c r="I43" i="147"/>
  <c r="H43" i="147"/>
  <c r="G43" i="147"/>
  <c r="F43" i="147"/>
  <c r="E43" i="147"/>
  <c r="D43" i="147"/>
  <c r="C43" i="147"/>
  <c r="L37" i="147"/>
  <c r="K37" i="147"/>
  <c r="J37" i="147"/>
  <c r="I37" i="147"/>
  <c r="H37" i="147"/>
  <c r="H44" i="147" s="1"/>
  <c r="G37" i="147"/>
  <c r="G44" i="147" s="1"/>
  <c r="F37" i="147"/>
  <c r="E37" i="147"/>
  <c r="E44" i="147" s="1"/>
  <c r="D37" i="147"/>
  <c r="C37" i="147"/>
  <c r="C44" i="147" s="1"/>
  <c r="L25" i="147"/>
  <c r="K25" i="147"/>
  <c r="J25" i="147"/>
  <c r="I25" i="147"/>
  <c r="H25" i="147"/>
  <c r="G25" i="147"/>
  <c r="F25" i="147"/>
  <c r="E25" i="147"/>
  <c r="D25" i="147"/>
  <c r="C25" i="147"/>
  <c r="L13" i="147"/>
  <c r="K13" i="147"/>
  <c r="K26" i="147" s="1"/>
  <c r="J13" i="147"/>
  <c r="I13" i="147"/>
  <c r="H13" i="147"/>
  <c r="H26" i="147" s="1"/>
  <c r="G13" i="147"/>
  <c r="F13" i="147"/>
  <c r="F26" i="147" s="1"/>
  <c r="E13" i="147"/>
  <c r="E26" i="147" s="1"/>
  <c r="D13" i="147"/>
  <c r="C13" i="147"/>
  <c r="C26" i="147" s="1"/>
  <c r="L50" i="148"/>
  <c r="K50" i="148"/>
  <c r="J50" i="148"/>
  <c r="I50" i="148"/>
  <c r="H50" i="148"/>
  <c r="G50" i="148"/>
  <c r="F50" i="148"/>
  <c r="E50" i="148"/>
  <c r="D50" i="148"/>
  <c r="C50" i="148"/>
  <c r="L43" i="148"/>
  <c r="K43" i="148"/>
  <c r="J43" i="148"/>
  <c r="I43" i="148"/>
  <c r="H43" i="148"/>
  <c r="G43" i="148"/>
  <c r="F43" i="148"/>
  <c r="E43" i="148"/>
  <c r="D43" i="148"/>
  <c r="C43" i="148"/>
  <c r="L37" i="148"/>
  <c r="K37" i="148"/>
  <c r="J37" i="148"/>
  <c r="I37" i="148"/>
  <c r="I44" i="148" s="1"/>
  <c r="H37" i="148"/>
  <c r="G37" i="148"/>
  <c r="F37" i="148"/>
  <c r="E37" i="148"/>
  <c r="E44" i="148" s="1"/>
  <c r="D37" i="148"/>
  <c r="C37" i="148"/>
  <c r="H26" i="148"/>
  <c r="L25" i="148"/>
  <c r="K25" i="148"/>
  <c r="J25" i="148"/>
  <c r="I25" i="148"/>
  <c r="H25" i="148"/>
  <c r="G25" i="148"/>
  <c r="F25" i="148"/>
  <c r="F26" i="148" s="1"/>
  <c r="E25" i="148"/>
  <c r="D25" i="148"/>
  <c r="C25" i="148"/>
  <c r="L13" i="148"/>
  <c r="K13" i="148"/>
  <c r="K26" i="148" s="1"/>
  <c r="J13" i="148"/>
  <c r="I13" i="148"/>
  <c r="H13" i="148"/>
  <c r="G13" i="148"/>
  <c r="G26" i="148" s="1"/>
  <c r="F13" i="148"/>
  <c r="E13" i="148"/>
  <c r="D13" i="148"/>
  <c r="C13" i="148"/>
  <c r="C26" i="148" s="1"/>
  <c r="L50" i="149"/>
  <c r="K50" i="149"/>
  <c r="J50" i="149"/>
  <c r="I50" i="149"/>
  <c r="H50" i="149"/>
  <c r="G50" i="149"/>
  <c r="F50" i="149"/>
  <c r="E50" i="149"/>
  <c r="D50" i="149"/>
  <c r="C50" i="149"/>
  <c r="H44" i="149"/>
  <c r="L43" i="149"/>
  <c r="K43" i="149"/>
  <c r="J43" i="149"/>
  <c r="I43" i="149"/>
  <c r="H43" i="149"/>
  <c r="G43" i="149"/>
  <c r="F43" i="149"/>
  <c r="E43" i="149"/>
  <c r="D43" i="149"/>
  <c r="C43" i="149"/>
  <c r="L37" i="149"/>
  <c r="K37" i="149"/>
  <c r="J37" i="149"/>
  <c r="I37" i="149"/>
  <c r="I44" i="149" s="1"/>
  <c r="H37" i="149"/>
  <c r="G37" i="149"/>
  <c r="G44" i="149" s="1"/>
  <c r="F37" i="149"/>
  <c r="F44" i="149" s="1"/>
  <c r="E37" i="149"/>
  <c r="D37" i="149"/>
  <c r="C37" i="149"/>
  <c r="L25" i="149"/>
  <c r="K25" i="149"/>
  <c r="J25" i="149"/>
  <c r="I25" i="149"/>
  <c r="H25" i="149"/>
  <c r="G25" i="149"/>
  <c r="F25" i="149"/>
  <c r="E25" i="149"/>
  <c r="D25" i="149"/>
  <c r="C25" i="149"/>
  <c r="L13" i="149"/>
  <c r="L26" i="149" s="1"/>
  <c r="K13" i="149"/>
  <c r="K26" i="149" s="1"/>
  <c r="J13" i="149"/>
  <c r="I13" i="149"/>
  <c r="H13" i="149"/>
  <c r="H26" i="149" s="1"/>
  <c r="G13" i="149"/>
  <c r="G26" i="149" s="1"/>
  <c r="F13" i="149"/>
  <c r="E13" i="149"/>
  <c r="E26" i="149" s="1"/>
  <c r="D13" i="149"/>
  <c r="D26" i="149" s="1"/>
  <c r="C13" i="149"/>
  <c r="C26" i="149" s="1"/>
  <c r="L50" i="150"/>
  <c r="K50" i="150"/>
  <c r="J50" i="150"/>
  <c r="I50" i="150"/>
  <c r="H50" i="150"/>
  <c r="G50" i="150"/>
  <c r="F50" i="150"/>
  <c r="E50" i="150"/>
  <c r="D50" i="150"/>
  <c r="C50" i="150"/>
  <c r="L43" i="150"/>
  <c r="K43" i="150"/>
  <c r="J43" i="150"/>
  <c r="J44" i="150" s="1"/>
  <c r="I43" i="150"/>
  <c r="H43" i="150"/>
  <c r="G43" i="150"/>
  <c r="F43" i="150"/>
  <c r="E43" i="150"/>
  <c r="D43" i="150"/>
  <c r="C43" i="150"/>
  <c r="L37" i="150"/>
  <c r="K37" i="150"/>
  <c r="K44" i="150" s="1"/>
  <c r="J37" i="150"/>
  <c r="I37" i="150"/>
  <c r="H37" i="150"/>
  <c r="H44" i="150" s="1"/>
  <c r="G37" i="150"/>
  <c r="G44" i="150" s="1"/>
  <c r="F37" i="150"/>
  <c r="E37" i="150"/>
  <c r="E44" i="150" s="1"/>
  <c r="D37" i="150"/>
  <c r="C37" i="150"/>
  <c r="C44" i="150" s="1"/>
  <c r="L25" i="150"/>
  <c r="K25" i="150"/>
  <c r="J25" i="150"/>
  <c r="I25" i="150"/>
  <c r="H25" i="150"/>
  <c r="G25" i="150"/>
  <c r="F25" i="150"/>
  <c r="E25" i="150"/>
  <c r="D25" i="150"/>
  <c r="C25" i="150"/>
  <c r="L13" i="150"/>
  <c r="K13" i="150"/>
  <c r="K26" i="150" s="1"/>
  <c r="J13" i="150"/>
  <c r="I13" i="150"/>
  <c r="H13" i="150"/>
  <c r="G13" i="150"/>
  <c r="F13" i="150"/>
  <c r="F26" i="150" s="1"/>
  <c r="E13" i="150"/>
  <c r="E26" i="150" s="1"/>
  <c r="D13" i="150"/>
  <c r="C13" i="150"/>
  <c r="C26" i="150" s="1"/>
  <c r="L50" i="151"/>
  <c r="K50" i="151"/>
  <c r="J50" i="151"/>
  <c r="I50" i="151"/>
  <c r="H50" i="151"/>
  <c r="G50" i="151"/>
  <c r="F50" i="151"/>
  <c r="E50" i="151"/>
  <c r="D50" i="151"/>
  <c r="C50" i="151"/>
  <c r="L43" i="151"/>
  <c r="K43" i="151"/>
  <c r="J43" i="151"/>
  <c r="I43" i="151"/>
  <c r="H43" i="151"/>
  <c r="G43" i="151"/>
  <c r="F43" i="151"/>
  <c r="E43" i="151"/>
  <c r="D43" i="151"/>
  <c r="C43" i="151"/>
  <c r="L37" i="151"/>
  <c r="K37" i="151"/>
  <c r="K44" i="151" s="1"/>
  <c r="J37" i="151"/>
  <c r="I37" i="151"/>
  <c r="I44" i="151" s="1"/>
  <c r="H37" i="151"/>
  <c r="H44" i="151" s="1"/>
  <c r="G37" i="151"/>
  <c r="F37" i="151"/>
  <c r="F44" i="151" s="1"/>
  <c r="E37" i="151"/>
  <c r="E44" i="151" s="1"/>
  <c r="D37" i="151"/>
  <c r="C37" i="151"/>
  <c r="C44" i="151" s="1"/>
  <c r="F26" i="151"/>
  <c r="F45" i="151" s="1"/>
  <c r="L25" i="151"/>
  <c r="K25" i="151"/>
  <c r="J25" i="151"/>
  <c r="I25" i="151"/>
  <c r="H25" i="151"/>
  <c r="G25" i="151"/>
  <c r="F25" i="151"/>
  <c r="E25" i="151"/>
  <c r="D25" i="151"/>
  <c r="C25" i="151"/>
  <c r="L13" i="151"/>
  <c r="L26" i="151" s="1"/>
  <c r="K13" i="151"/>
  <c r="K26" i="151" s="1"/>
  <c r="J13" i="151"/>
  <c r="I13" i="151"/>
  <c r="I26" i="151" s="1"/>
  <c r="H13" i="151"/>
  <c r="H26" i="151" s="1"/>
  <c r="H45" i="151" s="1"/>
  <c r="G13" i="151"/>
  <c r="G26" i="151" s="1"/>
  <c r="F13" i="151"/>
  <c r="E13" i="151"/>
  <c r="D13" i="151"/>
  <c r="D26" i="151" s="1"/>
  <c r="C13" i="151"/>
  <c r="C26" i="151" s="1"/>
  <c r="L50" i="152"/>
  <c r="K50" i="152"/>
  <c r="J50" i="152"/>
  <c r="I50" i="152"/>
  <c r="H50" i="152"/>
  <c r="G50" i="152"/>
  <c r="F50" i="152"/>
  <c r="E50" i="152"/>
  <c r="D50" i="152"/>
  <c r="C50" i="152"/>
  <c r="L43" i="152"/>
  <c r="K43" i="152"/>
  <c r="J43" i="152"/>
  <c r="I43" i="152"/>
  <c r="H43" i="152"/>
  <c r="G43" i="152"/>
  <c r="F43" i="152"/>
  <c r="E43" i="152"/>
  <c r="D43" i="152"/>
  <c r="C43" i="152"/>
  <c r="L37" i="152"/>
  <c r="K37" i="152"/>
  <c r="J37" i="152"/>
  <c r="I37" i="152"/>
  <c r="I44" i="152" s="1"/>
  <c r="H37" i="152"/>
  <c r="G37" i="152"/>
  <c r="F37" i="152"/>
  <c r="E37" i="152"/>
  <c r="E44" i="152" s="1"/>
  <c r="D37" i="152"/>
  <c r="C37" i="152"/>
  <c r="L25" i="152"/>
  <c r="K25" i="152"/>
  <c r="J25" i="152"/>
  <c r="I25" i="152"/>
  <c r="H25" i="152"/>
  <c r="G25" i="152"/>
  <c r="F25" i="152"/>
  <c r="F26" i="152" s="1"/>
  <c r="E25" i="152"/>
  <c r="D25" i="152"/>
  <c r="C25" i="152"/>
  <c r="L13" i="152"/>
  <c r="K13" i="152"/>
  <c r="K26" i="152" s="1"/>
  <c r="J13" i="152"/>
  <c r="I13" i="152"/>
  <c r="H13" i="152"/>
  <c r="H26" i="152" s="1"/>
  <c r="G13" i="152"/>
  <c r="G26" i="152" s="1"/>
  <c r="F13" i="152"/>
  <c r="E13" i="152"/>
  <c r="D13" i="152"/>
  <c r="C13" i="152"/>
  <c r="C26" i="152" s="1"/>
  <c r="L50" i="153"/>
  <c r="K50" i="153"/>
  <c r="J50" i="153"/>
  <c r="I50" i="153"/>
  <c r="H50" i="153"/>
  <c r="G50" i="153"/>
  <c r="F50" i="153"/>
  <c r="E50" i="153"/>
  <c r="D50" i="153"/>
  <c r="C50" i="153"/>
  <c r="L43" i="153"/>
  <c r="K43" i="153"/>
  <c r="J43" i="153"/>
  <c r="J44" i="153" s="1"/>
  <c r="I43" i="153"/>
  <c r="H43" i="153"/>
  <c r="G43" i="153"/>
  <c r="F43" i="153"/>
  <c r="E43" i="153"/>
  <c r="D43" i="153"/>
  <c r="C43" i="153"/>
  <c r="L37" i="153"/>
  <c r="K37" i="153"/>
  <c r="K44" i="153" s="1"/>
  <c r="J37" i="153"/>
  <c r="I37" i="153"/>
  <c r="I44" i="153" s="1"/>
  <c r="H37" i="153"/>
  <c r="H44" i="153" s="1"/>
  <c r="G37" i="153"/>
  <c r="F37" i="153"/>
  <c r="E37" i="153"/>
  <c r="D37" i="153"/>
  <c r="C37" i="153"/>
  <c r="C44" i="153" s="1"/>
  <c r="F26" i="153"/>
  <c r="L25" i="153"/>
  <c r="K25" i="153"/>
  <c r="J25" i="153"/>
  <c r="I25" i="153"/>
  <c r="H25" i="153"/>
  <c r="G25" i="153"/>
  <c r="F25" i="153"/>
  <c r="E25" i="153"/>
  <c r="E26" i="153" s="1"/>
  <c r="D25" i="153"/>
  <c r="C25" i="153"/>
  <c r="L13" i="153"/>
  <c r="K13" i="153"/>
  <c r="J13" i="153"/>
  <c r="I13" i="153"/>
  <c r="I26" i="153" s="1"/>
  <c r="H13" i="153"/>
  <c r="G13" i="153"/>
  <c r="G26" i="153" s="1"/>
  <c r="F13" i="153"/>
  <c r="E13" i="153"/>
  <c r="D13" i="153"/>
  <c r="C13" i="153"/>
  <c r="L50" i="154"/>
  <c r="K50" i="154"/>
  <c r="J50" i="154"/>
  <c r="I50" i="154"/>
  <c r="H50" i="154"/>
  <c r="G50" i="154"/>
  <c r="F50" i="154"/>
  <c r="E50" i="154"/>
  <c r="D50" i="154"/>
  <c r="C50" i="154"/>
  <c r="L43" i="154"/>
  <c r="K43" i="154"/>
  <c r="J43" i="154"/>
  <c r="I43" i="154"/>
  <c r="H43" i="154"/>
  <c r="H44" i="154" s="1"/>
  <c r="G43" i="154"/>
  <c r="F43" i="154"/>
  <c r="E43" i="154"/>
  <c r="D43" i="154"/>
  <c r="C43" i="154"/>
  <c r="L37" i="154"/>
  <c r="K37" i="154"/>
  <c r="J37" i="154"/>
  <c r="I37" i="154"/>
  <c r="I44" i="154" s="1"/>
  <c r="H37" i="154"/>
  <c r="G37" i="154"/>
  <c r="G44" i="154" s="1"/>
  <c r="F37" i="154"/>
  <c r="F44" i="154" s="1"/>
  <c r="E37" i="154"/>
  <c r="E44" i="154" s="1"/>
  <c r="D37" i="154"/>
  <c r="C37" i="154"/>
  <c r="H26" i="154"/>
  <c r="L25" i="154"/>
  <c r="K25" i="154"/>
  <c r="J25" i="154"/>
  <c r="I25" i="154"/>
  <c r="H25" i="154"/>
  <c r="G25" i="154"/>
  <c r="F25" i="154"/>
  <c r="E25" i="154"/>
  <c r="D25" i="154"/>
  <c r="C25" i="154"/>
  <c r="L13" i="154"/>
  <c r="L26" i="154" s="1"/>
  <c r="K13" i="154"/>
  <c r="K26" i="154" s="1"/>
  <c r="J13" i="154"/>
  <c r="I13" i="154"/>
  <c r="H13" i="154"/>
  <c r="G13" i="154"/>
  <c r="G26" i="154" s="1"/>
  <c r="F13" i="154"/>
  <c r="F26" i="154" s="1"/>
  <c r="E13" i="154"/>
  <c r="E26" i="154" s="1"/>
  <c r="D13" i="154"/>
  <c r="D26" i="154" s="1"/>
  <c r="C13" i="154"/>
  <c r="C26" i="154" s="1"/>
  <c r="L50" i="155"/>
  <c r="K50" i="155"/>
  <c r="J50" i="155"/>
  <c r="I50" i="155"/>
  <c r="H50" i="155"/>
  <c r="G50" i="155"/>
  <c r="F50" i="155"/>
  <c r="E50" i="155"/>
  <c r="D50" i="155"/>
  <c r="C50" i="155"/>
  <c r="L43" i="155"/>
  <c r="K43" i="155"/>
  <c r="K44" i="155" s="1"/>
  <c r="J43" i="155"/>
  <c r="J44" i="155" s="1"/>
  <c r="I43" i="155"/>
  <c r="I44" i="155" s="1"/>
  <c r="H43" i="155"/>
  <c r="G43" i="155"/>
  <c r="F43" i="155"/>
  <c r="E43" i="155"/>
  <c r="D43" i="155"/>
  <c r="C43" i="155"/>
  <c r="C44" i="155" s="1"/>
  <c r="L37" i="155"/>
  <c r="K37" i="155"/>
  <c r="J37" i="155"/>
  <c r="I37" i="155"/>
  <c r="H37" i="155"/>
  <c r="H44" i="155" s="1"/>
  <c r="G37" i="155"/>
  <c r="G44" i="155" s="1"/>
  <c r="F37" i="155"/>
  <c r="E37" i="155"/>
  <c r="E44" i="155" s="1"/>
  <c r="D37" i="155"/>
  <c r="C37" i="155"/>
  <c r="F26" i="155"/>
  <c r="L25" i="155"/>
  <c r="K25" i="155"/>
  <c r="J25" i="155"/>
  <c r="I25" i="155"/>
  <c r="I26" i="155" s="1"/>
  <c r="H25" i="155"/>
  <c r="G25" i="155"/>
  <c r="F25" i="155"/>
  <c r="E25" i="155"/>
  <c r="D25" i="155"/>
  <c r="C25" i="155"/>
  <c r="L13" i="155"/>
  <c r="L26" i="155" s="1"/>
  <c r="K13" i="155"/>
  <c r="K26" i="155" s="1"/>
  <c r="J13" i="155"/>
  <c r="I13" i="155"/>
  <c r="H13" i="155"/>
  <c r="G13" i="155"/>
  <c r="G26" i="155" s="1"/>
  <c r="G45" i="155" s="1"/>
  <c r="F13" i="155"/>
  <c r="E13" i="155"/>
  <c r="D13" i="155"/>
  <c r="D26" i="155" s="1"/>
  <c r="C13" i="155"/>
  <c r="C26" i="155" s="1"/>
  <c r="L50" i="156"/>
  <c r="K50" i="156"/>
  <c r="J50" i="156"/>
  <c r="I50" i="156"/>
  <c r="H50" i="156"/>
  <c r="G50" i="156"/>
  <c r="F50" i="156"/>
  <c r="E50" i="156"/>
  <c r="D50" i="156"/>
  <c r="C50" i="156"/>
  <c r="I44" i="156"/>
  <c r="L43" i="156"/>
  <c r="K43" i="156"/>
  <c r="K44" i="156" s="1"/>
  <c r="J43" i="156"/>
  <c r="I43" i="156"/>
  <c r="H43" i="156"/>
  <c r="G43" i="156"/>
  <c r="F43" i="156"/>
  <c r="E43" i="156"/>
  <c r="D43" i="156"/>
  <c r="C43" i="156"/>
  <c r="C44" i="156" s="1"/>
  <c r="L37" i="156"/>
  <c r="L44" i="156" s="1"/>
  <c r="K37" i="156"/>
  <c r="J37" i="156"/>
  <c r="J44" i="156" s="1"/>
  <c r="I37" i="156"/>
  <c r="H37" i="156"/>
  <c r="H44" i="156" s="1"/>
  <c r="G37" i="156"/>
  <c r="G44" i="156" s="1"/>
  <c r="F37" i="156"/>
  <c r="E37" i="156"/>
  <c r="E44" i="156" s="1"/>
  <c r="D37" i="156"/>
  <c r="D44" i="156" s="1"/>
  <c r="C37" i="156"/>
  <c r="F26" i="156"/>
  <c r="L25" i="156"/>
  <c r="K25" i="156"/>
  <c r="J25" i="156"/>
  <c r="I25" i="156"/>
  <c r="I26" i="156" s="1"/>
  <c r="H25" i="156"/>
  <c r="G25" i="156"/>
  <c r="F25" i="156"/>
  <c r="E25" i="156"/>
  <c r="D25" i="156"/>
  <c r="C25" i="156"/>
  <c r="L13" i="156"/>
  <c r="L26" i="156" s="1"/>
  <c r="K13" i="156"/>
  <c r="K26" i="156" s="1"/>
  <c r="J13" i="156"/>
  <c r="J26" i="156" s="1"/>
  <c r="I13" i="156"/>
  <c r="H13" i="156"/>
  <c r="G13" i="156"/>
  <c r="G26" i="156" s="1"/>
  <c r="G45" i="156" s="1"/>
  <c r="F13" i="156"/>
  <c r="E13" i="156"/>
  <c r="D13" i="156"/>
  <c r="D26" i="156" s="1"/>
  <c r="C13" i="156"/>
  <c r="C26" i="156" s="1"/>
  <c r="L50" i="157"/>
  <c r="K50" i="157"/>
  <c r="J50" i="157"/>
  <c r="I50" i="157"/>
  <c r="H50" i="157"/>
  <c r="G50" i="157"/>
  <c r="F50" i="157"/>
  <c r="E50" i="157"/>
  <c r="D50" i="157"/>
  <c r="C50" i="157"/>
  <c r="L43" i="157"/>
  <c r="K43" i="157"/>
  <c r="K44" i="157" s="1"/>
  <c r="J43" i="157"/>
  <c r="J44" i="157" s="1"/>
  <c r="I43" i="157"/>
  <c r="I44" i="157" s="1"/>
  <c r="H43" i="157"/>
  <c r="G43" i="157"/>
  <c r="F43" i="157"/>
  <c r="E43" i="157"/>
  <c r="D43" i="157"/>
  <c r="C43" i="157"/>
  <c r="C44" i="157" s="1"/>
  <c r="L37" i="157"/>
  <c r="L44" i="157" s="1"/>
  <c r="K37" i="157"/>
  <c r="J37" i="157"/>
  <c r="I37" i="157"/>
  <c r="H37" i="157"/>
  <c r="H44" i="157" s="1"/>
  <c r="G37" i="157"/>
  <c r="G44" i="157" s="1"/>
  <c r="F37" i="157"/>
  <c r="E37" i="157"/>
  <c r="E44" i="157" s="1"/>
  <c r="D37" i="157"/>
  <c r="D44" i="157" s="1"/>
  <c r="C37" i="157"/>
  <c r="L25" i="157"/>
  <c r="K25" i="157"/>
  <c r="J25" i="157"/>
  <c r="I25" i="157"/>
  <c r="H25" i="157"/>
  <c r="H26" i="157" s="1"/>
  <c r="H45" i="157" s="1"/>
  <c r="G25" i="157"/>
  <c r="F25" i="157"/>
  <c r="E25" i="157"/>
  <c r="D25" i="157"/>
  <c r="C25" i="157"/>
  <c r="L13" i="157"/>
  <c r="K13" i="157"/>
  <c r="K26" i="157" s="1"/>
  <c r="J13" i="157"/>
  <c r="J26" i="157" s="1"/>
  <c r="J45" i="157" s="1"/>
  <c r="I13" i="157"/>
  <c r="H13" i="157"/>
  <c r="G13" i="157"/>
  <c r="F13" i="157"/>
  <c r="F26" i="157" s="1"/>
  <c r="E13" i="157"/>
  <c r="E26" i="157" s="1"/>
  <c r="D13" i="157"/>
  <c r="C13" i="157"/>
  <c r="C26" i="157" s="1"/>
  <c r="L50" i="158"/>
  <c r="K50" i="158"/>
  <c r="J50" i="158"/>
  <c r="I50" i="158"/>
  <c r="H50" i="158"/>
  <c r="G50" i="158"/>
  <c r="F50" i="158"/>
  <c r="E50" i="158"/>
  <c r="D50" i="158"/>
  <c r="C50" i="158"/>
  <c r="H44" i="158"/>
  <c r="L43" i="158"/>
  <c r="K43" i="158"/>
  <c r="J43" i="158"/>
  <c r="I43" i="158"/>
  <c r="H43" i="158"/>
  <c r="G43" i="158"/>
  <c r="F43" i="158"/>
  <c r="E43" i="158"/>
  <c r="D43" i="158"/>
  <c r="C43" i="158"/>
  <c r="L37" i="158"/>
  <c r="K37" i="158"/>
  <c r="J37" i="158"/>
  <c r="I37" i="158"/>
  <c r="I44" i="158" s="1"/>
  <c r="H37" i="158"/>
  <c r="G37" i="158"/>
  <c r="G44" i="158" s="1"/>
  <c r="F37" i="158"/>
  <c r="F44" i="158" s="1"/>
  <c r="E37" i="158"/>
  <c r="D37" i="158"/>
  <c r="C37" i="158"/>
  <c r="L25" i="158"/>
  <c r="K25" i="158"/>
  <c r="J25" i="158"/>
  <c r="I25" i="158"/>
  <c r="H25" i="158"/>
  <c r="H26" i="158" s="1"/>
  <c r="H45" i="158" s="1"/>
  <c r="G25" i="158"/>
  <c r="F25" i="158"/>
  <c r="E25" i="158"/>
  <c r="D25" i="158"/>
  <c r="C25" i="158"/>
  <c r="L13" i="158"/>
  <c r="K13" i="158"/>
  <c r="K26" i="158" s="1"/>
  <c r="J13" i="158"/>
  <c r="I13" i="158"/>
  <c r="H13" i="158"/>
  <c r="G13" i="158"/>
  <c r="F13" i="158"/>
  <c r="F26" i="158" s="1"/>
  <c r="F45" i="158" s="1"/>
  <c r="E13" i="158"/>
  <c r="E26" i="158" s="1"/>
  <c r="D13" i="158"/>
  <c r="C13" i="158"/>
  <c r="C26" i="158" s="1"/>
  <c r="L50" i="159"/>
  <c r="K50" i="159"/>
  <c r="J50" i="159"/>
  <c r="I50" i="159"/>
  <c r="H50" i="159"/>
  <c r="G50" i="159"/>
  <c r="F50" i="159"/>
  <c r="E50" i="159"/>
  <c r="D50" i="159"/>
  <c r="C50" i="159"/>
  <c r="L43" i="159"/>
  <c r="K43" i="159"/>
  <c r="K44" i="159" s="1"/>
  <c r="J43" i="159"/>
  <c r="I43" i="159"/>
  <c r="I44" i="159" s="1"/>
  <c r="H43" i="159"/>
  <c r="G43" i="159"/>
  <c r="F43" i="159"/>
  <c r="E43" i="159"/>
  <c r="D43" i="159"/>
  <c r="C43" i="159"/>
  <c r="C44" i="159" s="1"/>
  <c r="L37" i="159"/>
  <c r="L44" i="159" s="1"/>
  <c r="K37" i="159"/>
  <c r="J37" i="159"/>
  <c r="I37" i="159"/>
  <c r="H37" i="159"/>
  <c r="H44" i="159" s="1"/>
  <c r="G37" i="159"/>
  <c r="G44" i="159" s="1"/>
  <c r="F37" i="159"/>
  <c r="E37" i="159"/>
  <c r="E44" i="159" s="1"/>
  <c r="D37" i="159"/>
  <c r="D44" i="159" s="1"/>
  <c r="C37" i="159"/>
  <c r="F26" i="159"/>
  <c r="L25" i="159"/>
  <c r="K25" i="159"/>
  <c r="J25" i="159"/>
  <c r="I25" i="159"/>
  <c r="I26" i="159" s="1"/>
  <c r="H25" i="159"/>
  <c r="G25" i="159"/>
  <c r="F25" i="159"/>
  <c r="E25" i="159"/>
  <c r="D25" i="159"/>
  <c r="C25" i="159"/>
  <c r="L13" i="159"/>
  <c r="L26" i="159" s="1"/>
  <c r="K13" i="159"/>
  <c r="K26" i="159" s="1"/>
  <c r="J13" i="159"/>
  <c r="J26" i="159" s="1"/>
  <c r="I13" i="159"/>
  <c r="H13" i="159"/>
  <c r="G13" i="159"/>
  <c r="G26" i="159" s="1"/>
  <c r="G45" i="159" s="1"/>
  <c r="F13" i="159"/>
  <c r="E13" i="159"/>
  <c r="D13" i="159"/>
  <c r="D26" i="159" s="1"/>
  <c r="C13" i="159"/>
  <c r="C26" i="159" s="1"/>
  <c r="L50" i="160"/>
  <c r="K50" i="160"/>
  <c r="J50" i="160"/>
  <c r="I50" i="160"/>
  <c r="H50" i="160"/>
  <c r="G50" i="160"/>
  <c r="F50" i="160"/>
  <c r="E50" i="160"/>
  <c r="D50" i="160"/>
  <c r="C50" i="160"/>
  <c r="I44" i="160"/>
  <c r="L43" i="160"/>
  <c r="K43" i="160"/>
  <c r="K44" i="160" s="1"/>
  <c r="J43" i="160"/>
  <c r="J44" i="160" s="1"/>
  <c r="I43" i="160"/>
  <c r="H43" i="160"/>
  <c r="G43" i="160"/>
  <c r="F43" i="160"/>
  <c r="E43" i="160"/>
  <c r="D43" i="160"/>
  <c r="C43" i="160"/>
  <c r="C44" i="160" s="1"/>
  <c r="L37" i="160"/>
  <c r="L44" i="160" s="1"/>
  <c r="K37" i="160"/>
  <c r="J37" i="160"/>
  <c r="I37" i="160"/>
  <c r="H37" i="160"/>
  <c r="H44" i="160" s="1"/>
  <c r="G37" i="160"/>
  <c r="G44" i="160" s="1"/>
  <c r="F37" i="160"/>
  <c r="E37" i="160"/>
  <c r="E44" i="160" s="1"/>
  <c r="D37" i="160"/>
  <c r="D44" i="160" s="1"/>
  <c r="C37" i="160"/>
  <c r="L25" i="160"/>
  <c r="K25" i="160"/>
  <c r="J25" i="160"/>
  <c r="I25" i="160"/>
  <c r="H25" i="160"/>
  <c r="H26" i="160" s="1"/>
  <c r="G25" i="160"/>
  <c r="F25" i="160"/>
  <c r="E25" i="160"/>
  <c r="D25" i="160"/>
  <c r="C25" i="160"/>
  <c r="L13" i="160"/>
  <c r="K13" i="160"/>
  <c r="K26" i="160" s="1"/>
  <c r="J13" i="160"/>
  <c r="I13" i="160"/>
  <c r="H13" i="160"/>
  <c r="G13" i="160"/>
  <c r="F13" i="160"/>
  <c r="F26" i="160" s="1"/>
  <c r="E13" i="160"/>
  <c r="E26" i="160" s="1"/>
  <c r="D13" i="160"/>
  <c r="C13" i="160"/>
  <c r="C26" i="160" s="1"/>
  <c r="L50" i="161"/>
  <c r="K50" i="161"/>
  <c r="J50" i="161"/>
  <c r="I50" i="161"/>
  <c r="H50" i="161"/>
  <c r="G50" i="161"/>
  <c r="F50" i="161"/>
  <c r="E50" i="161"/>
  <c r="D50" i="161"/>
  <c r="C50" i="161"/>
  <c r="H44" i="161"/>
  <c r="L43" i="161"/>
  <c r="K43" i="161"/>
  <c r="J43" i="161"/>
  <c r="I43" i="161"/>
  <c r="H43" i="161"/>
  <c r="G43" i="161"/>
  <c r="F43" i="161"/>
  <c r="E43" i="161"/>
  <c r="D43" i="161"/>
  <c r="C43" i="161"/>
  <c r="L37" i="161"/>
  <c r="K37" i="161"/>
  <c r="J37" i="161"/>
  <c r="I37" i="161"/>
  <c r="H37" i="161"/>
  <c r="G37" i="161"/>
  <c r="G44" i="161" s="1"/>
  <c r="F37" i="161"/>
  <c r="F44" i="161" s="1"/>
  <c r="E37" i="161"/>
  <c r="D37" i="161"/>
  <c r="C37" i="161"/>
  <c r="H26" i="161"/>
  <c r="L25" i="161"/>
  <c r="K25" i="161"/>
  <c r="J25" i="161"/>
  <c r="I25" i="161"/>
  <c r="H25" i="161"/>
  <c r="G25" i="161"/>
  <c r="F25" i="161"/>
  <c r="E25" i="161"/>
  <c r="D25" i="161"/>
  <c r="C25" i="161"/>
  <c r="L13" i="161"/>
  <c r="K13" i="161"/>
  <c r="K26" i="161" s="1"/>
  <c r="J13" i="161"/>
  <c r="J26" i="161" s="1"/>
  <c r="I13" i="161"/>
  <c r="H13" i="161"/>
  <c r="G13" i="161"/>
  <c r="F13" i="161"/>
  <c r="F26" i="161" s="1"/>
  <c r="F45" i="161" s="1"/>
  <c r="E13" i="161"/>
  <c r="E26" i="161" s="1"/>
  <c r="D13" i="161"/>
  <c r="C13" i="161"/>
  <c r="C26" i="161" s="1"/>
  <c r="L50" i="162"/>
  <c r="K50" i="162"/>
  <c r="J50" i="162"/>
  <c r="I50" i="162"/>
  <c r="H50" i="162"/>
  <c r="G50" i="162"/>
  <c r="F50" i="162"/>
  <c r="E50" i="162"/>
  <c r="D50" i="162"/>
  <c r="C50" i="162"/>
  <c r="L43" i="162"/>
  <c r="K43" i="162"/>
  <c r="J43" i="162"/>
  <c r="J44" i="162" s="1"/>
  <c r="I43" i="162"/>
  <c r="I44" i="162" s="1"/>
  <c r="H43" i="162"/>
  <c r="G43" i="162"/>
  <c r="F43" i="162"/>
  <c r="E43" i="162"/>
  <c r="D43" i="162"/>
  <c r="C43" i="162"/>
  <c r="L37" i="162"/>
  <c r="L44" i="162" s="1"/>
  <c r="K37" i="162"/>
  <c r="J37" i="162"/>
  <c r="I37" i="162"/>
  <c r="H37" i="162"/>
  <c r="H44" i="162" s="1"/>
  <c r="G37" i="162"/>
  <c r="G44" i="162" s="1"/>
  <c r="F37" i="162"/>
  <c r="E37" i="162"/>
  <c r="E44" i="162" s="1"/>
  <c r="D37" i="162"/>
  <c r="D44" i="162" s="1"/>
  <c r="C37" i="162"/>
  <c r="F26" i="162"/>
  <c r="L25" i="162"/>
  <c r="K25" i="162"/>
  <c r="J25" i="162"/>
  <c r="I25" i="162"/>
  <c r="I26" i="162" s="1"/>
  <c r="H25" i="162"/>
  <c r="G25" i="162"/>
  <c r="F25" i="162"/>
  <c r="E25" i="162"/>
  <c r="D25" i="162"/>
  <c r="C25" i="162"/>
  <c r="L13" i="162"/>
  <c r="L26" i="162" s="1"/>
  <c r="K13" i="162"/>
  <c r="K26" i="162" s="1"/>
  <c r="J13" i="162"/>
  <c r="I13" i="162"/>
  <c r="H13" i="162"/>
  <c r="H26" i="162" s="1"/>
  <c r="H45" i="162" s="1"/>
  <c r="G13" i="162"/>
  <c r="G26" i="162" s="1"/>
  <c r="G45" i="162" s="1"/>
  <c r="F13" i="162"/>
  <c r="E13" i="162"/>
  <c r="D13" i="162"/>
  <c r="D26" i="162" s="1"/>
  <c r="C13" i="162"/>
  <c r="C26" i="162" s="1"/>
  <c r="L50" i="163"/>
  <c r="K50" i="163"/>
  <c r="J50" i="163"/>
  <c r="I50" i="163"/>
  <c r="H50" i="163"/>
  <c r="G50" i="163"/>
  <c r="F50" i="163"/>
  <c r="E50" i="163"/>
  <c r="D50" i="163"/>
  <c r="C50" i="163"/>
  <c r="H44" i="163"/>
  <c r="L43" i="163"/>
  <c r="K43" i="163"/>
  <c r="J43" i="163"/>
  <c r="J44" i="163" s="1"/>
  <c r="I43" i="163"/>
  <c r="H43" i="163"/>
  <c r="G43" i="163"/>
  <c r="F43" i="163"/>
  <c r="E43" i="163"/>
  <c r="D43" i="163"/>
  <c r="C43" i="163"/>
  <c r="L37" i="163"/>
  <c r="K37" i="163"/>
  <c r="J37" i="163"/>
  <c r="I37" i="163"/>
  <c r="H37" i="163"/>
  <c r="G37" i="163"/>
  <c r="G44" i="163" s="1"/>
  <c r="F37" i="163"/>
  <c r="F44" i="163" s="1"/>
  <c r="E37" i="163"/>
  <c r="D37" i="163"/>
  <c r="C37" i="163"/>
  <c r="L25" i="163"/>
  <c r="K25" i="163"/>
  <c r="J25" i="163"/>
  <c r="I25" i="163"/>
  <c r="H25" i="163"/>
  <c r="G25" i="163"/>
  <c r="G26" i="163" s="1"/>
  <c r="G45" i="163" s="1"/>
  <c r="F25" i="163"/>
  <c r="E25" i="163"/>
  <c r="D25" i="163"/>
  <c r="C25" i="163"/>
  <c r="L13" i="163"/>
  <c r="L26" i="163" s="1"/>
  <c r="K13" i="163"/>
  <c r="J13" i="163"/>
  <c r="I13" i="163"/>
  <c r="H13" i="163"/>
  <c r="G13" i="163"/>
  <c r="F13" i="163"/>
  <c r="E13" i="163"/>
  <c r="E26" i="163" s="1"/>
  <c r="D13" i="163"/>
  <c r="D26" i="163" s="1"/>
  <c r="C13" i="163"/>
  <c r="L50" i="164"/>
  <c r="K50" i="164"/>
  <c r="J50" i="164"/>
  <c r="I50" i="164"/>
  <c r="H50" i="164"/>
  <c r="G50" i="164"/>
  <c r="F50" i="164"/>
  <c r="E50" i="164"/>
  <c r="D50" i="164"/>
  <c r="C50" i="164"/>
  <c r="J44" i="164"/>
  <c r="L43" i="164"/>
  <c r="K43" i="164"/>
  <c r="J43" i="164"/>
  <c r="I43" i="164"/>
  <c r="H43" i="164"/>
  <c r="G43" i="164"/>
  <c r="F43" i="164"/>
  <c r="E43" i="164"/>
  <c r="D43" i="164"/>
  <c r="C43" i="164"/>
  <c r="L37" i="164"/>
  <c r="L44" i="164" s="1"/>
  <c r="K37" i="164"/>
  <c r="J37" i="164"/>
  <c r="I37" i="164"/>
  <c r="H37" i="164"/>
  <c r="H44" i="164" s="1"/>
  <c r="G37" i="164"/>
  <c r="G44" i="164" s="1"/>
  <c r="F37" i="164"/>
  <c r="F44" i="164" s="1"/>
  <c r="E37" i="164"/>
  <c r="D37" i="164"/>
  <c r="D44" i="164" s="1"/>
  <c r="C37" i="164"/>
  <c r="F26" i="164"/>
  <c r="F45" i="164" s="1"/>
  <c r="L25" i="164"/>
  <c r="K25" i="164"/>
  <c r="J25" i="164"/>
  <c r="I25" i="164"/>
  <c r="I26" i="164" s="1"/>
  <c r="H25" i="164"/>
  <c r="G25" i="164"/>
  <c r="F25" i="164"/>
  <c r="E25" i="164"/>
  <c r="D25" i="164"/>
  <c r="C25" i="164"/>
  <c r="L13" i="164"/>
  <c r="K13" i="164"/>
  <c r="K26" i="164" s="1"/>
  <c r="J13" i="164"/>
  <c r="J26" i="164" s="1"/>
  <c r="I13" i="164"/>
  <c r="H13" i="164"/>
  <c r="G13" i="164"/>
  <c r="G26" i="164" s="1"/>
  <c r="G45" i="164" s="1"/>
  <c r="F13" i="164"/>
  <c r="E13" i="164"/>
  <c r="D13" i="164"/>
  <c r="C13" i="164"/>
  <c r="C26" i="164" s="1"/>
  <c r="L50" i="165"/>
  <c r="K50" i="165"/>
  <c r="J50" i="165"/>
  <c r="I50" i="165"/>
  <c r="H50" i="165"/>
  <c r="G50" i="165"/>
  <c r="F50" i="165"/>
  <c r="E50" i="165"/>
  <c r="D50" i="165"/>
  <c r="C50" i="165"/>
  <c r="H44" i="165"/>
  <c r="L43" i="165"/>
  <c r="K43" i="165"/>
  <c r="K44" i="165" s="1"/>
  <c r="J43" i="165"/>
  <c r="J44" i="165" s="1"/>
  <c r="I43" i="165"/>
  <c r="H43" i="165"/>
  <c r="G43" i="165"/>
  <c r="F43" i="165"/>
  <c r="E43" i="165"/>
  <c r="D43" i="165"/>
  <c r="C43" i="165"/>
  <c r="C44" i="165" s="1"/>
  <c r="L37" i="165"/>
  <c r="L44" i="165" s="1"/>
  <c r="K37" i="165"/>
  <c r="J37" i="165"/>
  <c r="I37" i="165"/>
  <c r="I44" i="165" s="1"/>
  <c r="H37" i="165"/>
  <c r="G37" i="165"/>
  <c r="F37" i="165"/>
  <c r="E37" i="165"/>
  <c r="E44" i="165" s="1"/>
  <c r="D37" i="165"/>
  <c r="D44" i="165" s="1"/>
  <c r="C37" i="165"/>
  <c r="F26" i="165"/>
  <c r="L25" i="165"/>
  <c r="K25" i="165"/>
  <c r="J25" i="165"/>
  <c r="I25" i="165"/>
  <c r="I26" i="165" s="1"/>
  <c r="H25" i="165"/>
  <c r="H26" i="165" s="1"/>
  <c r="H45" i="165" s="1"/>
  <c r="G25" i="165"/>
  <c r="F25" i="165"/>
  <c r="E25" i="165"/>
  <c r="D25" i="165"/>
  <c r="C25" i="165"/>
  <c r="L13" i="165"/>
  <c r="K13" i="165"/>
  <c r="K26" i="165" s="1"/>
  <c r="J13" i="165"/>
  <c r="J26" i="165" s="1"/>
  <c r="I13" i="165"/>
  <c r="H13" i="165"/>
  <c r="G13" i="165"/>
  <c r="G26" i="165" s="1"/>
  <c r="F13" i="165"/>
  <c r="E13" i="165"/>
  <c r="D13" i="165"/>
  <c r="C13" i="165"/>
  <c r="C26" i="165" s="1"/>
  <c r="L50" i="166"/>
  <c r="K50" i="166"/>
  <c r="J50" i="166"/>
  <c r="I50" i="166"/>
  <c r="H50" i="166"/>
  <c r="G50" i="166"/>
  <c r="F50" i="166"/>
  <c r="E50" i="166"/>
  <c r="D50" i="166"/>
  <c r="C50" i="166"/>
  <c r="L43" i="166"/>
  <c r="K43" i="166"/>
  <c r="J43" i="166"/>
  <c r="J44" i="166" s="1"/>
  <c r="I43" i="166"/>
  <c r="I44" i="166" s="1"/>
  <c r="H43" i="166"/>
  <c r="G43" i="166"/>
  <c r="F43" i="166"/>
  <c r="E43" i="166"/>
  <c r="D43" i="166"/>
  <c r="C43" i="166"/>
  <c r="L37" i="166"/>
  <c r="K37" i="166"/>
  <c r="J37" i="166"/>
  <c r="I37" i="166"/>
  <c r="H37" i="166"/>
  <c r="H44" i="166" s="1"/>
  <c r="G37" i="166"/>
  <c r="G44" i="166" s="1"/>
  <c r="F37" i="166"/>
  <c r="E37" i="166"/>
  <c r="D37" i="166"/>
  <c r="C37" i="166"/>
  <c r="F26" i="166"/>
  <c r="L25" i="166"/>
  <c r="K25" i="166"/>
  <c r="J25" i="166"/>
  <c r="I25" i="166"/>
  <c r="I26" i="166" s="1"/>
  <c r="H25" i="166"/>
  <c r="G25" i="166"/>
  <c r="F25" i="166"/>
  <c r="E25" i="166"/>
  <c r="D25" i="166"/>
  <c r="C25" i="166"/>
  <c r="L13" i="166"/>
  <c r="K13" i="166"/>
  <c r="K26" i="166" s="1"/>
  <c r="J13" i="166"/>
  <c r="I13" i="166"/>
  <c r="H13" i="166"/>
  <c r="G13" i="166"/>
  <c r="G26" i="166" s="1"/>
  <c r="G45" i="166" s="1"/>
  <c r="F13" i="166"/>
  <c r="E13" i="166"/>
  <c r="D13" i="166"/>
  <c r="C13" i="166"/>
  <c r="C26" i="166" s="1"/>
  <c r="L50" i="167"/>
  <c r="K50" i="167"/>
  <c r="J50" i="167"/>
  <c r="I50" i="167"/>
  <c r="H50" i="167"/>
  <c r="G50" i="167"/>
  <c r="F50" i="167"/>
  <c r="E50" i="167"/>
  <c r="D50" i="167"/>
  <c r="C50" i="167"/>
  <c r="H44" i="167"/>
  <c r="L43" i="167"/>
  <c r="K43" i="167"/>
  <c r="K44" i="167" s="1"/>
  <c r="J43" i="167"/>
  <c r="J44" i="167" s="1"/>
  <c r="I43" i="167"/>
  <c r="H43" i="167"/>
  <c r="G43" i="167"/>
  <c r="F43" i="167"/>
  <c r="E43" i="167"/>
  <c r="D43" i="167"/>
  <c r="C43" i="167"/>
  <c r="C44" i="167" s="1"/>
  <c r="L37" i="167"/>
  <c r="L44" i="167" s="1"/>
  <c r="K37" i="167"/>
  <c r="J37" i="167"/>
  <c r="I37" i="167"/>
  <c r="I44" i="167" s="1"/>
  <c r="H37" i="167"/>
  <c r="G37" i="167"/>
  <c r="F37" i="167"/>
  <c r="E37" i="167"/>
  <c r="E44" i="167" s="1"/>
  <c r="D37" i="167"/>
  <c r="D44" i="167" s="1"/>
  <c r="C37" i="167"/>
  <c r="G26" i="167"/>
  <c r="L25" i="167"/>
  <c r="K25" i="167"/>
  <c r="J25" i="167"/>
  <c r="I25" i="167"/>
  <c r="I26" i="167" s="1"/>
  <c r="H25" i="167"/>
  <c r="G25" i="167"/>
  <c r="F25" i="167"/>
  <c r="E25" i="167"/>
  <c r="D25" i="167"/>
  <c r="C25" i="167"/>
  <c r="L13" i="167"/>
  <c r="L26" i="167" s="1"/>
  <c r="K13" i="167"/>
  <c r="K26" i="167" s="1"/>
  <c r="J13" i="167"/>
  <c r="I13" i="167"/>
  <c r="H13" i="167"/>
  <c r="H26" i="167" s="1"/>
  <c r="H45" i="167" s="1"/>
  <c r="G13" i="167"/>
  <c r="F13" i="167"/>
  <c r="F26" i="167" s="1"/>
  <c r="E13" i="167"/>
  <c r="D13" i="167"/>
  <c r="D26" i="167" s="1"/>
  <c r="C13" i="167"/>
  <c r="C26" i="167" s="1"/>
  <c r="L50" i="168"/>
  <c r="K50" i="168"/>
  <c r="J50" i="168"/>
  <c r="I50" i="168"/>
  <c r="H50" i="168"/>
  <c r="G50" i="168"/>
  <c r="F50" i="168"/>
  <c r="E50" i="168"/>
  <c r="D50" i="168"/>
  <c r="C50" i="168"/>
  <c r="I44" i="168"/>
  <c r="L43" i="168"/>
  <c r="K43" i="168"/>
  <c r="K44" i="168" s="1"/>
  <c r="J43" i="168"/>
  <c r="I43" i="168"/>
  <c r="H43" i="168"/>
  <c r="G43" i="168"/>
  <c r="F43" i="168"/>
  <c r="E43" i="168"/>
  <c r="D43" i="168"/>
  <c r="C43" i="168"/>
  <c r="C44" i="168" s="1"/>
  <c r="L37" i="168"/>
  <c r="K37" i="168"/>
  <c r="J37" i="168"/>
  <c r="I37" i="168"/>
  <c r="H37" i="168"/>
  <c r="H44" i="168" s="1"/>
  <c r="G37" i="168"/>
  <c r="F37" i="168"/>
  <c r="F44" i="168" s="1"/>
  <c r="E37" i="168"/>
  <c r="E44" i="168" s="1"/>
  <c r="D37" i="168"/>
  <c r="C37" i="168"/>
  <c r="G26" i="168"/>
  <c r="L25" i="168"/>
  <c r="K25" i="168"/>
  <c r="J25" i="168"/>
  <c r="I25" i="168"/>
  <c r="I26" i="168" s="1"/>
  <c r="I45" i="168" s="1"/>
  <c r="H25" i="168"/>
  <c r="G25" i="168"/>
  <c r="F25" i="168"/>
  <c r="E25" i="168"/>
  <c r="D25" i="168"/>
  <c r="C25" i="168"/>
  <c r="L13" i="168"/>
  <c r="L26" i="168" s="1"/>
  <c r="K13" i="168"/>
  <c r="K26" i="168" s="1"/>
  <c r="J13" i="168"/>
  <c r="I13" i="168"/>
  <c r="H13" i="168"/>
  <c r="G13" i="168"/>
  <c r="F13" i="168"/>
  <c r="F26" i="168" s="1"/>
  <c r="E13" i="168"/>
  <c r="D13" i="168"/>
  <c r="D26" i="168" s="1"/>
  <c r="C13" i="168"/>
  <c r="C26" i="168" s="1"/>
  <c r="L50" i="169"/>
  <c r="K50" i="169"/>
  <c r="J50" i="169"/>
  <c r="I50" i="169"/>
  <c r="H50" i="169"/>
  <c r="G50" i="169"/>
  <c r="F50" i="169"/>
  <c r="E50" i="169"/>
  <c r="D50" i="169"/>
  <c r="C50" i="169"/>
  <c r="H44" i="169"/>
  <c r="L43" i="169"/>
  <c r="K43" i="169"/>
  <c r="K44" i="169" s="1"/>
  <c r="J43" i="169"/>
  <c r="J44" i="169" s="1"/>
  <c r="I43" i="169"/>
  <c r="H43" i="169"/>
  <c r="G43" i="169"/>
  <c r="F43" i="169"/>
  <c r="E43" i="169"/>
  <c r="D43" i="169"/>
  <c r="C43" i="169"/>
  <c r="C44" i="169" s="1"/>
  <c r="L37" i="169"/>
  <c r="K37" i="169"/>
  <c r="J37" i="169"/>
  <c r="I37" i="169"/>
  <c r="I44" i="169" s="1"/>
  <c r="H37" i="169"/>
  <c r="G37" i="169"/>
  <c r="F37" i="169"/>
  <c r="E37" i="169"/>
  <c r="E44" i="169" s="1"/>
  <c r="D37" i="169"/>
  <c r="C37" i="169"/>
  <c r="G26" i="169"/>
  <c r="L25" i="169"/>
  <c r="K25" i="169"/>
  <c r="J25" i="169"/>
  <c r="I25" i="169"/>
  <c r="I26" i="169" s="1"/>
  <c r="H25" i="169"/>
  <c r="G25" i="169"/>
  <c r="F25" i="169"/>
  <c r="E25" i="169"/>
  <c r="D25" i="169"/>
  <c r="C25" i="169"/>
  <c r="L13" i="169"/>
  <c r="L26" i="169" s="1"/>
  <c r="K13" i="169"/>
  <c r="K26" i="169" s="1"/>
  <c r="J13" i="169"/>
  <c r="I13" i="169"/>
  <c r="H13" i="169"/>
  <c r="H26" i="169" s="1"/>
  <c r="G13" i="169"/>
  <c r="F13" i="169"/>
  <c r="F26" i="169" s="1"/>
  <c r="E13" i="169"/>
  <c r="D13" i="169"/>
  <c r="D26" i="169" s="1"/>
  <c r="C13" i="169"/>
  <c r="C26" i="169" s="1"/>
  <c r="L50" i="170"/>
  <c r="K50" i="170"/>
  <c r="J50" i="170"/>
  <c r="I50" i="170"/>
  <c r="H50" i="170"/>
  <c r="G50" i="170"/>
  <c r="F50" i="170"/>
  <c r="E50" i="170"/>
  <c r="D50" i="170"/>
  <c r="C50" i="170"/>
  <c r="I44" i="170"/>
  <c r="L43" i="170"/>
  <c r="K43" i="170"/>
  <c r="K44" i="170" s="1"/>
  <c r="J43" i="170"/>
  <c r="I43" i="170"/>
  <c r="H43" i="170"/>
  <c r="G43" i="170"/>
  <c r="F43" i="170"/>
  <c r="E43" i="170"/>
  <c r="D43" i="170"/>
  <c r="C43" i="170"/>
  <c r="C44" i="170" s="1"/>
  <c r="L37" i="170"/>
  <c r="K37" i="170"/>
  <c r="J37" i="170"/>
  <c r="I37" i="170"/>
  <c r="H37" i="170"/>
  <c r="H44" i="170" s="1"/>
  <c r="G37" i="170"/>
  <c r="F37" i="170"/>
  <c r="F44" i="170" s="1"/>
  <c r="E37" i="170"/>
  <c r="E44" i="170" s="1"/>
  <c r="D37" i="170"/>
  <c r="C37" i="170"/>
  <c r="H26" i="170"/>
  <c r="F26" i="170"/>
  <c r="L25" i="170"/>
  <c r="K25" i="170"/>
  <c r="J25" i="170"/>
  <c r="I25" i="170"/>
  <c r="H25" i="170"/>
  <c r="G25" i="170"/>
  <c r="F25" i="170"/>
  <c r="E25" i="170"/>
  <c r="D25" i="170"/>
  <c r="C25" i="170"/>
  <c r="L13" i="170"/>
  <c r="L26" i="170" s="1"/>
  <c r="K13" i="170"/>
  <c r="J13" i="170"/>
  <c r="I13" i="170"/>
  <c r="H13" i="170"/>
  <c r="G13" i="170"/>
  <c r="G26" i="170" s="1"/>
  <c r="F13" i="170"/>
  <c r="E13" i="170"/>
  <c r="E26" i="170" s="1"/>
  <c r="D13" i="170"/>
  <c r="D26" i="170" s="1"/>
  <c r="C13" i="170"/>
  <c r="L50" i="171"/>
  <c r="K50" i="171"/>
  <c r="J50" i="171"/>
  <c r="I50" i="171"/>
  <c r="H50" i="171"/>
  <c r="G50" i="171"/>
  <c r="F50" i="171"/>
  <c r="E50" i="171"/>
  <c r="D50" i="171"/>
  <c r="C50" i="171"/>
  <c r="H44" i="171"/>
  <c r="L43" i="171"/>
  <c r="K43" i="171"/>
  <c r="K44" i="171" s="1"/>
  <c r="J43" i="171"/>
  <c r="J44" i="171" s="1"/>
  <c r="I43" i="171"/>
  <c r="H43" i="171"/>
  <c r="G43" i="171"/>
  <c r="F43" i="171"/>
  <c r="E43" i="171"/>
  <c r="D43" i="171"/>
  <c r="C43" i="171"/>
  <c r="C44" i="171" s="1"/>
  <c r="L37" i="171"/>
  <c r="K37" i="171"/>
  <c r="J37" i="171"/>
  <c r="I37" i="171"/>
  <c r="I44" i="171" s="1"/>
  <c r="H37" i="171"/>
  <c r="G37" i="171"/>
  <c r="F37" i="171"/>
  <c r="E37" i="171"/>
  <c r="E44" i="171" s="1"/>
  <c r="D37" i="171"/>
  <c r="C37" i="171"/>
  <c r="F26" i="171"/>
  <c r="L25" i="171"/>
  <c r="K25" i="171"/>
  <c r="J25" i="171"/>
  <c r="I25" i="171"/>
  <c r="I26" i="171" s="1"/>
  <c r="H25" i="171"/>
  <c r="H26" i="171" s="1"/>
  <c r="H45" i="171" s="1"/>
  <c r="G25" i="171"/>
  <c r="F25" i="171"/>
  <c r="E25" i="171"/>
  <c r="D25" i="171"/>
  <c r="C25" i="171"/>
  <c r="L13" i="171"/>
  <c r="K13" i="171"/>
  <c r="K26" i="171" s="1"/>
  <c r="J13" i="171"/>
  <c r="I13" i="171"/>
  <c r="H13" i="171"/>
  <c r="G13" i="171"/>
  <c r="G26" i="171" s="1"/>
  <c r="F13" i="171"/>
  <c r="E13" i="171"/>
  <c r="D13" i="171"/>
  <c r="C13" i="171"/>
  <c r="C26" i="171" s="1"/>
  <c r="L50" i="172"/>
  <c r="K50" i="172"/>
  <c r="J50" i="172"/>
  <c r="I50" i="172"/>
  <c r="H50" i="172"/>
  <c r="G50" i="172"/>
  <c r="F50" i="172"/>
  <c r="E50" i="172"/>
  <c r="D50" i="172"/>
  <c r="C50" i="172"/>
  <c r="L43" i="172"/>
  <c r="K43" i="172"/>
  <c r="J43" i="172"/>
  <c r="J44" i="172" s="1"/>
  <c r="I43" i="172"/>
  <c r="I44" i="172" s="1"/>
  <c r="H43" i="172"/>
  <c r="G43" i="172"/>
  <c r="F43" i="172"/>
  <c r="E43" i="172"/>
  <c r="D43" i="172"/>
  <c r="C43" i="172"/>
  <c r="L37" i="172"/>
  <c r="K37" i="172"/>
  <c r="J37" i="172"/>
  <c r="I37" i="172"/>
  <c r="H37" i="172"/>
  <c r="H44" i="172" s="1"/>
  <c r="G37" i="172"/>
  <c r="G44" i="172" s="1"/>
  <c r="F37" i="172"/>
  <c r="E37" i="172"/>
  <c r="D37" i="172"/>
  <c r="C37" i="172"/>
  <c r="F26" i="172"/>
  <c r="L25" i="172"/>
  <c r="K25" i="172"/>
  <c r="J25" i="172"/>
  <c r="I25" i="172"/>
  <c r="I26" i="172" s="1"/>
  <c r="H25" i="172"/>
  <c r="G25" i="172"/>
  <c r="F25" i="172"/>
  <c r="E25" i="172"/>
  <c r="D25" i="172"/>
  <c r="C25" i="172"/>
  <c r="L13" i="172"/>
  <c r="K13" i="172"/>
  <c r="K26" i="172" s="1"/>
  <c r="J13" i="172"/>
  <c r="J26" i="172" s="1"/>
  <c r="I13" i="172"/>
  <c r="H13" i="172"/>
  <c r="G13" i="172"/>
  <c r="G26" i="172" s="1"/>
  <c r="G45" i="172" s="1"/>
  <c r="F13" i="172"/>
  <c r="E13" i="172"/>
  <c r="D13" i="172"/>
  <c r="C13" i="172"/>
  <c r="C26" i="172" s="1"/>
  <c r="L50" i="173"/>
  <c r="K50" i="173"/>
  <c r="J50" i="173"/>
  <c r="I50" i="173"/>
  <c r="H50" i="173"/>
  <c r="G50" i="173"/>
  <c r="F50" i="173"/>
  <c r="E50" i="173"/>
  <c r="D50" i="173"/>
  <c r="C50" i="173"/>
  <c r="H44" i="173"/>
  <c r="L43" i="173"/>
  <c r="K43" i="173"/>
  <c r="K44" i="173" s="1"/>
  <c r="J43" i="173"/>
  <c r="J44" i="173" s="1"/>
  <c r="I43" i="173"/>
  <c r="H43" i="173"/>
  <c r="G43" i="173"/>
  <c r="F43" i="173"/>
  <c r="E43" i="173"/>
  <c r="D43" i="173"/>
  <c r="C43" i="173"/>
  <c r="C44" i="173" s="1"/>
  <c r="L37" i="173"/>
  <c r="L44" i="173" s="1"/>
  <c r="K37" i="173"/>
  <c r="J37" i="173"/>
  <c r="I37" i="173"/>
  <c r="I44" i="173" s="1"/>
  <c r="H37" i="173"/>
  <c r="G37" i="173"/>
  <c r="F37" i="173"/>
  <c r="E37" i="173"/>
  <c r="E44" i="173" s="1"/>
  <c r="D37" i="173"/>
  <c r="D44" i="173" s="1"/>
  <c r="C37" i="173"/>
  <c r="F26" i="173"/>
  <c r="L25" i="173"/>
  <c r="K25" i="173"/>
  <c r="J25" i="173"/>
  <c r="I25" i="173"/>
  <c r="I26" i="173" s="1"/>
  <c r="H25" i="173"/>
  <c r="H26" i="173" s="1"/>
  <c r="H45" i="173" s="1"/>
  <c r="G25" i="173"/>
  <c r="F25" i="173"/>
  <c r="E25" i="173"/>
  <c r="D25" i="173"/>
  <c r="C25" i="173"/>
  <c r="L13" i="173"/>
  <c r="K13" i="173"/>
  <c r="K26" i="173" s="1"/>
  <c r="J13" i="173"/>
  <c r="J26" i="173" s="1"/>
  <c r="I13" i="173"/>
  <c r="H13" i="173"/>
  <c r="G13" i="173"/>
  <c r="G26" i="173" s="1"/>
  <c r="F13" i="173"/>
  <c r="E13" i="173"/>
  <c r="D13" i="173"/>
  <c r="C13" i="173"/>
  <c r="C26" i="173" s="1"/>
  <c r="L50" i="174"/>
  <c r="K50" i="174"/>
  <c r="J50" i="174"/>
  <c r="I50" i="174"/>
  <c r="H50" i="174"/>
  <c r="G50" i="174"/>
  <c r="F50" i="174"/>
  <c r="E50" i="174"/>
  <c r="D50" i="174"/>
  <c r="C50" i="174"/>
  <c r="L43" i="174"/>
  <c r="K43" i="174"/>
  <c r="J43" i="174"/>
  <c r="I43" i="174"/>
  <c r="I44" i="174" s="1"/>
  <c r="H43" i="174"/>
  <c r="G43" i="174"/>
  <c r="F43" i="174"/>
  <c r="E43" i="174"/>
  <c r="D43" i="174"/>
  <c r="C43" i="174"/>
  <c r="L37" i="174"/>
  <c r="K37" i="174"/>
  <c r="J37" i="174"/>
  <c r="I37" i="174"/>
  <c r="H37" i="174"/>
  <c r="H44" i="174" s="1"/>
  <c r="G37" i="174"/>
  <c r="G44" i="174" s="1"/>
  <c r="F37" i="174"/>
  <c r="E37" i="174"/>
  <c r="D37" i="174"/>
  <c r="C37" i="174"/>
  <c r="L25" i="174"/>
  <c r="K25" i="174"/>
  <c r="J25" i="174"/>
  <c r="I25" i="174"/>
  <c r="H25" i="174"/>
  <c r="H26" i="174" s="1"/>
  <c r="H45" i="174" s="1"/>
  <c r="G25" i="174"/>
  <c r="F25" i="174"/>
  <c r="E25" i="174"/>
  <c r="D25" i="174"/>
  <c r="C25" i="174"/>
  <c r="L13" i="174"/>
  <c r="K13" i="174"/>
  <c r="J13" i="174"/>
  <c r="J26" i="174" s="1"/>
  <c r="I13" i="174"/>
  <c r="H13" i="174"/>
  <c r="G13" i="174"/>
  <c r="F13" i="174"/>
  <c r="F26" i="174" s="1"/>
  <c r="E13" i="174"/>
  <c r="D13" i="174"/>
  <c r="C13" i="174"/>
  <c r="C26" i="174" s="1"/>
  <c r="L50" i="175"/>
  <c r="K50" i="175"/>
  <c r="J50" i="175"/>
  <c r="I50" i="175"/>
  <c r="H50" i="175"/>
  <c r="G50" i="175"/>
  <c r="F50" i="175"/>
  <c r="E50" i="175"/>
  <c r="D50" i="175"/>
  <c r="C50" i="175"/>
  <c r="L43" i="175"/>
  <c r="K43" i="175"/>
  <c r="K44" i="175" s="1"/>
  <c r="J43" i="175"/>
  <c r="I43" i="175"/>
  <c r="H43" i="175"/>
  <c r="G43" i="175"/>
  <c r="F43" i="175"/>
  <c r="E43" i="175"/>
  <c r="D43" i="175"/>
  <c r="C43" i="175"/>
  <c r="C44" i="175" s="1"/>
  <c r="L37" i="175"/>
  <c r="K37" i="175"/>
  <c r="J37" i="175"/>
  <c r="I37" i="175"/>
  <c r="I44" i="175" s="1"/>
  <c r="H37" i="175"/>
  <c r="H44" i="175" s="1"/>
  <c r="G37" i="175"/>
  <c r="F37" i="175"/>
  <c r="F44" i="175" s="1"/>
  <c r="E37" i="175"/>
  <c r="E44" i="175" s="1"/>
  <c r="D37" i="175"/>
  <c r="C37" i="175"/>
  <c r="C26" i="175"/>
  <c r="C45" i="175" s="1"/>
  <c r="L25" i="175"/>
  <c r="K25" i="175"/>
  <c r="J25" i="175"/>
  <c r="I25" i="175"/>
  <c r="I26" i="175" s="1"/>
  <c r="H25" i="175"/>
  <c r="G25" i="175"/>
  <c r="F25" i="175"/>
  <c r="F26" i="175" s="1"/>
  <c r="F45" i="175" s="1"/>
  <c r="E25" i="175"/>
  <c r="D25" i="175"/>
  <c r="C25" i="175"/>
  <c r="L13" i="175"/>
  <c r="L26" i="175" s="1"/>
  <c r="K13" i="175"/>
  <c r="K26" i="175" s="1"/>
  <c r="K45" i="175" s="1"/>
  <c r="J13" i="175"/>
  <c r="I13" i="175"/>
  <c r="H13" i="175"/>
  <c r="G13" i="175"/>
  <c r="G26" i="175" s="1"/>
  <c r="F13" i="175"/>
  <c r="E13" i="175"/>
  <c r="D13" i="175"/>
  <c r="D26" i="175" s="1"/>
  <c r="C13" i="175"/>
  <c r="L50" i="176"/>
  <c r="K50" i="176"/>
  <c r="J50" i="176"/>
  <c r="I50" i="176"/>
  <c r="H50" i="176"/>
  <c r="G50" i="176"/>
  <c r="F50" i="176"/>
  <c r="E50" i="176"/>
  <c r="D50" i="176"/>
  <c r="C50" i="176"/>
  <c r="H44" i="176"/>
  <c r="H45" i="176" s="1"/>
  <c r="L43" i="176"/>
  <c r="K43" i="176"/>
  <c r="K44" i="176" s="1"/>
  <c r="J43" i="176"/>
  <c r="J44" i="176" s="1"/>
  <c r="I43" i="176"/>
  <c r="H43" i="176"/>
  <c r="G43" i="176"/>
  <c r="F43" i="176"/>
  <c r="E43" i="176"/>
  <c r="D43" i="176"/>
  <c r="C43" i="176"/>
  <c r="C44" i="176" s="1"/>
  <c r="L37" i="176"/>
  <c r="K37" i="176"/>
  <c r="J37" i="176"/>
  <c r="I37" i="176"/>
  <c r="I44" i="176" s="1"/>
  <c r="H37" i="176"/>
  <c r="G37" i="176"/>
  <c r="F37" i="176"/>
  <c r="E37" i="176"/>
  <c r="E44" i="176" s="1"/>
  <c r="D37" i="176"/>
  <c r="C37" i="176"/>
  <c r="C26" i="176"/>
  <c r="C45" i="176" s="1"/>
  <c r="L25" i="176"/>
  <c r="K25" i="176"/>
  <c r="J25" i="176"/>
  <c r="I25" i="176"/>
  <c r="I26" i="176" s="1"/>
  <c r="H25" i="176"/>
  <c r="H26" i="176" s="1"/>
  <c r="G25" i="176"/>
  <c r="F25" i="176"/>
  <c r="E25" i="176"/>
  <c r="D25" i="176"/>
  <c r="C25" i="176"/>
  <c r="L13" i="176"/>
  <c r="K13" i="176"/>
  <c r="K26" i="176" s="1"/>
  <c r="K45" i="176" s="1"/>
  <c r="J13" i="176"/>
  <c r="J26" i="176" s="1"/>
  <c r="I13" i="176"/>
  <c r="H13" i="176"/>
  <c r="G13" i="176"/>
  <c r="G26" i="176" s="1"/>
  <c r="F13" i="176"/>
  <c r="F26" i="176" s="1"/>
  <c r="E13" i="176"/>
  <c r="D13" i="176"/>
  <c r="C13" i="176"/>
  <c r="L50" i="177"/>
  <c r="K50" i="177"/>
  <c r="J50" i="177"/>
  <c r="I50" i="177"/>
  <c r="H50" i="177"/>
  <c r="G50" i="177"/>
  <c r="F50" i="177"/>
  <c r="E50" i="177"/>
  <c r="D50" i="177"/>
  <c r="C50" i="177"/>
  <c r="L43" i="177"/>
  <c r="K43" i="177"/>
  <c r="J43" i="177"/>
  <c r="J44" i="177" s="1"/>
  <c r="I43" i="177"/>
  <c r="H43" i="177"/>
  <c r="G43" i="177"/>
  <c r="F43" i="177"/>
  <c r="E43" i="177"/>
  <c r="E44" i="177" s="1"/>
  <c r="D43" i="177"/>
  <c r="C43" i="177"/>
  <c r="L37" i="177"/>
  <c r="K37" i="177"/>
  <c r="J37" i="177"/>
  <c r="I37" i="177"/>
  <c r="H37" i="177"/>
  <c r="H44" i="177" s="1"/>
  <c r="G37" i="177"/>
  <c r="G44" i="177" s="1"/>
  <c r="F37" i="177"/>
  <c r="E37" i="177"/>
  <c r="D37" i="177"/>
  <c r="C37" i="177"/>
  <c r="L25" i="177"/>
  <c r="K25" i="177"/>
  <c r="J25" i="177"/>
  <c r="I25" i="177"/>
  <c r="H25" i="177"/>
  <c r="H26" i="177" s="1"/>
  <c r="G25" i="177"/>
  <c r="F25" i="177"/>
  <c r="E25" i="177"/>
  <c r="D25" i="177"/>
  <c r="C25" i="177"/>
  <c r="L13" i="177"/>
  <c r="K13" i="177"/>
  <c r="J13" i="177"/>
  <c r="J26" i="177" s="1"/>
  <c r="I13" i="177"/>
  <c r="H13" i="177"/>
  <c r="G13" i="177"/>
  <c r="F13" i="177"/>
  <c r="F26" i="177" s="1"/>
  <c r="E13" i="177"/>
  <c r="D13" i="177"/>
  <c r="C13" i="177"/>
  <c r="L50" i="178"/>
  <c r="K50" i="178"/>
  <c r="J50" i="178"/>
  <c r="I50" i="178"/>
  <c r="H50" i="178"/>
  <c r="G50" i="178"/>
  <c r="F50" i="178"/>
  <c r="E50" i="178"/>
  <c r="D50" i="178"/>
  <c r="C50" i="178"/>
  <c r="L43" i="178"/>
  <c r="K43" i="178"/>
  <c r="K44" i="178" s="1"/>
  <c r="J43" i="178"/>
  <c r="I43" i="178"/>
  <c r="H43" i="178"/>
  <c r="G43" i="178"/>
  <c r="F43" i="178"/>
  <c r="E43" i="178"/>
  <c r="D43" i="178"/>
  <c r="C43" i="178"/>
  <c r="C44" i="178" s="1"/>
  <c r="L37" i="178"/>
  <c r="K37" i="178"/>
  <c r="J37" i="178"/>
  <c r="I37" i="178"/>
  <c r="I44" i="178" s="1"/>
  <c r="H37" i="178"/>
  <c r="H44" i="178" s="1"/>
  <c r="G37" i="178"/>
  <c r="F37" i="178"/>
  <c r="F44" i="178" s="1"/>
  <c r="E37" i="178"/>
  <c r="E44" i="178" s="1"/>
  <c r="D37" i="178"/>
  <c r="C37" i="178"/>
  <c r="L25" i="178"/>
  <c r="K25" i="178"/>
  <c r="J25" i="178"/>
  <c r="I25" i="178"/>
  <c r="I26" i="178" s="1"/>
  <c r="H25" i="178"/>
  <c r="G25" i="178"/>
  <c r="F25" i="178"/>
  <c r="F26" i="178" s="1"/>
  <c r="E25" i="178"/>
  <c r="D25" i="178"/>
  <c r="C25" i="178"/>
  <c r="L13" i="178"/>
  <c r="L26" i="178" s="1"/>
  <c r="K13" i="178"/>
  <c r="K26" i="178" s="1"/>
  <c r="J13" i="178"/>
  <c r="I13" i="178"/>
  <c r="H13" i="178"/>
  <c r="G13" i="178"/>
  <c r="G26" i="178" s="1"/>
  <c r="F13" i="178"/>
  <c r="E13" i="178"/>
  <c r="D13" i="178"/>
  <c r="D26" i="178" s="1"/>
  <c r="C13" i="178"/>
  <c r="C26" i="178" s="1"/>
  <c r="L50" i="179"/>
  <c r="K50" i="179"/>
  <c r="J50" i="179"/>
  <c r="I50" i="179"/>
  <c r="H50" i="179"/>
  <c r="G50" i="179"/>
  <c r="F50" i="179"/>
  <c r="E50" i="179"/>
  <c r="D50" i="179"/>
  <c r="C50" i="179"/>
  <c r="L43" i="179"/>
  <c r="K43" i="179"/>
  <c r="K44" i="179" s="1"/>
  <c r="J43" i="179"/>
  <c r="J44" i="179" s="1"/>
  <c r="I43" i="179"/>
  <c r="H43" i="179"/>
  <c r="G43" i="179"/>
  <c r="F43" i="179"/>
  <c r="E43" i="179"/>
  <c r="D43" i="179"/>
  <c r="C43" i="179"/>
  <c r="C44" i="179" s="1"/>
  <c r="L37" i="179"/>
  <c r="K37" i="179"/>
  <c r="J37" i="179"/>
  <c r="I37" i="179"/>
  <c r="I44" i="179" s="1"/>
  <c r="H37" i="179"/>
  <c r="H44" i="179" s="1"/>
  <c r="G37" i="179"/>
  <c r="F37" i="179"/>
  <c r="E37" i="179"/>
  <c r="E44" i="179" s="1"/>
  <c r="D37" i="179"/>
  <c r="C37" i="179"/>
  <c r="L25" i="179"/>
  <c r="K25" i="179"/>
  <c r="J25" i="179"/>
  <c r="I25" i="179"/>
  <c r="I26" i="179" s="1"/>
  <c r="H25" i="179"/>
  <c r="H26" i="179" s="1"/>
  <c r="G25" i="179"/>
  <c r="F25" i="179"/>
  <c r="E25" i="179"/>
  <c r="D25" i="179"/>
  <c r="C25" i="179"/>
  <c r="L13" i="179"/>
  <c r="K13" i="179"/>
  <c r="K26" i="179" s="1"/>
  <c r="J13" i="179"/>
  <c r="J26" i="179" s="1"/>
  <c r="I13" i="179"/>
  <c r="H13" i="179"/>
  <c r="G13" i="179"/>
  <c r="G26" i="179" s="1"/>
  <c r="F13" i="179"/>
  <c r="F26" i="179" s="1"/>
  <c r="E13" i="179"/>
  <c r="D13" i="179"/>
  <c r="C13" i="179"/>
  <c r="C26" i="179" s="1"/>
  <c r="L50" i="180"/>
  <c r="K50" i="180"/>
  <c r="J50" i="180"/>
  <c r="I50" i="180"/>
  <c r="H50" i="180"/>
  <c r="G50" i="180"/>
  <c r="F50" i="180"/>
  <c r="E50" i="180"/>
  <c r="D50" i="180"/>
  <c r="C50" i="180"/>
  <c r="L43" i="180"/>
  <c r="K43" i="180"/>
  <c r="J43" i="180"/>
  <c r="J44" i="180" s="1"/>
  <c r="I43" i="180"/>
  <c r="I44" i="180" s="1"/>
  <c r="H43" i="180"/>
  <c r="G43" i="180"/>
  <c r="F43" i="180"/>
  <c r="E43" i="180"/>
  <c r="D43" i="180"/>
  <c r="C43" i="180"/>
  <c r="L37" i="180"/>
  <c r="L44" i="180" s="1"/>
  <c r="K37" i="180"/>
  <c r="J37" i="180"/>
  <c r="I37" i="180"/>
  <c r="H37" i="180"/>
  <c r="H44" i="180" s="1"/>
  <c r="G37" i="180"/>
  <c r="G44" i="180" s="1"/>
  <c r="F37" i="180"/>
  <c r="E37" i="180"/>
  <c r="D37" i="180"/>
  <c r="D44" i="180" s="1"/>
  <c r="C37" i="180"/>
  <c r="L25" i="180"/>
  <c r="K25" i="180"/>
  <c r="J25" i="180"/>
  <c r="I25" i="180"/>
  <c r="H25" i="180"/>
  <c r="H26" i="180" s="1"/>
  <c r="H45" i="180" s="1"/>
  <c r="G25" i="180"/>
  <c r="F25" i="180"/>
  <c r="E25" i="180"/>
  <c r="D25" i="180"/>
  <c r="C25" i="180"/>
  <c r="L13" i="180"/>
  <c r="K13" i="180"/>
  <c r="J13" i="180"/>
  <c r="J26" i="180" s="1"/>
  <c r="J45" i="180" s="1"/>
  <c r="I13" i="180"/>
  <c r="H13" i="180"/>
  <c r="G13" i="180"/>
  <c r="G26" i="180" s="1"/>
  <c r="G45" i="180" s="1"/>
  <c r="F13" i="180"/>
  <c r="F26" i="180" s="1"/>
  <c r="E13" i="180"/>
  <c r="E26" i="180" s="1"/>
  <c r="D13" i="180"/>
  <c r="C13" i="180"/>
  <c r="L50" i="181"/>
  <c r="K50" i="181"/>
  <c r="J50" i="181"/>
  <c r="I50" i="181"/>
  <c r="H50" i="181"/>
  <c r="G50" i="181"/>
  <c r="F50" i="181"/>
  <c r="E50" i="181"/>
  <c r="D50" i="181"/>
  <c r="C50" i="181"/>
  <c r="L43" i="181"/>
  <c r="K43" i="181"/>
  <c r="K44" i="181" s="1"/>
  <c r="J43" i="181"/>
  <c r="I43" i="181"/>
  <c r="H43" i="181"/>
  <c r="G43" i="181"/>
  <c r="F43" i="181"/>
  <c r="E43" i="181"/>
  <c r="D43" i="181"/>
  <c r="C43" i="181"/>
  <c r="C44" i="181" s="1"/>
  <c r="L37" i="181"/>
  <c r="K37" i="181"/>
  <c r="J37" i="181"/>
  <c r="I37" i="181"/>
  <c r="I44" i="181" s="1"/>
  <c r="H37" i="181"/>
  <c r="H44" i="181" s="1"/>
  <c r="G37" i="181"/>
  <c r="F37" i="181"/>
  <c r="F44" i="181" s="1"/>
  <c r="E37" i="181"/>
  <c r="E44" i="181" s="1"/>
  <c r="D37" i="181"/>
  <c r="C37" i="181"/>
  <c r="F26" i="181"/>
  <c r="F45" i="181" s="1"/>
  <c r="L25" i="181"/>
  <c r="K25" i="181"/>
  <c r="J25" i="181"/>
  <c r="I25" i="181"/>
  <c r="I26" i="181" s="1"/>
  <c r="H25" i="181"/>
  <c r="G25" i="181"/>
  <c r="F25" i="181"/>
  <c r="E25" i="181"/>
  <c r="D25" i="181"/>
  <c r="C25" i="181"/>
  <c r="L13" i="181"/>
  <c r="L26" i="181" s="1"/>
  <c r="K13" i="181"/>
  <c r="K26" i="181" s="1"/>
  <c r="K45" i="181" s="1"/>
  <c r="J13" i="181"/>
  <c r="I13" i="181"/>
  <c r="H13" i="181"/>
  <c r="G13" i="181"/>
  <c r="G26" i="181" s="1"/>
  <c r="F13" i="181"/>
  <c r="E13" i="181"/>
  <c r="D13" i="181"/>
  <c r="D26" i="181" s="1"/>
  <c r="C13" i="181"/>
  <c r="C26" i="181" s="1"/>
  <c r="C45" i="181" s="1"/>
  <c r="L50" i="182"/>
  <c r="K50" i="182"/>
  <c r="J50" i="182"/>
  <c r="I50" i="182"/>
  <c r="H50" i="182"/>
  <c r="G50" i="182"/>
  <c r="F50" i="182"/>
  <c r="E50" i="182"/>
  <c r="D50" i="182"/>
  <c r="C50" i="182"/>
  <c r="I44" i="182"/>
  <c r="H44" i="182"/>
  <c r="L43" i="182"/>
  <c r="K43" i="182"/>
  <c r="J43" i="182"/>
  <c r="J44" i="182" s="1"/>
  <c r="I43" i="182"/>
  <c r="H43" i="182"/>
  <c r="G43" i="182"/>
  <c r="F43" i="182"/>
  <c r="E43" i="182"/>
  <c r="D43" i="182"/>
  <c r="C43" i="182"/>
  <c r="L37" i="182"/>
  <c r="L44" i="182" s="1"/>
  <c r="K37" i="182"/>
  <c r="J37" i="182"/>
  <c r="I37" i="182"/>
  <c r="H37" i="182"/>
  <c r="G37" i="182"/>
  <c r="G44" i="182" s="1"/>
  <c r="F37" i="182"/>
  <c r="E37" i="182"/>
  <c r="D37" i="182"/>
  <c r="D44" i="182" s="1"/>
  <c r="C37" i="182"/>
  <c r="G26" i="182"/>
  <c r="L25" i="182"/>
  <c r="K25" i="182"/>
  <c r="J25" i="182"/>
  <c r="I25" i="182"/>
  <c r="H25" i="182"/>
  <c r="H26" i="182" s="1"/>
  <c r="G25" i="182"/>
  <c r="F25" i="182"/>
  <c r="E25" i="182"/>
  <c r="D25" i="182"/>
  <c r="C25" i="182"/>
  <c r="L13" i="182"/>
  <c r="K13" i="182"/>
  <c r="J13" i="182"/>
  <c r="J26" i="182" s="1"/>
  <c r="J45" i="182" s="1"/>
  <c r="I13" i="182"/>
  <c r="H13" i="182"/>
  <c r="G13" i="182"/>
  <c r="F13" i="182"/>
  <c r="F26" i="182" s="1"/>
  <c r="E13" i="182"/>
  <c r="E26" i="182" s="1"/>
  <c r="D13" i="182"/>
  <c r="C13" i="182"/>
  <c r="L50" i="183"/>
  <c r="K50" i="183"/>
  <c r="J50" i="183"/>
  <c r="I50" i="183"/>
  <c r="H50" i="183"/>
  <c r="G50" i="183"/>
  <c r="F50" i="183"/>
  <c r="E50" i="183"/>
  <c r="D50" i="183"/>
  <c r="C50" i="183"/>
  <c r="I44" i="183"/>
  <c r="L43" i="183"/>
  <c r="K43" i="183"/>
  <c r="K44" i="183" s="1"/>
  <c r="J43" i="183"/>
  <c r="I43" i="183"/>
  <c r="H43" i="183"/>
  <c r="G43" i="183"/>
  <c r="F43" i="183"/>
  <c r="E43" i="183"/>
  <c r="D43" i="183"/>
  <c r="C43" i="183"/>
  <c r="C44" i="183" s="1"/>
  <c r="L37" i="183"/>
  <c r="K37" i="183"/>
  <c r="J37" i="183"/>
  <c r="I37" i="183"/>
  <c r="H37" i="183"/>
  <c r="H44" i="183" s="1"/>
  <c r="G37" i="183"/>
  <c r="F37" i="183"/>
  <c r="F44" i="183" s="1"/>
  <c r="E37" i="183"/>
  <c r="E44" i="183" s="1"/>
  <c r="D37" i="183"/>
  <c r="C37" i="183"/>
  <c r="G26" i="183"/>
  <c r="L25" i="183"/>
  <c r="K25" i="183"/>
  <c r="J25" i="183"/>
  <c r="I25" i="183"/>
  <c r="I26" i="183" s="1"/>
  <c r="I45" i="183" s="1"/>
  <c r="H25" i="183"/>
  <c r="G25" i="183"/>
  <c r="F25" i="183"/>
  <c r="E25" i="183"/>
  <c r="D25" i="183"/>
  <c r="C25" i="183"/>
  <c r="L13" i="183"/>
  <c r="L26" i="183" s="1"/>
  <c r="K13" i="183"/>
  <c r="K26" i="183" s="1"/>
  <c r="J13" i="183"/>
  <c r="I13" i="183"/>
  <c r="H13" i="183"/>
  <c r="G13" i="183"/>
  <c r="F13" i="183"/>
  <c r="F26" i="183" s="1"/>
  <c r="E13" i="183"/>
  <c r="D13" i="183"/>
  <c r="D26" i="183" s="1"/>
  <c r="C13" i="183"/>
  <c r="C26" i="183" s="1"/>
  <c r="L50" i="184"/>
  <c r="K50" i="184"/>
  <c r="J50" i="184"/>
  <c r="I50" i="184"/>
  <c r="H50" i="184"/>
  <c r="G50" i="184"/>
  <c r="F50" i="184"/>
  <c r="E50" i="184"/>
  <c r="D50" i="184"/>
  <c r="C50" i="184"/>
  <c r="L43" i="184"/>
  <c r="K43" i="184"/>
  <c r="J43" i="184"/>
  <c r="J44" i="184" s="1"/>
  <c r="I43" i="184"/>
  <c r="I44" i="184" s="1"/>
  <c r="H43" i="184"/>
  <c r="G43" i="184"/>
  <c r="F43" i="184"/>
  <c r="E43" i="184"/>
  <c r="D43" i="184"/>
  <c r="C43" i="184"/>
  <c r="L37" i="184"/>
  <c r="L44" i="184" s="1"/>
  <c r="K37" i="184"/>
  <c r="K44" i="184" s="1"/>
  <c r="J37" i="184"/>
  <c r="I37" i="184"/>
  <c r="H37" i="184"/>
  <c r="H44" i="184" s="1"/>
  <c r="G37" i="184"/>
  <c r="G44" i="184" s="1"/>
  <c r="F37" i="184"/>
  <c r="E37" i="184"/>
  <c r="D37" i="184"/>
  <c r="D44" i="184" s="1"/>
  <c r="C37" i="184"/>
  <c r="C44" i="184" s="1"/>
  <c r="L25" i="184"/>
  <c r="K25" i="184"/>
  <c r="J25" i="184"/>
  <c r="I25" i="184"/>
  <c r="H25" i="184"/>
  <c r="H26" i="184" s="1"/>
  <c r="H45" i="184" s="1"/>
  <c r="G25" i="184"/>
  <c r="F25" i="184"/>
  <c r="E25" i="184"/>
  <c r="D25" i="184"/>
  <c r="C25" i="184"/>
  <c r="L13" i="184"/>
  <c r="K13" i="184"/>
  <c r="J13" i="184"/>
  <c r="J26" i="184" s="1"/>
  <c r="J45" i="184" s="1"/>
  <c r="I13" i="184"/>
  <c r="I26" i="184" s="1"/>
  <c r="I45" i="184" s="1"/>
  <c r="H13" i="184"/>
  <c r="G13" i="184"/>
  <c r="F13" i="184"/>
  <c r="F26" i="184" s="1"/>
  <c r="E13" i="184"/>
  <c r="E26" i="184" s="1"/>
  <c r="D13" i="184"/>
  <c r="C13" i="184"/>
  <c r="L50" i="185"/>
  <c r="K50" i="185"/>
  <c r="J50" i="185"/>
  <c r="I50" i="185"/>
  <c r="H50" i="185"/>
  <c r="G50" i="185"/>
  <c r="F50" i="185"/>
  <c r="E50" i="185"/>
  <c r="D50" i="185"/>
  <c r="C50" i="185"/>
  <c r="L43" i="185"/>
  <c r="K43" i="185"/>
  <c r="J43" i="185"/>
  <c r="I43" i="185"/>
  <c r="H43" i="185"/>
  <c r="G43" i="185"/>
  <c r="F43" i="185"/>
  <c r="E43" i="185"/>
  <c r="D43" i="185"/>
  <c r="C43" i="185"/>
  <c r="L37" i="185"/>
  <c r="K37" i="185"/>
  <c r="J37" i="185"/>
  <c r="I37" i="185"/>
  <c r="I44" i="185" s="1"/>
  <c r="H37" i="185"/>
  <c r="H44" i="185" s="1"/>
  <c r="G37" i="185"/>
  <c r="F37" i="185"/>
  <c r="F44" i="185" s="1"/>
  <c r="E37" i="185"/>
  <c r="E44" i="185" s="1"/>
  <c r="D37" i="185"/>
  <c r="C37" i="185"/>
  <c r="G26" i="185"/>
  <c r="L25" i="185"/>
  <c r="K25" i="185"/>
  <c r="J25" i="185"/>
  <c r="I25" i="185"/>
  <c r="H25" i="185"/>
  <c r="G25" i="185"/>
  <c r="F25" i="185"/>
  <c r="F26" i="185" s="1"/>
  <c r="F45" i="185" s="1"/>
  <c r="E25" i="185"/>
  <c r="D25" i="185"/>
  <c r="C25" i="185"/>
  <c r="L13" i="185"/>
  <c r="L26" i="185" s="1"/>
  <c r="K13" i="185"/>
  <c r="K26" i="185" s="1"/>
  <c r="J13" i="185"/>
  <c r="I13" i="185"/>
  <c r="H13" i="185"/>
  <c r="G13" i="185"/>
  <c r="F13" i="185"/>
  <c r="E13" i="185"/>
  <c r="D13" i="185"/>
  <c r="D26" i="185" s="1"/>
  <c r="C13" i="185"/>
  <c r="C26" i="185" s="1"/>
  <c r="L50" i="186"/>
  <c r="K50" i="186"/>
  <c r="J50" i="186"/>
  <c r="I50" i="186"/>
  <c r="H50" i="186"/>
  <c r="G50" i="186"/>
  <c r="F50" i="186"/>
  <c r="E50" i="186"/>
  <c r="D50" i="186"/>
  <c r="C50" i="186"/>
  <c r="I44" i="186"/>
  <c r="L43" i="186"/>
  <c r="K43" i="186"/>
  <c r="J43" i="186"/>
  <c r="J44" i="186" s="1"/>
  <c r="I43" i="186"/>
  <c r="H43" i="186"/>
  <c r="G43" i="186"/>
  <c r="F43" i="186"/>
  <c r="E43" i="186"/>
  <c r="D43" i="186"/>
  <c r="C43" i="186"/>
  <c r="L37" i="186"/>
  <c r="L44" i="186" s="1"/>
  <c r="K37" i="186"/>
  <c r="K44" i="186" s="1"/>
  <c r="J37" i="186"/>
  <c r="I37" i="186"/>
  <c r="H37" i="186"/>
  <c r="H44" i="186" s="1"/>
  <c r="G37" i="186"/>
  <c r="G44" i="186" s="1"/>
  <c r="F37" i="186"/>
  <c r="E37" i="186"/>
  <c r="D37" i="186"/>
  <c r="D44" i="186" s="1"/>
  <c r="C37" i="186"/>
  <c r="C44" i="186" s="1"/>
  <c r="G26" i="186"/>
  <c r="L25" i="186"/>
  <c r="K25" i="186"/>
  <c r="J25" i="186"/>
  <c r="I25" i="186"/>
  <c r="H25" i="186"/>
  <c r="H26" i="186" s="1"/>
  <c r="G25" i="186"/>
  <c r="F25" i="186"/>
  <c r="E25" i="186"/>
  <c r="D25" i="186"/>
  <c r="C25" i="186"/>
  <c r="L13" i="186"/>
  <c r="K13" i="186"/>
  <c r="J13" i="186"/>
  <c r="J26" i="186" s="1"/>
  <c r="J45" i="186" s="1"/>
  <c r="I13" i="186"/>
  <c r="I26" i="186" s="1"/>
  <c r="H13" i="186"/>
  <c r="G13" i="186"/>
  <c r="F13" i="186"/>
  <c r="F26" i="186" s="1"/>
  <c r="E13" i="186"/>
  <c r="E26" i="186" s="1"/>
  <c r="D13" i="186"/>
  <c r="C13" i="186"/>
  <c r="L50" i="187"/>
  <c r="K50" i="187"/>
  <c r="J50" i="187"/>
  <c r="I50" i="187"/>
  <c r="H50" i="187"/>
  <c r="G50" i="187"/>
  <c r="F50" i="187"/>
  <c r="E50" i="187"/>
  <c r="D50" i="187"/>
  <c r="C50" i="187"/>
  <c r="I44" i="187"/>
  <c r="L43" i="187"/>
  <c r="K43" i="187"/>
  <c r="J43" i="187"/>
  <c r="I43" i="187"/>
  <c r="H43" i="187"/>
  <c r="G43" i="187"/>
  <c r="F43" i="187"/>
  <c r="E43" i="187"/>
  <c r="D43" i="187"/>
  <c r="C43" i="187"/>
  <c r="L37" i="187"/>
  <c r="K37" i="187"/>
  <c r="J37" i="187"/>
  <c r="I37" i="187"/>
  <c r="H37" i="187"/>
  <c r="G37" i="187"/>
  <c r="F37" i="187"/>
  <c r="F44" i="187" s="1"/>
  <c r="E37" i="187"/>
  <c r="E44" i="187" s="1"/>
  <c r="D37" i="187"/>
  <c r="C37" i="187"/>
  <c r="G26" i="187"/>
  <c r="L25" i="187"/>
  <c r="K25" i="187"/>
  <c r="J25" i="187"/>
  <c r="I25" i="187"/>
  <c r="H25" i="187"/>
  <c r="G25" i="187"/>
  <c r="F25" i="187"/>
  <c r="E25" i="187"/>
  <c r="D25" i="187"/>
  <c r="C25" i="187"/>
  <c r="L13" i="187"/>
  <c r="L26" i="187" s="1"/>
  <c r="K13" i="187"/>
  <c r="K26" i="187" s="1"/>
  <c r="J13" i="187"/>
  <c r="I13" i="187"/>
  <c r="H13" i="187"/>
  <c r="G13" i="187"/>
  <c r="F13" i="187"/>
  <c r="F26" i="187" s="1"/>
  <c r="E13" i="187"/>
  <c r="D13" i="187"/>
  <c r="D26" i="187" s="1"/>
  <c r="C13" i="187"/>
  <c r="C26" i="187" s="1"/>
  <c r="L50" i="188"/>
  <c r="K50" i="188"/>
  <c r="J50" i="188"/>
  <c r="I50" i="188"/>
  <c r="H50" i="188"/>
  <c r="G50" i="188"/>
  <c r="F50" i="188"/>
  <c r="E50" i="188"/>
  <c r="D50" i="188"/>
  <c r="C50" i="188"/>
  <c r="I44" i="188"/>
  <c r="L43" i="188"/>
  <c r="K43" i="188"/>
  <c r="J43" i="188"/>
  <c r="J44" i="188" s="1"/>
  <c r="I43" i="188"/>
  <c r="H43" i="188"/>
  <c r="G43" i="188"/>
  <c r="F43" i="188"/>
  <c r="E43" i="188"/>
  <c r="D43" i="188"/>
  <c r="C43" i="188"/>
  <c r="L37" i="188"/>
  <c r="L44" i="188" s="1"/>
  <c r="K37" i="188"/>
  <c r="K44" i="188" s="1"/>
  <c r="J37" i="188"/>
  <c r="I37" i="188"/>
  <c r="H37" i="188"/>
  <c r="H44" i="188" s="1"/>
  <c r="G37" i="188"/>
  <c r="G44" i="188" s="1"/>
  <c r="F37" i="188"/>
  <c r="E37" i="188"/>
  <c r="D37" i="188"/>
  <c r="D44" i="188" s="1"/>
  <c r="C37" i="188"/>
  <c r="C44" i="188" s="1"/>
  <c r="L25" i="188"/>
  <c r="K25" i="188"/>
  <c r="J25" i="188"/>
  <c r="I25" i="188"/>
  <c r="H25" i="188"/>
  <c r="H26" i="188" s="1"/>
  <c r="G25" i="188"/>
  <c r="F25" i="188"/>
  <c r="E25" i="188"/>
  <c r="D25" i="188"/>
  <c r="C25" i="188"/>
  <c r="L13" i="188"/>
  <c r="K13" i="188"/>
  <c r="J13" i="188"/>
  <c r="J26" i="188" s="1"/>
  <c r="J45" i="188" s="1"/>
  <c r="I13" i="188"/>
  <c r="I26" i="188" s="1"/>
  <c r="I45" i="188" s="1"/>
  <c r="H13" i="188"/>
  <c r="G13" i="188"/>
  <c r="F13" i="188"/>
  <c r="F26" i="188" s="1"/>
  <c r="E13" i="188"/>
  <c r="E26" i="188" s="1"/>
  <c r="D13" i="188"/>
  <c r="C13" i="188"/>
  <c r="L50" i="189"/>
  <c r="K50" i="189"/>
  <c r="J50" i="189"/>
  <c r="I50" i="189"/>
  <c r="H50" i="189"/>
  <c r="G50" i="189"/>
  <c r="F50" i="189"/>
  <c r="E50" i="189"/>
  <c r="D50" i="189"/>
  <c r="C50" i="189"/>
  <c r="L43" i="189"/>
  <c r="K43" i="189"/>
  <c r="J43" i="189"/>
  <c r="I43" i="189"/>
  <c r="H43" i="189"/>
  <c r="G43" i="189"/>
  <c r="F43" i="189"/>
  <c r="E43" i="189"/>
  <c r="D43" i="189"/>
  <c r="C43" i="189"/>
  <c r="L37" i="189"/>
  <c r="K37" i="189"/>
  <c r="J37" i="189"/>
  <c r="I37" i="189"/>
  <c r="I44" i="189" s="1"/>
  <c r="H37" i="189"/>
  <c r="H44" i="189" s="1"/>
  <c r="G37" i="189"/>
  <c r="F37" i="189"/>
  <c r="F44" i="189" s="1"/>
  <c r="E37" i="189"/>
  <c r="E44" i="189" s="1"/>
  <c r="D37" i="189"/>
  <c r="C37" i="189"/>
  <c r="G26" i="189"/>
  <c r="L25" i="189"/>
  <c r="K25" i="189"/>
  <c r="J25" i="189"/>
  <c r="I25" i="189"/>
  <c r="H25" i="189"/>
  <c r="G25" i="189"/>
  <c r="F25" i="189"/>
  <c r="F26" i="189" s="1"/>
  <c r="F45" i="189" s="1"/>
  <c r="E25" i="189"/>
  <c r="D25" i="189"/>
  <c r="C25" i="189"/>
  <c r="L13" i="189"/>
  <c r="L26" i="189" s="1"/>
  <c r="K13" i="189"/>
  <c r="K26" i="189" s="1"/>
  <c r="J13" i="189"/>
  <c r="I13" i="189"/>
  <c r="H13" i="189"/>
  <c r="G13" i="189"/>
  <c r="F13" i="189"/>
  <c r="E13" i="189"/>
  <c r="D13" i="189"/>
  <c r="D26" i="189" s="1"/>
  <c r="C13" i="189"/>
  <c r="C26" i="189" s="1"/>
  <c r="L50" i="190"/>
  <c r="K50" i="190"/>
  <c r="J50" i="190"/>
  <c r="I50" i="190"/>
  <c r="H50" i="190"/>
  <c r="G50" i="190"/>
  <c r="F50" i="190"/>
  <c r="E50" i="190"/>
  <c r="D50" i="190"/>
  <c r="C50" i="190"/>
  <c r="I44" i="190"/>
  <c r="L43" i="190"/>
  <c r="K43" i="190"/>
  <c r="J43" i="190"/>
  <c r="J44" i="190" s="1"/>
  <c r="I43" i="190"/>
  <c r="H43" i="190"/>
  <c r="G43" i="190"/>
  <c r="F43" i="190"/>
  <c r="E43" i="190"/>
  <c r="D43" i="190"/>
  <c r="C43" i="190"/>
  <c r="L37" i="190"/>
  <c r="L44" i="190" s="1"/>
  <c r="K37" i="190"/>
  <c r="K44" i="190" s="1"/>
  <c r="J37" i="190"/>
  <c r="I37" i="190"/>
  <c r="H37" i="190"/>
  <c r="H44" i="190" s="1"/>
  <c r="G37" i="190"/>
  <c r="G44" i="190" s="1"/>
  <c r="F37" i="190"/>
  <c r="E37" i="190"/>
  <c r="D37" i="190"/>
  <c r="D44" i="190" s="1"/>
  <c r="C37" i="190"/>
  <c r="C44" i="190" s="1"/>
  <c r="G26" i="190"/>
  <c r="L25" i="190"/>
  <c r="K25" i="190"/>
  <c r="J25" i="190"/>
  <c r="I25" i="190"/>
  <c r="H25" i="190"/>
  <c r="H26" i="190" s="1"/>
  <c r="G25" i="190"/>
  <c r="F25" i="190"/>
  <c r="E25" i="190"/>
  <c r="D25" i="190"/>
  <c r="C25" i="190"/>
  <c r="L13" i="190"/>
  <c r="K13" i="190"/>
  <c r="J13" i="190"/>
  <c r="J26" i="190" s="1"/>
  <c r="J45" i="190" s="1"/>
  <c r="I13" i="190"/>
  <c r="I26" i="190" s="1"/>
  <c r="H13" i="190"/>
  <c r="G13" i="190"/>
  <c r="F13" i="190"/>
  <c r="F26" i="190" s="1"/>
  <c r="E13" i="190"/>
  <c r="E26" i="190" s="1"/>
  <c r="D13" i="190"/>
  <c r="C13" i="190"/>
  <c r="L50" i="191"/>
  <c r="K50" i="191"/>
  <c r="J50" i="191"/>
  <c r="I50" i="191"/>
  <c r="H50" i="191"/>
  <c r="G50" i="191"/>
  <c r="F50" i="191"/>
  <c r="E50" i="191"/>
  <c r="D50" i="191"/>
  <c r="C50" i="191"/>
  <c r="I44" i="191"/>
  <c r="L43" i="191"/>
  <c r="K43" i="191"/>
  <c r="J43" i="191"/>
  <c r="I43" i="191"/>
  <c r="H43" i="191"/>
  <c r="G43" i="191"/>
  <c r="F43" i="191"/>
  <c r="E43" i="191"/>
  <c r="D43" i="191"/>
  <c r="C43" i="191"/>
  <c r="L37" i="191"/>
  <c r="K37" i="191"/>
  <c r="J37" i="191"/>
  <c r="J44" i="191" s="1"/>
  <c r="I37" i="191"/>
  <c r="H37" i="191"/>
  <c r="G37" i="191"/>
  <c r="F37" i="191"/>
  <c r="F44" i="191" s="1"/>
  <c r="E37" i="191"/>
  <c r="E44" i="191" s="1"/>
  <c r="D37" i="191"/>
  <c r="C37" i="191"/>
  <c r="G26" i="191"/>
  <c r="L25" i="191"/>
  <c r="K25" i="191"/>
  <c r="J25" i="191"/>
  <c r="I25" i="191"/>
  <c r="H25" i="191"/>
  <c r="G25" i="191"/>
  <c r="F25" i="191"/>
  <c r="E25" i="191"/>
  <c r="D25" i="191"/>
  <c r="C25" i="191"/>
  <c r="L13" i="191"/>
  <c r="L26" i="191" s="1"/>
  <c r="K13" i="191"/>
  <c r="K26" i="191" s="1"/>
  <c r="J13" i="191"/>
  <c r="I13" i="191"/>
  <c r="H13" i="191"/>
  <c r="H26" i="191" s="1"/>
  <c r="G13" i="191"/>
  <c r="F13" i="191"/>
  <c r="F26" i="191" s="1"/>
  <c r="F45" i="191" s="1"/>
  <c r="E13" i="191"/>
  <c r="D13" i="191"/>
  <c r="D26" i="191" s="1"/>
  <c r="C13" i="191"/>
  <c r="C26" i="191" s="1"/>
  <c r="L50" i="192"/>
  <c r="K50" i="192"/>
  <c r="J50" i="192"/>
  <c r="I50" i="192"/>
  <c r="H50" i="192"/>
  <c r="G50" i="192"/>
  <c r="F50" i="192"/>
  <c r="E50" i="192"/>
  <c r="D50" i="192"/>
  <c r="C50" i="192"/>
  <c r="L43" i="192"/>
  <c r="K43" i="192"/>
  <c r="J43" i="192"/>
  <c r="I43" i="192"/>
  <c r="H43" i="192"/>
  <c r="G43" i="192"/>
  <c r="F43" i="192"/>
  <c r="E43" i="192"/>
  <c r="D43" i="192"/>
  <c r="C43" i="192"/>
  <c r="L37" i="192"/>
  <c r="L44" i="192" s="1"/>
  <c r="K37" i="192"/>
  <c r="K44" i="192" s="1"/>
  <c r="J37" i="192"/>
  <c r="I37" i="192"/>
  <c r="H37" i="192"/>
  <c r="H44" i="192" s="1"/>
  <c r="G37" i="192"/>
  <c r="G44" i="192" s="1"/>
  <c r="F37" i="192"/>
  <c r="E37" i="192"/>
  <c r="D37" i="192"/>
  <c r="D44" i="192" s="1"/>
  <c r="C37" i="192"/>
  <c r="C44" i="192" s="1"/>
  <c r="L25" i="192"/>
  <c r="K25" i="192"/>
  <c r="J25" i="192"/>
  <c r="I25" i="192"/>
  <c r="H25" i="192"/>
  <c r="G25" i="192"/>
  <c r="F25" i="192"/>
  <c r="E25" i="192"/>
  <c r="D25" i="192"/>
  <c r="C25" i="192"/>
  <c r="L13" i="192"/>
  <c r="L26" i="192" s="1"/>
  <c r="K13" i="192"/>
  <c r="J13" i="192"/>
  <c r="I13" i="192"/>
  <c r="I26" i="192" s="1"/>
  <c r="H13" i="192"/>
  <c r="H26" i="192" s="1"/>
  <c r="G13" i="192"/>
  <c r="F13" i="192"/>
  <c r="F26" i="192" s="1"/>
  <c r="E13" i="192"/>
  <c r="E26" i="192" s="1"/>
  <c r="D13" i="192"/>
  <c r="D26" i="192" s="1"/>
  <c r="C13" i="192"/>
  <c r="L50" i="193"/>
  <c r="K50" i="193"/>
  <c r="J50" i="193"/>
  <c r="I50" i="193"/>
  <c r="H50" i="193"/>
  <c r="G50" i="193"/>
  <c r="F50" i="193"/>
  <c r="E50" i="193"/>
  <c r="D50" i="193"/>
  <c r="C50" i="193"/>
  <c r="L43" i="193"/>
  <c r="K43" i="193"/>
  <c r="J43" i="193"/>
  <c r="I43" i="193"/>
  <c r="H43" i="193"/>
  <c r="G43" i="193"/>
  <c r="F43" i="193"/>
  <c r="E43" i="193"/>
  <c r="D43" i="193"/>
  <c r="C43" i="193"/>
  <c r="L37" i="193"/>
  <c r="L44" i="193" s="1"/>
  <c r="K37" i="193"/>
  <c r="K44" i="193" s="1"/>
  <c r="J37" i="193"/>
  <c r="I37" i="193"/>
  <c r="H37" i="193"/>
  <c r="H44" i="193" s="1"/>
  <c r="G37" i="193"/>
  <c r="G44" i="193" s="1"/>
  <c r="F37" i="193"/>
  <c r="E37" i="193"/>
  <c r="D37" i="193"/>
  <c r="D44" i="193" s="1"/>
  <c r="C37" i="193"/>
  <c r="C44" i="193" s="1"/>
  <c r="F26" i="193"/>
  <c r="L25" i="193"/>
  <c r="K25" i="193"/>
  <c r="J25" i="193"/>
  <c r="I25" i="193"/>
  <c r="H25" i="193"/>
  <c r="G25" i="193"/>
  <c r="F25" i="193"/>
  <c r="E25" i="193"/>
  <c r="D25" i="193"/>
  <c r="C25" i="193"/>
  <c r="L13" i="193"/>
  <c r="L26" i="193" s="1"/>
  <c r="K13" i="193"/>
  <c r="J13" i="193"/>
  <c r="I13" i="193"/>
  <c r="I26" i="193" s="1"/>
  <c r="H13" i="193"/>
  <c r="G13" i="193"/>
  <c r="F13" i="193"/>
  <c r="E13" i="193"/>
  <c r="E26" i="193" s="1"/>
  <c r="D13" i="193"/>
  <c r="D26" i="193" s="1"/>
  <c r="C13" i="193"/>
  <c r="L50" i="194"/>
  <c r="K50" i="194"/>
  <c r="J50" i="194"/>
  <c r="I50" i="194"/>
  <c r="H50" i="194"/>
  <c r="G50" i="194"/>
  <c r="F50" i="194"/>
  <c r="E50" i="194"/>
  <c r="D50" i="194"/>
  <c r="C50" i="194"/>
  <c r="L43" i="194"/>
  <c r="K43" i="194"/>
  <c r="J43" i="194"/>
  <c r="I43" i="194"/>
  <c r="H43" i="194"/>
  <c r="G43" i="194"/>
  <c r="F43" i="194"/>
  <c r="E43" i="194"/>
  <c r="D43" i="194"/>
  <c r="C43" i="194"/>
  <c r="L37" i="194"/>
  <c r="L44" i="194" s="1"/>
  <c r="K37" i="194"/>
  <c r="K44" i="194" s="1"/>
  <c r="J37" i="194"/>
  <c r="I37" i="194"/>
  <c r="H37" i="194"/>
  <c r="H44" i="194" s="1"/>
  <c r="G37" i="194"/>
  <c r="G44" i="194" s="1"/>
  <c r="F37" i="194"/>
  <c r="E37" i="194"/>
  <c r="D37" i="194"/>
  <c r="D44" i="194" s="1"/>
  <c r="C37" i="194"/>
  <c r="C44" i="194" s="1"/>
  <c r="L25" i="194"/>
  <c r="K25" i="194"/>
  <c r="J25" i="194"/>
  <c r="I25" i="194"/>
  <c r="H25" i="194"/>
  <c r="G25" i="194"/>
  <c r="F25" i="194"/>
  <c r="E25" i="194"/>
  <c r="D25" i="194"/>
  <c r="C25" i="194"/>
  <c r="L13" i="194"/>
  <c r="L26" i="194" s="1"/>
  <c r="K13" i="194"/>
  <c r="J13" i="194"/>
  <c r="I13" i="194"/>
  <c r="I26" i="194" s="1"/>
  <c r="H13" i="194"/>
  <c r="H26" i="194" s="1"/>
  <c r="H45" i="194" s="1"/>
  <c r="G13" i="194"/>
  <c r="F13" i="194"/>
  <c r="E13" i="194"/>
  <c r="E26" i="194" s="1"/>
  <c r="D13" i="194"/>
  <c r="D26" i="194" s="1"/>
  <c r="C13" i="194"/>
  <c r="L50" i="195"/>
  <c r="K50" i="195"/>
  <c r="J50" i="195"/>
  <c r="I50" i="195"/>
  <c r="H50" i="195"/>
  <c r="G50" i="195"/>
  <c r="F50" i="195"/>
  <c r="E50" i="195"/>
  <c r="D50" i="195"/>
  <c r="C50" i="195"/>
  <c r="L43" i="195"/>
  <c r="K43" i="195"/>
  <c r="J43" i="195"/>
  <c r="I43" i="195"/>
  <c r="H43" i="195"/>
  <c r="G43" i="195"/>
  <c r="F43" i="195"/>
  <c r="E43" i="195"/>
  <c r="D43" i="195"/>
  <c r="C43" i="195"/>
  <c r="L37" i="195"/>
  <c r="L44" i="195" s="1"/>
  <c r="K37" i="195"/>
  <c r="J37" i="195"/>
  <c r="I37" i="195"/>
  <c r="I44" i="195" s="1"/>
  <c r="H37" i="195"/>
  <c r="H44" i="195" s="1"/>
  <c r="G37" i="195"/>
  <c r="F37" i="195"/>
  <c r="E37" i="195"/>
  <c r="E44" i="195" s="1"/>
  <c r="D37" i="195"/>
  <c r="D44" i="195" s="1"/>
  <c r="C37" i="195"/>
  <c r="L25" i="195"/>
  <c r="K25" i="195"/>
  <c r="J25" i="195"/>
  <c r="I25" i="195"/>
  <c r="H25" i="195"/>
  <c r="G25" i="195"/>
  <c r="F25" i="195"/>
  <c r="E25" i="195"/>
  <c r="D25" i="195"/>
  <c r="C25" i="195"/>
  <c r="L13" i="195"/>
  <c r="K13" i="195"/>
  <c r="J13" i="195"/>
  <c r="J26" i="195" s="1"/>
  <c r="I13" i="195"/>
  <c r="I26" i="195" s="1"/>
  <c r="H13" i="195"/>
  <c r="G13" i="195"/>
  <c r="F13" i="195"/>
  <c r="F26" i="195" s="1"/>
  <c r="E13" i="195"/>
  <c r="E26" i="195" s="1"/>
  <c r="E45" i="195" s="1"/>
  <c r="D13" i="195"/>
  <c r="C13" i="195"/>
  <c r="L50" i="196"/>
  <c r="K50" i="196"/>
  <c r="J50" i="196"/>
  <c r="I50" i="196"/>
  <c r="H50" i="196"/>
  <c r="G50" i="196"/>
  <c r="F50" i="196"/>
  <c r="E50" i="196"/>
  <c r="D50" i="196"/>
  <c r="C50" i="196"/>
  <c r="L43" i="196"/>
  <c r="K43" i="196"/>
  <c r="J43" i="196"/>
  <c r="I43" i="196"/>
  <c r="H43" i="196"/>
  <c r="G43" i="196"/>
  <c r="F43" i="196"/>
  <c r="E43" i="196"/>
  <c r="D43" i="196"/>
  <c r="C43" i="196"/>
  <c r="L37" i="196"/>
  <c r="K37" i="196"/>
  <c r="J37" i="196"/>
  <c r="I37" i="196"/>
  <c r="I44" i="196" s="1"/>
  <c r="H37" i="196"/>
  <c r="H44" i="196" s="1"/>
  <c r="G37" i="196"/>
  <c r="F37" i="196"/>
  <c r="F44" i="196" s="1"/>
  <c r="E37" i="196"/>
  <c r="E44" i="196" s="1"/>
  <c r="D37" i="196"/>
  <c r="C37" i="196"/>
  <c r="F26" i="196"/>
  <c r="F45" i="196" s="1"/>
  <c r="L25" i="196"/>
  <c r="K25" i="196"/>
  <c r="J25" i="196"/>
  <c r="I25" i="196"/>
  <c r="H25" i="196"/>
  <c r="G25" i="196"/>
  <c r="F25" i="196"/>
  <c r="E25" i="196"/>
  <c r="D25" i="196"/>
  <c r="C25" i="196"/>
  <c r="L13" i="196"/>
  <c r="K13" i="196"/>
  <c r="K26" i="196" s="1"/>
  <c r="J13" i="196"/>
  <c r="J26" i="196" s="1"/>
  <c r="I13" i="196"/>
  <c r="H13" i="196"/>
  <c r="G13" i="196"/>
  <c r="G26" i="196" s="1"/>
  <c r="F13" i="196"/>
  <c r="E13" i="196"/>
  <c r="D13" i="196"/>
  <c r="C13" i="196"/>
  <c r="C26" i="196" s="1"/>
  <c r="L50" i="197"/>
  <c r="K50" i="197"/>
  <c r="J50" i="197"/>
  <c r="I50" i="197"/>
  <c r="H50" i="197"/>
  <c r="G50" i="197"/>
  <c r="F50" i="197"/>
  <c r="E50" i="197"/>
  <c r="D50" i="197"/>
  <c r="C50" i="197"/>
  <c r="L43" i="197"/>
  <c r="K43" i="197"/>
  <c r="J43" i="197"/>
  <c r="I43" i="197"/>
  <c r="H43" i="197"/>
  <c r="G43" i="197"/>
  <c r="F43" i="197"/>
  <c r="E43" i="197"/>
  <c r="D43" i="197"/>
  <c r="C43" i="197"/>
  <c r="L37" i="197"/>
  <c r="K37" i="197"/>
  <c r="J37" i="197"/>
  <c r="J44" i="197" s="1"/>
  <c r="I37" i="197"/>
  <c r="I44" i="197" s="1"/>
  <c r="H37" i="197"/>
  <c r="H44" i="197" s="1"/>
  <c r="G37" i="197"/>
  <c r="F37" i="197"/>
  <c r="F44" i="197" s="1"/>
  <c r="E37" i="197"/>
  <c r="E44" i="197" s="1"/>
  <c r="D37" i="197"/>
  <c r="C37" i="197"/>
  <c r="L25" i="197"/>
  <c r="K25" i="197"/>
  <c r="J25" i="197"/>
  <c r="I25" i="197"/>
  <c r="H25" i="197"/>
  <c r="G25" i="197"/>
  <c r="F25" i="197"/>
  <c r="E25" i="197"/>
  <c r="D25" i="197"/>
  <c r="C25" i="197"/>
  <c r="L13" i="197"/>
  <c r="K13" i="197"/>
  <c r="K26" i="197" s="1"/>
  <c r="J13" i="197"/>
  <c r="J26" i="197" s="1"/>
  <c r="I13" i="197"/>
  <c r="H13" i="197"/>
  <c r="G13" i="197"/>
  <c r="G26" i="197" s="1"/>
  <c r="F13" i="197"/>
  <c r="F26" i="197" s="1"/>
  <c r="F45" i="197" s="1"/>
  <c r="E13" i="197"/>
  <c r="D13" i="197"/>
  <c r="C13" i="197"/>
  <c r="C26" i="197" s="1"/>
  <c r="L50" i="198"/>
  <c r="K50" i="198"/>
  <c r="J50" i="198"/>
  <c r="I50" i="198"/>
  <c r="H50" i="198"/>
  <c r="G50" i="198"/>
  <c r="F50" i="198"/>
  <c r="E50" i="198"/>
  <c r="D50" i="198"/>
  <c r="C50" i="198"/>
  <c r="L43" i="198"/>
  <c r="K43" i="198"/>
  <c r="J43" i="198"/>
  <c r="I43" i="198"/>
  <c r="H43" i="198"/>
  <c r="G43" i="198"/>
  <c r="F43" i="198"/>
  <c r="E43" i="198"/>
  <c r="D43" i="198"/>
  <c r="C43" i="198"/>
  <c r="L37" i="198"/>
  <c r="K37" i="198"/>
  <c r="J37" i="198"/>
  <c r="J44" i="198" s="1"/>
  <c r="I37" i="198"/>
  <c r="I44" i="198" s="1"/>
  <c r="H37" i="198"/>
  <c r="G37" i="198"/>
  <c r="F37" i="198"/>
  <c r="F44" i="198" s="1"/>
  <c r="E37" i="198"/>
  <c r="E44" i="198" s="1"/>
  <c r="D37" i="198"/>
  <c r="C37" i="198"/>
  <c r="F26" i="198"/>
  <c r="L25" i="198"/>
  <c r="K25" i="198"/>
  <c r="J25" i="198"/>
  <c r="I25" i="198"/>
  <c r="H25" i="198"/>
  <c r="G25" i="198"/>
  <c r="F25" i="198"/>
  <c r="E25" i="198"/>
  <c r="D25" i="198"/>
  <c r="C25" i="198"/>
  <c r="L13" i="198"/>
  <c r="K13" i="198"/>
  <c r="K26" i="198" s="1"/>
  <c r="J13" i="198"/>
  <c r="J26" i="198" s="1"/>
  <c r="I13" i="198"/>
  <c r="H13" i="198"/>
  <c r="G13" i="198"/>
  <c r="G26" i="198" s="1"/>
  <c r="F13" i="198"/>
  <c r="E13" i="198"/>
  <c r="D13" i="198"/>
  <c r="C13" i="198"/>
  <c r="C26" i="198" s="1"/>
  <c r="L50" i="199"/>
  <c r="K50" i="199"/>
  <c r="J50" i="199"/>
  <c r="I50" i="199"/>
  <c r="H50" i="199"/>
  <c r="G50" i="199"/>
  <c r="F50" i="199"/>
  <c r="E50" i="199"/>
  <c r="D50" i="199"/>
  <c r="C50" i="199"/>
  <c r="L43" i="199"/>
  <c r="K43" i="199"/>
  <c r="J43" i="199"/>
  <c r="I43" i="199"/>
  <c r="H43" i="199"/>
  <c r="G43" i="199"/>
  <c r="F43" i="199"/>
  <c r="E43" i="199"/>
  <c r="D43" i="199"/>
  <c r="C43" i="199"/>
  <c r="L37" i="199"/>
  <c r="K37" i="199"/>
  <c r="J37" i="199"/>
  <c r="I37" i="199"/>
  <c r="I44" i="199" s="1"/>
  <c r="H37" i="199"/>
  <c r="G37" i="199"/>
  <c r="F37" i="199"/>
  <c r="F44" i="199" s="1"/>
  <c r="E37" i="199"/>
  <c r="E44" i="199" s="1"/>
  <c r="D37" i="199"/>
  <c r="D44" i="199" s="1"/>
  <c r="C37" i="199"/>
  <c r="L25" i="199"/>
  <c r="K25" i="199"/>
  <c r="J25" i="199"/>
  <c r="I25" i="199"/>
  <c r="H25" i="199"/>
  <c r="G25" i="199"/>
  <c r="F25" i="199"/>
  <c r="E25" i="199"/>
  <c r="D25" i="199"/>
  <c r="C25" i="199"/>
  <c r="L13" i="199"/>
  <c r="K13" i="199"/>
  <c r="K26" i="199" s="1"/>
  <c r="J13" i="199"/>
  <c r="J26" i="199" s="1"/>
  <c r="I13" i="199"/>
  <c r="I26" i="199" s="1"/>
  <c r="H13" i="199"/>
  <c r="G13" i="199"/>
  <c r="G26" i="199" s="1"/>
  <c r="F13" i="199"/>
  <c r="F26" i="199" s="1"/>
  <c r="E13" i="199"/>
  <c r="D13" i="199"/>
  <c r="C13" i="199"/>
  <c r="C26" i="199" s="1"/>
  <c r="L50" i="200"/>
  <c r="K50" i="200"/>
  <c r="J50" i="200"/>
  <c r="I50" i="200"/>
  <c r="H50" i="200"/>
  <c r="G50" i="200"/>
  <c r="F50" i="200"/>
  <c r="E50" i="200"/>
  <c r="D50" i="200"/>
  <c r="C50" i="200"/>
  <c r="H44" i="200"/>
  <c r="L43" i="200"/>
  <c r="K43" i="200"/>
  <c r="J43" i="200"/>
  <c r="I43" i="200"/>
  <c r="H43" i="200"/>
  <c r="G43" i="200"/>
  <c r="F43" i="200"/>
  <c r="E43" i="200"/>
  <c r="D43" i="200"/>
  <c r="C43" i="200"/>
  <c r="L37" i="200"/>
  <c r="K37" i="200"/>
  <c r="K44" i="200" s="1"/>
  <c r="J37" i="200"/>
  <c r="I37" i="200"/>
  <c r="I44" i="200" s="1"/>
  <c r="H37" i="200"/>
  <c r="G37" i="200"/>
  <c r="F37" i="200"/>
  <c r="F44" i="200" s="1"/>
  <c r="E37" i="200"/>
  <c r="D37" i="200"/>
  <c r="C37" i="200"/>
  <c r="C44" i="200" s="1"/>
  <c r="L25" i="200"/>
  <c r="K25" i="200"/>
  <c r="J25" i="200"/>
  <c r="I25" i="200"/>
  <c r="H25" i="200"/>
  <c r="G25" i="200"/>
  <c r="F25" i="200"/>
  <c r="E25" i="200"/>
  <c r="D25" i="200"/>
  <c r="C25" i="200"/>
  <c r="L13" i="200"/>
  <c r="L26" i="200" s="1"/>
  <c r="K13" i="200"/>
  <c r="K26" i="200" s="1"/>
  <c r="K45" i="200" s="1"/>
  <c r="J13" i="200"/>
  <c r="I13" i="200"/>
  <c r="I26" i="200" s="1"/>
  <c r="H13" i="200"/>
  <c r="H26" i="200" s="1"/>
  <c r="G13" i="200"/>
  <c r="F13" i="200"/>
  <c r="F26" i="200" s="1"/>
  <c r="E13" i="200"/>
  <c r="D13" i="200"/>
  <c r="D26" i="200" s="1"/>
  <c r="C13" i="200"/>
  <c r="C26" i="200" s="1"/>
  <c r="C45" i="200" s="1"/>
  <c r="L50" i="201"/>
  <c r="K50" i="201"/>
  <c r="J50" i="201"/>
  <c r="I50" i="201"/>
  <c r="H50" i="201"/>
  <c r="G50" i="201"/>
  <c r="F50" i="201"/>
  <c r="E50" i="201"/>
  <c r="D50" i="201"/>
  <c r="C50" i="201"/>
  <c r="L43" i="201"/>
  <c r="K43" i="201"/>
  <c r="J43" i="201"/>
  <c r="I43" i="201"/>
  <c r="H43" i="201"/>
  <c r="G43" i="201"/>
  <c r="F43" i="201"/>
  <c r="E43" i="201"/>
  <c r="D43" i="201"/>
  <c r="C43" i="20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E37" i="201"/>
  <c r="E44" i="201" s="1"/>
  <c r="D37" i="201"/>
  <c r="D44" i="201" s="1"/>
  <c r="C37" i="201"/>
  <c r="C44" i="201" s="1"/>
  <c r="L25" i="201"/>
  <c r="K25" i="201"/>
  <c r="J25" i="201"/>
  <c r="I25" i="201"/>
  <c r="H25" i="201"/>
  <c r="G25" i="201"/>
  <c r="F25" i="201"/>
  <c r="E25" i="201"/>
  <c r="D25" i="201"/>
  <c r="C25" i="201"/>
  <c r="L13" i="201"/>
  <c r="K13" i="201"/>
  <c r="J13" i="201"/>
  <c r="J26" i="201" s="1"/>
  <c r="J45" i="201" s="1"/>
  <c r="I13" i="201"/>
  <c r="I26" i="201" s="1"/>
  <c r="H13" i="201"/>
  <c r="G13" i="201"/>
  <c r="F13" i="201"/>
  <c r="F26" i="201" s="1"/>
  <c r="E13" i="201"/>
  <c r="E26" i="201" s="1"/>
  <c r="D13" i="201"/>
  <c r="C13" i="201"/>
  <c r="L50" i="202"/>
  <c r="K50" i="202"/>
  <c r="J50" i="202"/>
  <c r="I50" i="202"/>
  <c r="H50" i="202"/>
  <c r="G50" i="202"/>
  <c r="F50" i="202"/>
  <c r="E50" i="202"/>
  <c r="D50" i="202"/>
  <c r="C50" i="202"/>
  <c r="L43" i="202"/>
  <c r="K43" i="202"/>
  <c r="J43" i="202"/>
  <c r="I43" i="202"/>
  <c r="H43" i="202"/>
  <c r="G43" i="202"/>
  <c r="F43" i="202"/>
  <c r="E43" i="202"/>
  <c r="D43" i="202"/>
  <c r="C43" i="202"/>
  <c r="L37" i="202"/>
  <c r="L44" i="202" s="1"/>
  <c r="K37" i="202"/>
  <c r="J37" i="202"/>
  <c r="I37" i="202"/>
  <c r="I44" i="202" s="1"/>
  <c r="H37" i="202"/>
  <c r="H44" i="202" s="1"/>
  <c r="G37" i="202"/>
  <c r="G44" i="202" s="1"/>
  <c r="F37" i="202"/>
  <c r="E37" i="202"/>
  <c r="E44" i="202" s="1"/>
  <c r="D37" i="202"/>
  <c r="D44" i="202" s="1"/>
  <c r="C37" i="202"/>
  <c r="L25" i="202"/>
  <c r="K25" i="202"/>
  <c r="J25" i="202"/>
  <c r="I25" i="202"/>
  <c r="H25" i="202"/>
  <c r="G25" i="202"/>
  <c r="F25" i="202"/>
  <c r="E25" i="202"/>
  <c r="D25" i="202"/>
  <c r="C25" i="202"/>
  <c r="L13" i="202"/>
  <c r="L26" i="202" s="1"/>
  <c r="K13" i="202"/>
  <c r="J13" i="202"/>
  <c r="J26" i="202" s="1"/>
  <c r="I13" i="202"/>
  <c r="I26" i="202" s="1"/>
  <c r="I45" i="202" s="1"/>
  <c r="H13" i="202"/>
  <c r="G13" i="202"/>
  <c r="F13" i="202"/>
  <c r="F26" i="202" s="1"/>
  <c r="E13" i="202"/>
  <c r="E26" i="202" s="1"/>
  <c r="D13" i="202"/>
  <c r="D26" i="202" s="1"/>
  <c r="C13" i="202"/>
  <c r="L50" i="203"/>
  <c r="K50" i="203"/>
  <c r="J50" i="203"/>
  <c r="I50" i="203"/>
  <c r="H50" i="203"/>
  <c r="G50" i="203"/>
  <c r="F50" i="203"/>
  <c r="E50" i="203"/>
  <c r="D50" i="203"/>
  <c r="C50" i="203"/>
  <c r="L43" i="203"/>
  <c r="K43" i="203"/>
  <c r="J43" i="203"/>
  <c r="I43" i="203"/>
  <c r="H43" i="203"/>
  <c r="G43" i="203"/>
  <c r="F43" i="203"/>
  <c r="E43" i="203"/>
  <c r="D43" i="203"/>
  <c r="C43" i="203"/>
  <c r="L37" i="203"/>
  <c r="K37" i="203"/>
  <c r="K44" i="203" s="1"/>
  <c r="J37" i="203"/>
  <c r="I37" i="203"/>
  <c r="H37" i="203"/>
  <c r="H44" i="203" s="1"/>
  <c r="G37" i="203"/>
  <c r="F37" i="203"/>
  <c r="E37" i="203"/>
  <c r="E44" i="203" s="1"/>
  <c r="D37" i="203"/>
  <c r="C37" i="203"/>
  <c r="L25" i="203"/>
  <c r="K25" i="203"/>
  <c r="J25" i="203"/>
  <c r="I25" i="203"/>
  <c r="H25" i="203"/>
  <c r="G25" i="203"/>
  <c r="F25" i="203"/>
  <c r="E25" i="203"/>
  <c r="E26" i="203" s="1"/>
  <c r="D25" i="203"/>
  <c r="C25" i="203"/>
  <c r="L13" i="203"/>
  <c r="L26" i="203" s="1"/>
  <c r="K13" i="203"/>
  <c r="K26" i="203" s="1"/>
  <c r="K45" i="203" s="1"/>
  <c r="J13" i="203"/>
  <c r="I13" i="203"/>
  <c r="H13" i="203"/>
  <c r="H26" i="203" s="1"/>
  <c r="G13" i="203"/>
  <c r="G26" i="203" s="1"/>
  <c r="F13" i="203"/>
  <c r="E13" i="203"/>
  <c r="D13" i="203"/>
  <c r="D26" i="203" s="1"/>
  <c r="C13" i="203"/>
  <c r="C26" i="203" s="1"/>
  <c r="L50" i="204"/>
  <c r="K50" i="204"/>
  <c r="J50" i="204"/>
  <c r="I50" i="204"/>
  <c r="H50" i="204"/>
  <c r="G50" i="204"/>
  <c r="F50" i="204"/>
  <c r="E50" i="204"/>
  <c r="D50" i="204"/>
  <c r="C50" i="204"/>
  <c r="J44" i="204"/>
  <c r="L43" i="204"/>
  <c r="K43" i="204"/>
  <c r="J43" i="204"/>
  <c r="I43" i="204"/>
  <c r="H43" i="204"/>
  <c r="G43" i="204"/>
  <c r="F43" i="204"/>
  <c r="E43" i="204"/>
  <c r="D43" i="204"/>
  <c r="C43" i="204"/>
  <c r="L37" i="204"/>
  <c r="K37" i="204"/>
  <c r="J37" i="204"/>
  <c r="I37" i="204"/>
  <c r="I44" i="204" s="1"/>
  <c r="H37" i="204"/>
  <c r="H44" i="204" s="1"/>
  <c r="G37" i="204"/>
  <c r="F37" i="204"/>
  <c r="E37" i="204"/>
  <c r="E44" i="204" s="1"/>
  <c r="D37" i="204"/>
  <c r="C37" i="204"/>
  <c r="E26" i="204"/>
  <c r="L25" i="204"/>
  <c r="K25" i="204"/>
  <c r="J25" i="204"/>
  <c r="I25" i="204"/>
  <c r="H25" i="204"/>
  <c r="G25" i="204"/>
  <c r="F25" i="204"/>
  <c r="E25" i="204"/>
  <c r="D25" i="204"/>
  <c r="C25" i="204"/>
  <c r="L13" i="204"/>
  <c r="L26" i="204" s="1"/>
  <c r="K13" i="204"/>
  <c r="K26" i="204" s="1"/>
  <c r="J13" i="204"/>
  <c r="I13" i="204"/>
  <c r="H13" i="204"/>
  <c r="H26" i="204" s="1"/>
  <c r="G13" i="204"/>
  <c r="G26" i="204" s="1"/>
  <c r="F13" i="204"/>
  <c r="E13" i="204"/>
  <c r="D13" i="204"/>
  <c r="D26" i="204" s="1"/>
  <c r="C13" i="204"/>
  <c r="C26" i="204" s="1"/>
  <c r="L50" i="205"/>
  <c r="K50" i="205"/>
  <c r="J50" i="205"/>
  <c r="I50" i="205"/>
  <c r="H50" i="205"/>
  <c r="G50" i="205"/>
  <c r="F50" i="205"/>
  <c r="E50" i="205"/>
  <c r="D50" i="205"/>
  <c r="C50" i="205"/>
  <c r="J44" i="205"/>
  <c r="I44" i="205"/>
  <c r="L43" i="205"/>
  <c r="K43" i="205"/>
  <c r="J43" i="205"/>
  <c r="I43" i="205"/>
  <c r="H43" i="205"/>
  <c r="G43" i="205"/>
  <c r="F43" i="205"/>
  <c r="E43" i="205"/>
  <c r="D43" i="205"/>
  <c r="C43" i="205"/>
  <c r="L37" i="205"/>
  <c r="K37" i="205"/>
  <c r="K44" i="205" s="1"/>
  <c r="J37" i="205"/>
  <c r="I37" i="205"/>
  <c r="H37" i="205"/>
  <c r="H44" i="205" s="1"/>
  <c r="G37" i="205"/>
  <c r="G44" i="205" s="1"/>
  <c r="F37" i="205"/>
  <c r="E37" i="205"/>
  <c r="E44" i="205" s="1"/>
  <c r="D37" i="205"/>
  <c r="C37" i="205"/>
  <c r="C44" i="205" s="1"/>
  <c r="L25" i="205"/>
  <c r="K25" i="205"/>
  <c r="J25" i="205"/>
  <c r="I25" i="205"/>
  <c r="H25" i="205"/>
  <c r="G25" i="205"/>
  <c r="F25" i="205"/>
  <c r="E25" i="205"/>
  <c r="E26" i="205" s="1"/>
  <c r="E45" i="205" s="1"/>
  <c r="D25" i="205"/>
  <c r="C25" i="205"/>
  <c r="L13" i="205"/>
  <c r="L26" i="205" s="1"/>
  <c r="K13" i="205"/>
  <c r="K26" i="205" s="1"/>
  <c r="K45" i="205" s="1"/>
  <c r="J13" i="205"/>
  <c r="I13" i="205"/>
  <c r="H13" i="205"/>
  <c r="H26" i="205" s="1"/>
  <c r="G13" i="205"/>
  <c r="G26" i="205" s="1"/>
  <c r="G45" i="205" s="1"/>
  <c r="F13" i="205"/>
  <c r="E13" i="205"/>
  <c r="D13" i="205"/>
  <c r="D26" i="205" s="1"/>
  <c r="C13" i="205"/>
  <c r="C26" i="205" s="1"/>
  <c r="C45" i="205" s="1"/>
  <c r="L50" i="206"/>
  <c r="K50" i="206"/>
  <c r="J50" i="206"/>
  <c r="I50" i="206"/>
  <c r="H50" i="206"/>
  <c r="G50" i="206"/>
  <c r="F50" i="206"/>
  <c r="E50" i="206"/>
  <c r="D50" i="206"/>
  <c r="C50" i="206"/>
  <c r="J44" i="206"/>
  <c r="L43" i="206"/>
  <c r="K43" i="206"/>
  <c r="J43" i="206"/>
  <c r="I43" i="206"/>
  <c r="H43" i="206"/>
  <c r="G43" i="206"/>
  <c r="F43" i="206"/>
  <c r="E43" i="206"/>
  <c r="D43" i="206"/>
  <c r="C43" i="206"/>
  <c r="L37" i="206"/>
  <c r="K37" i="206"/>
  <c r="J37" i="206"/>
  <c r="I37" i="206"/>
  <c r="I44" i="206" s="1"/>
  <c r="H37" i="206"/>
  <c r="H44" i="206" s="1"/>
  <c r="G37" i="206"/>
  <c r="G44" i="206" s="1"/>
  <c r="F37" i="206"/>
  <c r="E37" i="206"/>
  <c r="E44" i="206" s="1"/>
  <c r="D37" i="206"/>
  <c r="C37" i="206"/>
  <c r="L25" i="206"/>
  <c r="K25" i="206"/>
  <c r="J25" i="206"/>
  <c r="I25" i="206"/>
  <c r="H25" i="206"/>
  <c r="G25" i="206"/>
  <c r="F25" i="206"/>
  <c r="E25" i="206"/>
  <c r="E26" i="206" s="1"/>
  <c r="E45" i="206" s="1"/>
  <c r="D25" i="206"/>
  <c r="C25" i="206"/>
  <c r="L13" i="206"/>
  <c r="L26" i="206" s="1"/>
  <c r="K13" i="206"/>
  <c r="K26" i="206" s="1"/>
  <c r="J13" i="206"/>
  <c r="I13" i="206"/>
  <c r="H13" i="206"/>
  <c r="H26" i="206" s="1"/>
  <c r="G13" i="206"/>
  <c r="G26" i="206" s="1"/>
  <c r="G45" i="206" s="1"/>
  <c r="F13" i="206"/>
  <c r="E13" i="206"/>
  <c r="D13" i="206"/>
  <c r="D26" i="206" s="1"/>
  <c r="C13" i="206"/>
  <c r="C26" i="206" s="1"/>
  <c r="L50" i="207"/>
  <c r="K50" i="207"/>
  <c r="J50" i="207"/>
  <c r="I50" i="207"/>
  <c r="H50" i="207"/>
  <c r="G50" i="207"/>
  <c r="F50" i="207"/>
  <c r="E50" i="207"/>
  <c r="D50" i="207"/>
  <c r="C50" i="207"/>
  <c r="J44" i="207"/>
  <c r="L43" i="207"/>
  <c r="K43" i="207"/>
  <c r="J43" i="207"/>
  <c r="I43" i="207"/>
  <c r="H43" i="207"/>
  <c r="G43" i="207"/>
  <c r="F43" i="207"/>
  <c r="E43" i="207"/>
  <c r="D43" i="207"/>
  <c r="C43" i="207"/>
  <c r="L37" i="207"/>
  <c r="K37" i="207"/>
  <c r="K44" i="207" s="1"/>
  <c r="J37" i="207"/>
  <c r="I37" i="207"/>
  <c r="I44" i="207" s="1"/>
  <c r="H37" i="207"/>
  <c r="H44" i="207" s="1"/>
  <c r="G37" i="207"/>
  <c r="F37" i="207"/>
  <c r="E37" i="207"/>
  <c r="E44" i="207" s="1"/>
  <c r="D37" i="207"/>
  <c r="C37" i="207"/>
  <c r="C44" i="207" s="1"/>
  <c r="L25" i="207"/>
  <c r="K25" i="207"/>
  <c r="J25" i="207"/>
  <c r="I25" i="207"/>
  <c r="H25" i="207"/>
  <c r="G25" i="207"/>
  <c r="F25" i="207"/>
  <c r="E25" i="207"/>
  <c r="E26" i="207" s="1"/>
  <c r="E45" i="207" s="1"/>
  <c r="D25" i="207"/>
  <c r="C25" i="207"/>
  <c r="L13" i="207"/>
  <c r="L26" i="207" s="1"/>
  <c r="K13" i="207"/>
  <c r="K26" i="207" s="1"/>
  <c r="J13" i="207"/>
  <c r="I13" i="207"/>
  <c r="H13" i="207"/>
  <c r="H26" i="207" s="1"/>
  <c r="G13" i="207"/>
  <c r="G26" i="207" s="1"/>
  <c r="F13" i="207"/>
  <c r="E13" i="207"/>
  <c r="D13" i="207"/>
  <c r="D26" i="207" s="1"/>
  <c r="C13" i="207"/>
  <c r="C26" i="207" s="1"/>
  <c r="L50" i="208"/>
  <c r="K50" i="208"/>
  <c r="J50" i="208"/>
  <c r="I50" i="208"/>
  <c r="H50" i="208"/>
  <c r="G50" i="208"/>
  <c r="F50" i="208"/>
  <c r="E50" i="208"/>
  <c r="D50" i="208"/>
  <c r="C50" i="208"/>
  <c r="J44" i="208"/>
  <c r="L43" i="208"/>
  <c r="K43" i="208"/>
  <c r="J43" i="208"/>
  <c r="I43" i="208"/>
  <c r="H43" i="208"/>
  <c r="G43" i="208"/>
  <c r="F43" i="208"/>
  <c r="E43" i="208"/>
  <c r="D43" i="208"/>
  <c r="C43" i="208"/>
  <c r="L37" i="208"/>
  <c r="K37" i="208"/>
  <c r="K44" i="208" s="1"/>
  <c r="J37" i="208"/>
  <c r="I37" i="208"/>
  <c r="I44" i="208" s="1"/>
  <c r="H37" i="208"/>
  <c r="H44" i="208" s="1"/>
  <c r="G37" i="208"/>
  <c r="F37" i="208"/>
  <c r="E37" i="208"/>
  <c r="E44" i="208" s="1"/>
  <c r="D37" i="208"/>
  <c r="C37" i="208"/>
  <c r="C44" i="208" s="1"/>
  <c r="L25" i="208"/>
  <c r="K25" i="208"/>
  <c r="J25" i="208"/>
  <c r="I25" i="208"/>
  <c r="H25" i="208"/>
  <c r="G25" i="208"/>
  <c r="F25" i="208"/>
  <c r="E25" i="208"/>
  <c r="E26" i="208" s="1"/>
  <c r="D25" i="208"/>
  <c r="C25" i="208"/>
  <c r="L13" i="208"/>
  <c r="L26" i="208" s="1"/>
  <c r="K13" i="208"/>
  <c r="K26" i="208" s="1"/>
  <c r="J13" i="208"/>
  <c r="I13" i="208"/>
  <c r="H13" i="208"/>
  <c r="H26" i="208" s="1"/>
  <c r="G13" i="208"/>
  <c r="G26" i="208" s="1"/>
  <c r="F13" i="208"/>
  <c r="E13" i="208"/>
  <c r="D13" i="208"/>
  <c r="D26" i="208" s="1"/>
  <c r="C13" i="208"/>
  <c r="C26" i="208" s="1"/>
  <c r="L50" i="209"/>
  <c r="K50" i="209"/>
  <c r="J50" i="209"/>
  <c r="I50" i="209"/>
  <c r="H50" i="209"/>
  <c r="G50" i="209"/>
  <c r="F50" i="209"/>
  <c r="E50" i="209"/>
  <c r="D50" i="209"/>
  <c r="C50" i="209"/>
  <c r="J44" i="209"/>
  <c r="L43" i="209"/>
  <c r="K43" i="209"/>
  <c r="J43" i="209"/>
  <c r="I43" i="209"/>
  <c r="H43" i="209"/>
  <c r="G43" i="209"/>
  <c r="F43" i="209"/>
  <c r="E43" i="209"/>
  <c r="D43" i="209"/>
  <c r="C43" i="209"/>
  <c r="L37" i="209"/>
  <c r="L44" i="209" s="1"/>
  <c r="K37" i="209"/>
  <c r="J37" i="209"/>
  <c r="I37" i="209"/>
  <c r="I44" i="209" s="1"/>
  <c r="H37" i="209"/>
  <c r="G37" i="209"/>
  <c r="G44" i="209" s="1"/>
  <c r="F37" i="209"/>
  <c r="F44" i="209" s="1"/>
  <c r="E37" i="209"/>
  <c r="E44" i="209" s="1"/>
  <c r="D37" i="209"/>
  <c r="D44" i="209" s="1"/>
  <c r="C37" i="209"/>
  <c r="L25" i="209"/>
  <c r="K25" i="209"/>
  <c r="J25" i="209"/>
  <c r="I25" i="209"/>
  <c r="H25" i="209"/>
  <c r="G25" i="209"/>
  <c r="G26" i="209" s="1"/>
  <c r="G45" i="209" s="1"/>
  <c r="F25" i="209"/>
  <c r="E25" i="209"/>
  <c r="D25" i="209"/>
  <c r="C25" i="209"/>
  <c r="L13" i="209"/>
  <c r="L26" i="209" s="1"/>
  <c r="K13" i="209"/>
  <c r="K26" i="209" s="1"/>
  <c r="J13" i="209"/>
  <c r="I13" i="209"/>
  <c r="I26" i="209" s="1"/>
  <c r="I45" i="209" s="1"/>
  <c r="H13" i="209"/>
  <c r="H26" i="209" s="1"/>
  <c r="G13" i="209"/>
  <c r="F13" i="209"/>
  <c r="E13" i="209"/>
  <c r="E26" i="209" s="1"/>
  <c r="E45" i="209" s="1"/>
  <c r="D13" i="209"/>
  <c r="D26" i="209" s="1"/>
  <c r="C13" i="209"/>
  <c r="C26" i="209" s="1"/>
  <c r="L50" i="210"/>
  <c r="K50" i="210"/>
  <c r="J50" i="210"/>
  <c r="I50" i="210"/>
  <c r="H50" i="210"/>
  <c r="G50" i="210"/>
  <c r="F50" i="210"/>
  <c r="E50" i="210"/>
  <c r="D50" i="210"/>
  <c r="C50" i="210"/>
  <c r="L43" i="210"/>
  <c r="K43" i="210"/>
  <c r="J43" i="210"/>
  <c r="I43" i="210"/>
  <c r="H43" i="210"/>
  <c r="G43" i="210"/>
  <c r="F43" i="210"/>
  <c r="E43" i="210"/>
  <c r="D43" i="210"/>
  <c r="C43" i="210"/>
  <c r="L37" i="210"/>
  <c r="L44" i="210" s="1"/>
  <c r="K37" i="210"/>
  <c r="J37" i="210"/>
  <c r="J44" i="210" s="1"/>
  <c r="I37" i="210"/>
  <c r="I44" i="210" s="1"/>
  <c r="H37" i="210"/>
  <c r="G37" i="210"/>
  <c r="F37" i="210"/>
  <c r="F44" i="210" s="1"/>
  <c r="E37" i="210"/>
  <c r="E44" i="210" s="1"/>
  <c r="D37" i="210"/>
  <c r="D44" i="210" s="1"/>
  <c r="C37" i="210"/>
  <c r="L25" i="210"/>
  <c r="K25" i="210"/>
  <c r="J25" i="210"/>
  <c r="I25" i="210"/>
  <c r="H25" i="210"/>
  <c r="G25" i="210"/>
  <c r="G26" i="210" s="1"/>
  <c r="F25" i="210"/>
  <c r="E25" i="210"/>
  <c r="D25" i="210"/>
  <c r="C25" i="210"/>
  <c r="L13" i="210"/>
  <c r="L26" i="210" s="1"/>
  <c r="K13" i="210"/>
  <c r="K26" i="210" s="1"/>
  <c r="J13" i="210"/>
  <c r="I13" i="210"/>
  <c r="H13" i="210"/>
  <c r="H26" i="210" s="1"/>
  <c r="G13" i="210"/>
  <c r="F13" i="210"/>
  <c r="E13" i="210"/>
  <c r="E26" i="210" s="1"/>
  <c r="D13" i="210"/>
  <c r="D26" i="210" s="1"/>
  <c r="C13" i="210"/>
  <c r="C26" i="210" s="1"/>
  <c r="L50" i="211"/>
  <c r="K50" i="211"/>
  <c r="J50" i="211"/>
  <c r="I50" i="211"/>
  <c r="H50" i="211"/>
  <c r="G50" i="211"/>
  <c r="F50" i="211"/>
  <c r="E50" i="211"/>
  <c r="D50" i="211"/>
  <c r="C50" i="211"/>
  <c r="L43" i="211"/>
  <c r="K43" i="211"/>
  <c r="J43" i="211"/>
  <c r="I43" i="211"/>
  <c r="H43" i="211"/>
  <c r="G43" i="211"/>
  <c r="F43" i="211"/>
  <c r="E43" i="211"/>
  <c r="D43" i="211"/>
  <c r="C43" i="211"/>
  <c r="L37" i="211"/>
  <c r="K37" i="211"/>
  <c r="J37" i="211"/>
  <c r="J44" i="211" s="1"/>
  <c r="I37" i="211"/>
  <c r="I44" i="211" s="1"/>
  <c r="H37" i="211"/>
  <c r="G37" i="211"/>
  <c r="G44" i="211" s="1"/>
  <c r="G45" i="211" s="1"/>
  <c r="F37" i="211"/>
  <c r="F44" i="211" s="1"/>
  <c r="E37" i="211"/>
  <c r="E44" i="211" s="1"/>
  <c r="D37" i="211"/>
  <c r="C37" i="211"/>
  <c r="H26" i="211"/>
  <c r="L25" i="211"/>
  <c r="K25" i="211"/>
  <c r="J25" i="211"/>
  <c r="I25" i="211"/>
  <c r="H25" i="211"/>
  <c r="G25" i="211"/>
  <c r="F25" i="211"/>
  <c r="E25" i="211"/>
  <c r="D25" i="211"/>
  <c r="C25" i="211"/>
  <c r="L13" i="211"/>
  <c r="L26" i="211" s="1"/>
  <c r="K13" i="211"/>
  <c r="K26" i="211" s="1"/>
  <c r="J13" i="211"/>
  <c r="I13" i="211"/>
  <c r="H13" i="211"/>
  <c r="G13" i="211"/>
  <c r="G26" i="211" s="1"/>
  <c r="F13" i="211"/>
  <c r="E13" i="211"/>
  <c r="E26" i="211" s="1"/>
  <c r="D13" i="211"/>
  <c r="D26" i="211" s="1"/>
  <c r="C13" i="211"/>
  <c r="C26" i="211" s="1"/>
  <c r="L50" i="212"/>
  <c r="K50" i="212"/>
  <c r="J50" i="212"/>
  <c r="I50" i="212"/>
  <c r="H50" i="212"/>
  <c r="G50" i="212"/>
  <c r="F50" i="212"/>
  <c r="E50" i="212"/>
  <c r="D50" i="212"/>
  <c r="C50" i="212"/>
  <c r="J44" i="212"/>
  <c r="L43" i="212"/>
  <c r="K43" i="212"/>
  <c r="J43" i="212"/>
  <c r="I43" i="212"/>
  <c r="H43" i="212"/>
  <c r="G43" i="212"/>
  <c r="F43" i="212"/>
  <c r="E43" i="212"/>
  <c r="D43" i="212"/>
  <c r="C43" i="212"/>
  <c r="L37" i="212"/>
  <c r="L44" i="212" s="1"/>
  <c r="K37" i="212"/>
  <c r="K44" i="212" s="1"/>
  <c r="J37" i="212"/>
  <c r="I37" i="212"/>
  <c r="I44" i="212" s="1"/>
  <c r="H37" i="212"/>
  <c r="H44" i="212" s="1"/>
  <c r="G37" i="212"/>
  <c r="F37" i="212"/>
  <c r="E37" i="212"/>
  <c r="E44" i="212" s="1"/>
  <c r="D37" i="212"/>
  <c r="D44" i="212" s="1"/>
  <c r="C37" i="212"/>
  <c r="C44" i="212" s="1"/>
  <c r="L25" i="212"/>
  <c r="K25" i="212"/>
  <c r="J25" i="212"/>
  <c r="I25" i="212"/>
  <c r="H25" i="212"/>
  <c r="G25" i="212"/>
  <c r="F25" i="212"/>
  <c r="E25" i="212"/>
  <c r="D25" i="212"/>
  <c r="C25" i="212"/>
  <c r="L13" i="212"/>
  <c r="K13" i="212"/>
  <c r="K26" i="212" s="1"/>
  <c r="J13" i="212"/>
  <c r="J26" i="212" s="1"/>
  <c r="I13" i="212"/>
  <c r="I26" i="212" s="1"/>
  <c r="H13" i="212"/>
  <c r="H26" i="212" s="1"/>
  <c r="G13" i="212"/>
  <c r="G26" i="212" s="1"/>
  <c r="F13" i="212"/>
  <c r="F26" i="212" s="1"/>
  <c r="E13" i="212"/>
  <c r="D13" i="212"/>
  <c r="C13" i="212"/>
  <c r="C26" i="212" s="1"/>
  <c r="L50" i="213"/>
  <c r="K50" i="213"/>
  <c r="J50" i="213"/>
  <c r="I50" i="213"/>
  <c r="H50" i="213"/>
  <c r="G50" i="213"/>
  <c r="F50" i="213"/>
  <c r="E50" i="213"/>
  <c r="D50" i="213"/>
  <c r="C50" i="213"/>
  <c r="I44" i="213"/>
  <c r="L43" i="213"/>
  <c r="K43" i="213"/>
  <c r="J43" i="213"/>
  <c r="I43" i="213"/>
  <c r="H43" i="213"/>
  <c r="G43" i="213"/>
  <c r="F43" i="213"/>
  <c r="E43" i="213"/>
  <c r="D43" i="213"/>
  <c r="C43" i="213"/>
  <c r="L37" i="213"/>
  <c r="K37" i="213"/>
  <c r="J37" i="213"/>
  <c r="J44" i="213" s="1"/>
  <c r="I37" i="213"/>
  <c r="H37" i="213"/>
  <c r="G37" i="213"/>
  <c r="G44" i="213" s="1"/>
  <c r="F37" i="213"/>
  <c r="F44" i="213" s="1"/>
  <c r="E37" i="213"/>
  <c r="D37" i="213"/>
  <c r="C37" i="213"/>
  <c r="L25" i="213"/>
  <c r="K25" i="213"/>
  <c r="J25" i="213"/>
  <c r="I25" i="213"/>
  <c r="H25" i="213"/>
  <c r="G25" i="213"/>
  <c r="F25" i="213"/>
  <c r="E25" i="213"/>
  <c r="D25" i="213"/>
  <c r="C25" i="213"/>
  <c r="L13" i="213"/>
  <c r="L26" i="213" s="1"/>
  <c r="K13" i="213"/>
  <c r="J13" i="213"/>
  <c r="I13" i="213"/>
  <c r="I26" i="213" s="1"/>
  <c r="H13" i="213"/>
  <c r="H26" i="213" s="1"/>
  <c r="G13" i="213"/>
  <c r="G26" i="213" s="1"/>
  <c r="F13" i="213"/>
  <c r="E13" i="213"/>
  <c r="E26" i="213" s="1"/>
  <c r="D13" i="213"/>
  <c r="D26" i="213" s="1"/>
  <c r="C13" i="213"/>
  <c r="L50" i="214"/>
  <c r="K50" i="214"/>
  <c r="J50" i="214"/>
  <c r="I50" i="214"/>
  <c r="H50" i="214"/>
  <c r="G50" i="214"/>
  <c r="F50" i="214"/>
  <c r="E50" i="214"/>
  <c r="D50" i="214"/>
  <c r="C50" i="214"/>
  <c r="I44" i="214"/>
  <c r="L43" i="214"/>
  <c r="K43" i="214"/>
  <c r="J43" i="214"/>
  <c r="J44" i="214" s="1"/>
  <c r="I43" i="214"/>
  <c r="H43" i="214"/>
  <c r="G43" i="214"/>
  <c r="F43" i="214"/>
  <c r="E43" i="214"/>
  <c r="D43" i="214"/>
  <c r="C43" i="214"/>
  <c r="L37" i="214"/>
  <c r="L44" i="214" s="1"/>
  <c r="K37" i="214"/>
  <c r="J37" i="214"/>
  <c r="I37" i="214"/>
  <c r="H37" i="214"/>
  <c r="H44" i="214" s="1"/>
  <c r="G37" i="214"/>
  <c r="G44" i="214" s="1"/>
  <c r="F37" i="214"/>
  <c r="E37" i="214"/>
  <c r="E44" i="214" s="1"/>
  <c r="D37" i="214"/>
  <c r="D44" i="214" s="1"/>
  <c r="C37" i="214"/>
  <c r="L25" i="214"/>
  <c r="K25" i="214"/>
  <c r="J25" i="214"/>
  <c r="I25" i="214"/>
  <c r="H25" i="214"/>
  <c r="G25" i="214"/>
  <c r="F25" i="214"/>
  <c r="E25" i="214"/>
  <c r="D25" i="214"/>
  <c r="C25" i="214"/>
  <c r="L13" i="214"/>
  <c r="K13" i="214"/>
  <c r="K26" i="214" s="1"/>
  <c r="J13" i="214"/>
  <c r="J26" i="214" s="1"/>
  <c r="I13" i="214"/>
  <c r="H13" i="214"/>
  <c r="H26" i="214" s="1"/>
  <c r="H45" i="214" s="1"/>
  <c r="G13" i="214"/>
  <c r="G26" i="214" s="1"/>
  <c r="G45" i="214" s="1"/>
  <c r="F13" i="214"/>
  <c r="F26" i="214" s="1"/>
  <c r="E13" i="214"/>
  <c r="E26" i="214" s="1"/>
  <c r="D13" i="214"/>
  <c r="C13" i="214"/>
  <c r="C26" i="214" s="1"/>
  <c r="L50" i="215"/>
  <c r="K50" i="215"/>
  <c r="J50" i="215"/>
  <c r="I50" i="215"/>
  <c r="H50" i="215"/>
  <c r="G50" i="215"/>
  <c r="F50" i="215"/>
  <c r="E50" i="215"/>
  <c r="D50" i="215"/>
  <c r="C50" i="215"/>
  <c r="L43" i="215"/>
  <c r="K43" i="215"/>
  <c r="J43" i="215"/>
  <c r="I43" i="215"/>
  <c r="H43" i="215"/>
  <c r="G43" i="215"/>
  <c r="F43" i="215"/>
  <c r="E43" i="215"/>
  <c r="D43" i="215"/>
  <c r="C43" i="215"/>
  <c r="L37" i="215"/>
  <c r="K37" i="215"/>
  <c r="K44" i="215" s="1"/>
  <c r="J37" i="215"/>
  <c r="J44" i="215" s="1"/>
  <c r="I37" i="215"/>
  <c r="I44" i="215" s="1"/>
  <c r="H37" i="215"/>
  <c r="G37" i="215"/>
  <c r="G44" i="215" s="1"/>
  <c r="F37" i="215"/>
  <c r="F44" i="215" s="1"/>
  <c r="E37" i="215"/>
  <c r="E44" i="215" s="1"/>
  <c r="D37" i="215"/>
  <c r="C37" i="215"/>
  <c r="C44" i="215" s="1"/>
  <c r="L25" i="215"/>
  <c r="K25" i="215"/>
  <c r="J25" i="215"/>
  <c r="I25" i="215"/>
  <c r="H25" i="215"/>
  <c r="G25" i="215"/>
  <c r="F25" i="215"/>
  <c r="E25" i="215"/>
  <c r="D25" i="215"/>
  <c r="C25" i="215"/>
  <c r="L13" i="215"/>
  <c r="L26" i="215" s="1"/>
  <c r="K13" i="215"/>
  <c r="K26" i="215" s="1"/>
  <c r="J13" i="215"/>
  <c r="I13" i="215"/>
  <c r="I26" i="215" s="1"/>
  <c r="I45" i="215" s="1"/>
  <c r="H13" i="215"/>
  <c r="H26" i="215" s="1"/>
  <c r="G13" i="215"/>
  <c r="F13" i="215"/>
  <c r="E13" i="215"/>
  <c r="E26" i="215" s="1"/>
  <c r="D13" i="215"/>
  <c r="D26" i="215" s="1"/>
  <c r="C13" i="215"/>
  <c r="C26" i="215" s="1"/>
  <c r="L50" i="216"/>
  <c r="K50" i="216"/>
  <c r="J50" i="216"/>
  <c r="I50" i="216"/>
  <c r="H50" i="216"/>
  <c r="G50" i="216"/>
  <c r="F50" i="216"/>
  <c r="E50" i="216"/>
  <c r="D50" i="216"/>
  <c r="C50" i="216"/>
  <c r="J44" i="216"/>
  <c r="L43" i="216"/>
  <c r="K43" i="216"/>
  <c r="J43" i="216"/>
  <c r="I43" i="216"/>
  <c r="H43" i="216"/>
  <c r="G43" i="216"/>
  <c r="F43" i="216"/>
  <c r="E43" i="216"/>
  <c r="D43" i="216"/>
  <c r="C43" i="216"/>
  <c r="L37" i="216"/>
  <c r="L44" i="216" s="1"/>
  <c r="K37" i="216"/>
  <c r="J37" i="216"/>
  <c r="I37" i="216"/>
  <c r="I44" i="216" s="1"/>
  <c r="H37" i="216"/>
  <c r="H44" i="216" s="1"/>
  <c r="G37" i="216"/>
  <c r="F37" i="216"/>
  <c r="E37" i="216"/>
  <c r="E44" i="216" s="1"/>
  <c r="D37" i="216"/>
  <c r="D44" i="216" s="1"/>
  <c r="C37" i="216"/>
  <c r="L25" i="216"/>
  <c r="K25" i="216"/>
  <c r="J25" i="216"/>
  <c r="I25" i="216"/>
  <c r="H25" i="216"/>
  <c r="G25" i="216"/>
  <c r="F25" i="216"/>
  <c r="E25" i="216"/>
  <c r="D25" i="216"/>
  <c r="C25" i="216"/>
  <c r="L13" i="216"/>
  <c r="K13" i="216"/>
  <c r="J13" i="216"/>
  <c r="J26" i="216" s="1"/>
  <c r="I13" i="216"/>
  <c r="I26" i="216" s="1"/>
  <c r="H13" i="216"/>
  <c r="H26" i="216" s="1"/>
  <c r="G13" i="216"/>
  <c r="G26" i="216" s="1"/>
  <c r="F13" i="216"/>
  <c r="F26" i="216" s="1"/>
  <c r="E13" i="216"/>
  <c r="E26" i="216" s="1"/>
  <c r="E45" i="216" s="1"/>
  <c r="D13" i="216"/>
  <c r="C13" i="216"/>
  <c r="L50" i="217"/>
  <c r="K50" i="217"/>
  <c r="J50" i="217"/>
  <c r="I50" i="217"/>
  <c r="H50" i="217"/>
  <c r="G50" i="217"/>
  <c r="F50" i="217"/>
  <c r="E50" i="217"/>
  <c r="D50" i="217"/>
  <c r="C50" i="217"/>
  <c r="I44" i="217"/>
  <c r="L43" i="217"/>
  <c r="K43" i="217"/>
  <c r="J43" i="217"/>
  <c r="I43" i="217"/>
  <c r="H43" i="217"/>
  <c r="G43" i="217"/>
  <c r="F43" i="217"/>
  <c r="E43" i="217"/>
  <c r="D43" i="217"/>
  <c r="C43" i="217"/>
  <c r="L37" i="217"/>
  <c r="L44" i="217" s="1"/>
  <c r="K37" i="217"/>
  <c r="J37" i="217"/>
  <c r="I37" i="217"/>
  <c r="H37" i="217"/>
  <c r="H44" i="217" s="1"/>
  <c r="G37" i="217"/>
  <c r="G44" i="217" s="1"/>
  <c r="F37" i="217"/>
  <c r="E37" i="217"/>
  <c r="E44" i="217" s="1"/>
  <c r="D37" i="217"/>
  <c r="D44" i="217" s="1"/>
  <c r="C37" i="217"/>
  <c r="L25" i="217"/>
  <c r="K25" i="217"/>
  <c r="J25" i="217"/>
  <c r="I25" i="217"/>
  <c r="H25" i="217"/>
  <c r="G25" i="217"/>
  <c r="F25" i="217"/>
  <c r="E25" i="217"/>
  <c r="D25" i="217"/>
  <c r="C25" i="217"/>
  <c r="L13" i="217"/>
  <c r="L26" i="217" s="1"/>
  <c r="K13" i="217"/>
  <c r="J13" i="217"/>
  <c r="J26" i="217" s="1"/>
  <c r="I13" i="217"/>
  <c r="I26" i="217" s="1"/>
  <c r="I45" i="217" s="1"/>
  <c r="H13" i="217"/>
  <c r="G13" i="217"/>
  <c r="F13" i="217"/>
  <c r="F26" i="217" s="1"/>
  <c r="E13" i="217"/>
  <c r="E26" i="217" s="1"/>
  <c r="D13" i="217"/>
  <c r="D26" i="217" s="1"/>
  <c r="C13" i="217"/>
  <c r="L50" i="218"/>
  <c r="K50" i="218"/>
  <c r="J50" i="218"/>
  <c r="I50" i="218"/>
  <c r="H50" i="218"/>
  <c r="G50" i="218"/>
  <c r="F50" i="218"/>
  <c r="E50" i="218"/>
  <c r="D50" i="218"/>
  <c r="C50" i="218"/>
  <c r="L43" i="218"/>
  <c r="K43" i="218"/>
  <c r="J43" i="218"/>
  <c r="I43" i="218"/>
  <c r="H43" i="218"/>
  <c r="G43" i="218"/>
  <c r="F43" i="218"/>
  <c r="E43" i="218"/>
  <c r="D43" i="218"/>
  <c r="C43" i="218"/>
  <c r="L37" i="218"/>
  <c r="L44" i="218" s="1"/>
  <c r="K37" i="218"/>
  <c r="K44" i="218" s="1"/>
  <c r="J37" i="218"/>
  <c r="I37" i="218"/>
  <c r="I44" i="218" s="1"/>
  <c r="H37" i="218"/>
  <c r="H44" i="218" s="1"/>
  <c r="G37" i="218"/>
  <c r="F37" i="218"/>
  <c r="E37" i="218"/>
  <c r="E44" i="218" s="1"/>
  <c r="D37" i="218"/>
  <c r="D44" i="218" s="1"/>
  <c r="C37" i="218"/>
  <c r="C44" i="218" s="1"/>
  <c r="L25" i="218"/>
  <c r="K25" i="218"/>
  <c r="J25" i="218"/>
  <c r="I25" i="218"/>
  <c r="H25" i="218"/>
  <c r="G25" i="218"/>
  <c r="F25" i="218"/>
  <c r="E25" i="218"/>
  <c r="D25" i="218"/>
  <c r="C25" i="218"/>
  <c r="L13" i="218"/>
  <c r="K13" i="218"/>
  <c r="J13" i="218"/>
  <c r="J26" i="218" s="1"/>
  <c r="I13" i="218"/>
  <c r="I26" i="218" s="1"/>
  <c r="H13" i="218"/>
  <c r="H26" i="218" s="1"/>
  <c r="G13" i="218"/>
  <c r="G26" i="218" s="1"/>
  <c r="F13" i="218"/>
  <c r="F26" i="218" s="1"/>
  <c r="E13" i="218"/>
  <c r="E26" i="218" s="1"/>
  <c r="D13" i="218"/>
  <c r="C13" i="218"/>
  <c r="L50" i="219"/>
  <c r="K50" i="219"/>
  <c r="J50" i="219"/>
  <c r="I50" i="219"/>
  <c r="H50" i="219"/>
  <c r="G50" i="219"/>
  <c r="F50" i="219"/>
  <c r="E50" i="219"/>
  <c r="D50" i="219"/>
  <c r="C50" i="219"/>
  <c r="I44" i="219"/>
  <c r="L43" i="219"/>
  <c r="K43" i="219"/>
  <c r="J43" i="219"/>
  <c r="I43" i="219"/>
  <c r="H43" i="219"/>
  <c r="G43" i="219"/>
  <c r="F43" i="219"/>
  <c r="E43" i="219"/>
  <c r="D43" i="219"/>
  <c r="C43" i="219"/>
  <c r="L37" i="219"/>
  <c r="L44" i="219" s="1"/>
  <c r="K37" i="219"/>
  <c r="J37" i="219"/>
  <c r="I37" i="219"/>
  <c r="H37" i="219"/>
  <c r="H44" i="219" s="1"/>
  <c r="G37" i="219"/>
  <c r="G44" i="219" s="1"/>
  <c r="F37" i="219"/>
  <c r="E37" i="219"/>
  <c r="E44" i="219" s="1"/>
  <c r="D37" i="219"/>
  <c r="D44" i="219" s="1"/>
  <c r="C37" i="219"/>
  <c r="L25" i="219"/>
  <c r="K25" i="219"/>
  <c r="J25" i="219"/>
  <c r="I25" i="219"/>
  <c r="H25" i="219"/>
  <c r="G25" i="219"/>
  <c r="F25" i="219"/>
  <c r="E25" i="219"/>
  <c r="D25" i="219"/>
  <c r="C25" i="219"/>
  <c r="L13" i="219"/>
  <c r="L26" i="219" s="1"/>
  <c r="K13" i="219"/>
  <c r="J13" i="219"/>
  <c r="J26" i="219" s="1"/>
  <c r="I13" i="219"/>
  <c r="H13" i="219"/>
  <c r="G13" i="219"/>
  <c r="G26" i="219" s="1"/>
  <c r="F13" i="219"/>
  <c r="F26" i="219" s="1"/>
  <c r="E13" i="219"/>
  <c r="E26" i="219" s="1"/>
  <c r="D13" i="219"/>
  <c r="D26" i="219" s="1"/>
  <c r="C13" i="219"/>
  <c r="L50" i="220"/>
  <c r="K50" i="220"/>
  <c r="J50" i="220"/>
  <c r="I50" i="220"/>
  <c r="H50" i="220"/>
  <c r="G50" i="220"/>
  <c r="F50" i="220"/>
  <c r="E50" i="220"/>
  <c r="D50" i="220"/>
  <c r="C50" i="220"/>
  <c r="L43" i="220"/>
  <c r="K43" i="220"/>
  <c r="J43" i="220"/>
  <c r="I43" i="220"/>
  <c r="H43" i="220"/>
  <c r="G43" i="220"/>
  <c r="F43" i="220"/>
  <c r="E43" i="220"/>
  <c r="D43" i="220"/>
  <c r="C43" i="220"/>
  <c r="L37" i="220"/>
  <c r="L44" i="220" s="1"/>
  <c r="K37" i="220"/>
  <c r="K44" i="220" s="1"/>
  <c r="J37" i="220"/>
  <c r="I37" i="220"/>
  <c r="I44" i="220" s="1"/>
  <c r="H37" i="220"/>
  <c r="H44" i="220" s="1"/>
  <c r="G37" i="220"/>
  <c r="F37" i="220"/>
  <c r="E37" i="220"/>
  <c r="E44" i="220" s="1"/>
  <c r="D37" i="220"/>
  <c r="D44" i="220" s="1"/>
  <c r="C37" i="220"/>
  <c r="C44" i="220" s="1"/>
  <c r="L25" i="220"/>
  <c r="K25" i="220"/>
  <c r="J25" i="220"/>
  <c r="I25" i="220"/>
  <c r="H25" i="220"/>
  <c r="G25" i="220"/>
  <c r="F25" i="220"/>
  <c r="E25" i="220"/>
  <c r="D25" i="220"/>
  <c r="C25" i="220"/>
  <c r="L13" i="220"/>
  <c r="K13" i="220"/>
  <c r="J13" i="220"/>
  <c r="J26" i="220" s="1"/>
  <c r="I13" i="220"/>
  <c r="I26" i="220" s="1"/>
  <c r="H13" i="220"/>
  <c r="H26" i="220" s="1"/>
  <c r="G13" i="220"/>
  <c r="G26" i="220" s="1"/>
  <c r="F13" i="220"/>
  <c r="F26" i="220" s="1"/>
  <c r="E13" i="220"/>
  <c r="E26" i="220" s="1"/>
  <c r="D13" i="220"/>
  <c r="C13" i="220"/>
  <c r="L50" i="221"/>
  <c r="K50" i="221"/>
  <c r="J50" i="221"/>
  <c r="I50" i="221"/>
  <c r="H50" i="221"/>
  <c r="G50" i="221"/>
  <c r="F50" i="221"/>
  <c r="E50" i="221"/>
  <c r="D50" i="221"/>
  <c r="C50" i="221"/>
  <c r="L43" i="221"/>
  <c r="K43" i="221"/>
  <c r="J43" i="221"/>
  <c r="I43" i="221"/>
  <c r="H43" i="221"/>
  <c r="G43" i="221"/>
  <c r="F43" i="221"/>
  <c r="E43" i="221"/>
  <c r="D43" i="221"/>
  <c r="C43" i="221"/>
  <c r="L37" i="221"/>
  <c r="K37" i="221"/>
  <c r="J37" i="221"/>
  <c r="J44" i="221" s="1"/>
  <c r="I37" i="221"/>
  <c r="I44" i="221" s="1"/>
  <c r="H37" i="221"/>
  <c r="H44" i="221" s="1"/>
  <c r="G37" i="221"/>
  <c r="F37" i="221"/>
  <c r="F44" i="221" s="1"/>
  <c r="E37" i="221"/>
  <c r="E44" i="221" s="1"/>
  <c r="D37" i="221"/>
  <c r="C37" i="221"/>
  <c r="L25" i="221"/>
  <c r="K25" i="221"/>
  <c r="J25" i="221"/>
  <c r="I25" i="221"/>
  <c r="H25" i="221"/>
  <c r="G25" i="221"/>
  <c r="F25" i="221"/>
  <c r="E25" i="221"/>
  <c r="D25" i="221"/>
  <c r="C25" i="221"/>
  <c r="L13" i="221"/>
  <c r="K13" i="221"/>
  <c r="K26" i="221" s="1"/>
  <c r="J13" i="221"/>
  <c r="J26" i="221" s="1"/>
  <c r="I13" i="221"/>
  <c r="H13" i="221"/>
  <c r="G13" i="221"/>
  <c r="G26" i="221" s="1"/>
  <c r="F13" i="221"/>
  <c r="F26" i="221" s="1"/>
  <c r="E13" i="221"/>
  <c r="E26" i="221" s="1"/>
  <c r="D13" i="221"/>
  <c r="C13" i="221"/>
  <c r="C26" i="221" s="1"/>
  <c r="L50" i="222"/>
  <c r="K50" i="222"/>
  <c r="J50" i="222"/>
  <c r="I50" i="222"/>
  <c r="H50" i="222"/>
  <c r="G50" i="222"/>
  <c r="F50" i="222"/>
  <c r="E50" i="222"/>
  <c r="D50" i="222"/>
  <c r="C50" i="222"/>
  <c r="L43" i="222"/>
  <c r="K43" i="222"/>
  <c r="J43" i="222"/>
  <c r="I43" i="222"/>
  <c r="H43" i="222"/>
  <c r="G43" i="222"/>
  <c r="F43" i="222"/>
  <c r="E43" i="222"/>
  <c r="D43" i="222"/>
  <c r="C43" i="222"/>
  <c r="L37" i="222"/>
  <c r="L44" i="222" s="1"/>
  <c r="K37" i="222"/>
  <c r="J37" i="222"/>
  <c r="J44" i="222" s="1"/>
  <c r="I37" i="222"/>
  <c r="I44" i="222" s="1"/>
  <c r="H37" i="222"/>
  <c r="G37" i="222"/>
  <c r="F37" i="222"/>
  <c r="F44" i="222" s="1"/>
  <c r="E37" i="222"/>
  <c r="E44" i="222" s="1"/>
  <c r="D37" i="222"/>
  <c r="D44" i="222" s="1"/>
  <c r="C37" i="222"/>
  <c r="L25" i="222"/>
  <c r="K25" i="222"/>
  <c r="J25" i="222"/>
  <c r="I25" i="222"/>
  <c r="H25" i="222"/>
  <c r="G25" i="222"/>
  <c r="F25" i="222"/>
  <c r="E25" i="222"/>
  <c r="D25" i="222"/>
  <c r="C25" i="222"/>
  <c r="L13" i="222"/>
  <c r="K13" i="222"/>
  <c r="K26" i="222" s="1"/>
  <c r="J13" i="222"/>
  <c r="J26" i="222" s="1"/>
  <c r="I13" i="222"/>
  <c r="H13" i="222"/>
  <c r="G13" i="222"/>
  <c r="G26" i="222" s="1"/>
  <c r="F13" i="222"/>
  <c r="F26" i="222" s="1"/>
  <c r="E13" i="222"/>
  <c r="D13" i="222"/>
  <c r="C13" i="222"/>
  <c r="C26" i="222" s="1"/>
  <c r="L50" i="223"/>
  <c r="K50" i="223"/>
  <c r="J50" i="223"/>
  <c r="I50" i="223"/>
  <c r="H50" i="223"/>
  <c r="G50" i="223"/>
  <c r="F50" i="223"/>
  <c r="E50" i="223"/>
  <c r="D50" i="223"/>
  <c r="C50" i="223"/>
  <c r="L43" i="223"/>
  <c r="K43" i="223"/>
  <c r="J43" i="223"/>
  <c r="I43" i="223"/>
  <c r="H43" i="223"/>
  <c r="G43" i="223"/>
  <c r="F43" i="223"/>
  <c r="E43" i="223"/>
  <c r="D43" i="223"/>
  <c r="C43" i="223"/>
  <c r="L37" i="223"/>
  <c r="K37" i="223"/>
  <c r="J37" i="223"/>
  <c r="J44" i="223" s="1"/>
  <c r="I37" i="223"/>
  <c r="I44" i="223" s="1"/>
  <c r="H37" i="223"/>
  <c r="H44" i="223" s="1"/>
  <c r="G37" i="223"/>
  <c r="F37" i="223"/>
  <c r="F44" i="223" s="1"/>
  <c r="E37" i="223"/>
  <c r="E44" i="223" s="1"/>
  <c r="D37" i="223"/>
  <c r="C37" i="223"/>
  <c r="L25" i="223"/>
  <c r="K25" i="223"/>
  <c r="J25" i="223"/>
  <c r="I25" i="223"/>
  <c r="H25" i="223"/>
  <c r="G25" i="223"/>
  <c r="F25" i="223"/>
  <c r="E25" i="223"/>
  <c r="D25" i="223"/>
  <c r="C25" i="223"/>
  <c r="L13" i="223"/>
  <c r="K13" i="223"/>
  <c r="K26" i="223" s="1"/>
  <c r="J13" i="223"/>
  <c r="J26" i="223" s="1"/>
  <c r="I13" i="223"/>
  <c r="H13" i="223"/>
  <c r="G13" i="223"/>
  <c r="G26" i="223" s="1"/>
  <c r="F13" i="223"/>
  <c r="F26" i="223" s="1"/>
  <c r="E13" i="223"/>
  <c r="E26" i="223" s="1"/>
  <c r="D13" i="223"/>
  <c r="C13" i="223"/>
  <c r="C26" i="223" s="1"/>
  <c r="L50" i="224"/>
  <c r="K50" i="224"/>
  <c r="J50" i="224"/>
  <c r="I50" i="224"/>
  <c r="H50" i="224"/>
  <c r="G50" i="224"/>
  <c r="F50" i="224"/>
  <c r="E50" i="224"/>
  <c r="D50" i="224"/>
  <c r="C50" i="224"/>
  <c r="L43" i="224"/>
  <c r="K43" i="224"/>
  <c r="J43" i="224"/>
  <c r="I43" i="224"/>
  <c r="H43" i="224"/>
  <c r="G43" i="224"/>
  <c r="F43" i="224"/>
  <c r="E43" i="224"/>
  <c r="D43" i="224"/>
  <c r="C43" i="224"/>
  <c r="L37" i="224"/>
  <c r="L44" i="224" s="1"/>
  <c r="K37" i="224"/>
  <c r="J37" i="224"/>
  <c r="J44" i="224" s="1"/>
  <c r="I37" i="224"/>
  <c r="I44" i="224" s="1"/>
  <c r="H37" i="224"/>
  <c r="G37" i="224"/>
  <c r="F37" i="224"/>
  <c r="F44" i="224" s="1"/>
  <c r="E37" i="224"/>
  <c r="E44" i="224" s="1"/>
  <c r="D37" i="224"/>
  <c r="D44" i="224" s="1"/>
  <c r="C37" i="224"/>
  <c r="L25" i="224"/>
  <c r="K25" i="224"/>
  <c r="J25" i="224"/>
  <c r="I25" i="224"/>
  <c r="H25" i="224"/>
  <c r="G25" i="224"/>
  <c r="F25" i="224"/>
  <c r="E25" i="224"/>
  <c r="D25" i="224"/>
  <c r="C25" i="224"/>
  <c r="L13" i="224"/>
  <c r="K13" i="224"/>
  <c r="K26" i="224" s="1"/>
  <c r="J13" i="224"/>
  <c r="J26" i="224" s="1"/>
  <c r="I13" i="224"/>
  <c r="I26" i="224" s="1"/>
  <c r="H13" i="224"/>
  <c r="G13" i="224"/>
  <c r="G26" i="224" s="1"/>
  <c r="F13" i="224"/>
  <c r="F26" i="224" s="1"/>
  <c r="F45" i="224" s="1"/>
  <c r="E13" i="224"/>
  <c r="D13" i="224"/>
  <c r="C13" i="224"/>
  <c r="C26" i="224" s="1"/>
  <c r="L50" i="225"/>
  <c r="K50" i="225"/>
  <c r="J50" i="225"/>
  <c r="I50" i="225"/>
  <c r="H50" i="225"/>
  <c r="G50" i="225"/>
  <c r="F50" i="225"/>
  <c r="E50" i="225"/>
  <c r="D50" i="225"/>
  <c r="C50" i="225"/>
  <c r="L43" i="225"/>
  <c r="K43" i="225"/>
  <c r="J43" i="225"/>
  <c r="I43" i="225"/>
  <c r="H43" i="225"/>
  <c r="G43" i="225"/>
  <c r="F43" i="225"/>
  <c r="E43" i="225"/>
  <c r="D43" i="225"/>
  <c r="C43" i="225"/>
  <c r="L37" i="225"/>
  <c r="K37" i="225"/>
  <c r="J37" i="225"/>
  <c r="J44" i="225" s="1"/>
  <c r="I37" i="225"/>
  <c r="I44" i="225" s="1"/>
  <c r="H37" i="225"/>
  <c r="H44" i="225" s="1"/>
  <c r="G37" i="225"/>
  <c r="F37" i="225"/>
  <c r="F44" i="225" s="1"/>
  <c r="E37" i="225"/>
  <c r="E44" i="225" s="1"/>
  <c r="D37" i="225"/>
  <c r="C37" i="225"/>
  <c r="L25" i="225"/>
  <c r="K25" i="225"/>
  <c r="J25" i="225"/>
  <c r="I25" i="225"/>
  <c r="H25" i="225"/>
  <c r="G25" i="225"/>
  <c r="F25" i="225"/>
  <c r="E25" i="225"/>
  <c r="D25" i="225"/>
  <c r="C25" i="225"/>
  <c r="L13" i="225"/>
  <c r="K13" i="225"/>
  <c r="K26" i="225" s="1"/>
  <c r="J13" i="225"/>
  <c r="J26" i="225" s="1"/>
  <c r="J45" i="225" s="1"/>
  <c r="I13" i="225"/>
  <c r="H13" i="225"/>
  <c r="G13" i="225"/>
  <c r="G26" i="225" s="1"/>
  <c r="F13" i="225"/>
  <c r="F26" i="225" s="1"/>
  <c r="E13" i="225"/>
  <c r="E26" i="225" s="1"/>
  <c r="D13" i="225"/>
  <c r="C13" i="225"/>
  <c r="C26" i="225" s="1"/>
  <c r="L50" i="226"/>
  <c r="K50" i="226"/>
  <c r="J50" i="226"/>
  <c r="I50" i="226"/>
  <c r="H50" i="226"/>
  <c r="G50" i="226"/>
  <c r="F50" i="226"/>
  <c r="E50" i="226"/>
  <c r="D50" i="226"/>
  <c r="C50" i="226"/>
  <c r="L43" i="226"/>
  <c r="K43" i="226"/>
  <c r="J43" i="226"/>
  <c r="I43" i="226"/>
  <c r="H43" i="226"/>
  <c r="G43" i="226"/>
  <c r="F43" i="226"/>
  <c r="E43" i="226"/>
  <c r="D43" i="226"/>
  <c r="C43" i="226"/>
  <c r="L37" i="226"/>
  <c r="L44" i="226" s="1"/>
  <c r="K37" i="226"/>
  <c r="J37" i="226"/>
  <c r="J44" i="226" s="1"/>
  <c r="I37" i="226"/>
  <c r="I44" i="226" s="1"/>
  <c r="H37" i="226"/>
  <c r="G37" i="226"/>
  <c r="F37" i="226"/>
  <c r="F44" i="226" s="1"/>
  <c r="E37" i="226"/>
  <c r="E44" i="226" s="1"/>
  <c r="D37" i="226"/>
  <c r="D44" i="226" s="1"/>
  <c r="C37" i="226"/>
  <c r="L25" i="226"/>
  <c r="K25" i="226"/>
  <c r="J25" i="226"/>
  <c r="I25" i="226"/>
  <c r="H25" i="226"/>
  <c r="G25" i="226"/>
  <c r="F25" i="226"/>
  <c r="E25" i="226"/>
  <c r="D25" i="226"/>
  <c r="C25" i="226"/>
  <c r="L13" i="226"/>
  <c r="K13" i="226"/>
  <c r="K26" i="226" s="1"/>
  <c r="J13" i="226"/>
  <c r="J26" i="226" s="1"/>
  <c r="I13" i="226"/>
  <c r="I26" i="226" s="1"/>
  <c r="H13" i="226"/>
  <c r="G13" i="226"/>
  <c r="G26" i="226" s="1"/>
  <c r="F13" i="226"/>
  <c r="F26" i="226" s="1"/>
  <c r="F45" i="226" s="1"/>
  <c r="E13" i="226"/>
  <c r="D13" i="226"/>
  <c r="C13" i="226"/>
  <c r="C26" i="226" s="1"/>
  <c r="L50" i="227"/>
  <c r="K50" i="227"/>
  <c r="J50" i="227"/>
  <c r="I50" i="227"/>
  <c r="H50" i="227"/>
  <c r="G50" i="227"/>
  <c r="F50" i="227"/>
  <c r="E50" i="227"/>
  <c r="D50" i="227"/>
  <c r="C50" i="227"/>
  <c r="L43" i="227"/>
  <c r="K43" i="227"/>
  <c r="J43" i="227"/>
  <c r="I43" i="227"/>
  <c r="H43" i="227"/>
  <c r="G43" i="227"/>
  <c r="F43" i="227"/>
  <c r="E43" i="227"/>
  <c r="D43" i="227"/>
  <c r="C43" i="227"/>
  <c r="L37" i="227"/>
  <c r="K37" i="227"/>
  <c r="J37" i="227"/>
  <c r="J44" i="227" s="1"/>
  <c r="I37" i="227"/>
  <c r="I44" i="227" s="1"/>
  <c r="H37" i="227"/>
  <c r="H44" i="227" s="1"/>
  <c r="G37" i="227"/>
  <c r="F37" i="227"/>
  <c r="F44" i="227" s="1"/>
  <c r="E37" i="227"/>
  <c r="E44" i="227" s="1"/>
  <c r="D37" i="227"/>
  <c r="C37" i="227"/>
  <c r="L25" i="227"/>
  <c r="K25" i="227"/>
  <c r="J25" i="227"/>
  <c r="I25" i="227"/>
  <c r="H25" i="227"/>
  <c r="G25" i="227"/>
  <c r="F25" i="227"/>
  <c r="E25" i="227"/>
  <c r="D25" i="227"/>
  <c r="C25" i="227"/>
  <c r="L13" i="227"/>
  <c r="K13" i="227"/>
  <c r="K26" i="227" s="1"/>
  <c r="J13" i="227"/>
  <c r="J26" i="227" s="1"/>
  <c r="I13" i="227"/>
  <c r="H13" i="227"/>
  <c r="G13" i="227"/>
  <c r="G26" i="227" s="1"/>
  <c r="F13" i="227"/>
  <c r="F26" i="227" s="1"/>
  <c r="E13" i="227"/>
  <c r="E26" i="227" s="1"/>
  <c r="D13" i="227"/>
  <c r="C13" i="227"/>
  <c r="C26" i="227" s="1"/>
  <c r="L50" i="228"/>
  <c r="K50" i="228"/>
  <c r="J50" i="228"/>
  <c r="I50" i="228"/>
  <c r="H50" i="228"/>
  <c r="G50" i="228"/>
  <c r="F50" i="228"/>
  <c r="E50" i="228"/>
  <c r="D50" i="228"/>
  <c r="C50" i="228"/>
  <c r="L43" i="228"/>
  <c r="K43" i="228"/>
  <c r="J43" i="228"/>
  <c r="I43" i="228"/>
  <c r="H43" i="228"/>
  <c r="G43" i="228"/>
  <c r="F43" i="228"/>
  <c r="E43" i="228"/>
  <c r="D43" i="228"/>
  <c r="C43" i="228"/>
  <c r="L37" i="228"/>
  <c r="L44" i="228" s="1"/>
  <c r="K37" i="228"/>
  <c r="J37" i="228"/>
  <c r="J44" i="228" s="1"/>
  <c r="I37" i="228"/>
  <c r="I44" i="228" s="1"/>
  <c r="H37" i="228"/>
  <c r="G37" i="228"/>
  <c r="F37" i="228"/>
  <c r="F44" i="228" s="1"/>
  <c r="E37" i="228"/>
  <c r="E44" i="228" s="1"/>
  <c r="D37" i="228"/>
  <c r="D44" i="228" s="1"/>
  <c r="C37" i="228"/>
  <c r="L25" i="228"/>
  <c r="K25" i="228"/>
  <c r="J25" i="228"/>
  <c r="I25" i="228"/>
  <c r="H25" i="228"/>
  <c r="G25" i="228"/>
  <c r="F25" i="228"/>
  <c r="E25" i="228"/>
  <c r="D25" i="228"/>
  <c r="C25" i="228"/>
  <c r="L13" i="228"/>
  <c r="K13" i="228"/>
  <c r="K26" i="228" s="1"/>
  <c r="J13" i="228"/>
  <c r="J26" i="228" s="1"/>
  <c r="I13" i="228"/>
  <c r="I26" i="228" s="1"/>
  <c r="H13" i="228"/>
  <c r="G13" i="228"/>
  <c r="G26" i="228" s="1"/>
  <c r="F13" i="228"/>
  <c r="F26" i="228" s="1"/>
  <c r="F45" i="228" s="1"/>
  <c r="E13" i="228"/>
  <c r="D13" i="228"/>
  <c r="C13" i="228"/>
  <c r="C26" i="228" s="1"/>
  <c r="L50" i="229"/>
  <c r="K50" i="229"/>
  <c r="J50" i="229"/>
  <c r="I50" i="229"/>
  <c r="H50" i="229"/>
  <c r="G50" i="229"/>
  <c r="F50" i="229"/>
  <c r="E50" i="229"/>
  <c r="D50" i="229"/>
  <c r="C50" i="229"/>
  <c r="I44" i="229"/>
  <c r="L43" i="229"/>
  <c r="K43" i="229"/>
  <c r="J43" i="229"/>
  <c r="I43" i="229"/>
  <c r="H43" i="229"/>
  <c r="G43" i="229"/>
  <c r="F43" i="229"/>
  <c r="E43" i="229"/>
  <c r="D43" i="229"/>
  <c r="C43" i="229"/>
  <c r="L37" i="229"/>
  <c r="K37" i="229"/>
  <c r="K44" i="229" s="1"/>
  <c r="J37" i="229"/>
  <c r="J44" i="229" s="1"/>
  <c r="I37" i="229"/>
  <c r="H37" i="229"/>
  <c r="G37" i="229"/>
  <c r="G44" i="229" s="1"/>
  <c r="F37" i="229"/>
  <c r="F44" i="229" s="1"/>
  <c r="E37" i="229"/>
  <c r="D37" i="229"/>
  <c r="C37" i="229"/>
  <c r="C44" i="229" s="1"/>
  <c r="L25" i="229"/>
  <c r="K25" i="229"/>
  <c r="J25" i="229"/>
  <c r="I25" i="229"/>
  <c r="H25" i="229"/>
  <c r="G25" i="229"/>
  <c r="F25" i="229"/>
  <c r="E25" i="229"/>
  <c r="D25" i="229"/>
  <c r="C25" i="229"/>
  <c r="L13" i="229"/>
  <c r="L26" i="229" s="1"/>
  <c r="K13" i="229"/>
  <c r="K26" i="229" s="1"/>
  <c r="K45" i="229" s="1"/>
  <c r="J13" i="229"/>
  <c r="I13" i="229"/>
  <c r="H13" i="229"/>
  <c r="H26" i="229" s="1"/>
  <c r="G13" i="229"/>
  <c r="G26" i="229" s="1"/>
  <c r="G45" i="229" s="1"/>
  <c r="F13" i="229"/>
  <c r="F26" i="229" s="1"/>
  <c r="E13" i="229"/>
  <c r="D13" i="229"/>
  <c r="D26" i="229" s="1"/>
  <c r="C13" i="229"/>
  <c r="C26" i="229" s="1"/>
  <c r="C45" i="229" s="1"/>
  <c r="L50" i="230"/>
  <c r="K50" i="230"/>
  <c r="J50" i="230"/>
  <c r="I50" i="230"/>
  <c r="H50" i="230"/>
  <c r="G50" i="230"/>
  <c r="F50" i="230"/>
  <c r="E50" i="230"/>
  <c r="D50" i="230"/>
  <c r="C50" i="230"/>
  <c r="L43" i="230"/>
  <c r="K43" i="230"/>
  <c r="J43" i="230"/>
  <c r="I43" i="230"/>
  <c r="H43" i="230"/>
  <c r="G43" i="230"/>
  <c r="F43" i="230"/>
  <c r="E43" i="230"/>
  <c r="D43" i="230"/>
  <c r="C43" i="230"/>
  <c r="L37" i="230"/>
  <c r="K37" i="230"/>
  <c r="J37" i="230"/>
  <c r="J44" i="230" s="1"/>
  <c r="I37" i="230"/>
  <c r="I44" i="230" s="1"/>
  <c r="H37" i="230"/>
  <c r="G37" i="230"/>
  <c r="G44" i="230" s="1"/>
  <c r="F37" i="230"/>
  <c r="F44" i="230" s="1"/>
  <c r="E37" i="230"/>
  <c r="E44" i="230" s="1"/>
  <c r="D37" i="230"/>
  <c r="C37" i="230"/>
  <c r="L25" i="230"/>
  <c r="K25" i="230"/>
  <c r="J25" i="230"/>
  <c r="I25" i="230"/>
  <c r="H25" i="230"/>
  <c r="G25" i="230"/>
  <c r="F25" i="230"/>
  <c r="E25" i="230"/>
  <c r="D25" i="230"/>
  <c r="C25" i="230"/>
  <c r="L13" i="230"/>
  <c r="L26" i="230" s="1"/>
  <c r="K13" i="230"/>
  <c r="K26" i="230" s="1"/>
  <c r="J13" i="230"/>
  <c r="J26" i="230" s="1"/>
  <c r="I13" i="230"/>
  <c r="H13" i="230"/>
  <c r="H26" i="230" s="1"/>
  <c r="G13" i="230"/>
  <c r="G26" i="230" s="1"/>
  <c r="F13" i="230"/>
  <c r="E13" i="230"/>
  <c r="D13" i="230"/>
  <c r="D26" i="230" s="1"/>
  <c r="C13" i="230"/>
  <c r="C26" i="230" s="1"/>
  <c r="L50" i="231"/>
  <c r="K50" i="231"/>
  <c r="J50" i="231"/>
  <c r="I50" i="231"/>
  <c r="H50" i="231"/>
  <c r="G50" i="231"/>
  <c r="F50" i="231"/>
  <c r="E50" i="231"/>
  <c r="D50" i="231"/>
  <c r="C50" i="231"/>
  <c r="I44" i="231"/>
  <c r="L43" i="231"/>
  <c r="K43" i="231"/>
  <c r="J43" i="231"/>
  <c r="I43" i="231"/>
  <c r="H43" i="231"/>
  <c r="G43" i="231"/>
  <c r="F43" i="231"/>
  <c r="E43" i="231"/>
  <c r="D43" i="231"/>
  <c r="C43" i="231"/>
  <c r="L37" i="231"/>
  <c r="K37" i="231"/>
  <c r="K44" i="231" s="1"/>
  <c r="J37" i="231"/>
  <c r="J44" i="231" s="1"/>
  <c r="I37" i="231"/>
  <c r="H37" i="231"/>
  <c r="G37" i="231"/>
  <c r="G44" i="231" s="1"/>
  <c r="F37" i="231"/>
  <c r="F44" i="231" s="1"/>
  <c r="E37" i="231"/>
  <c r="D37" i="231"/>
  <c r="C37" i="231"/>
  <c r="C44" i="231" s="1"/>
  <c r="L25" i="231"/>
  <c r="K25" i="231"/>
  <c r="J25" i="231"/>
  <c r="I25" i="231"/>
  <c r="H25" i="231"/>
  <c r="G25" i="231"/>
  <c r="F25" i="231"/>
  <c r="E25" i="231"/>
  <c r="E26" i="231" s="1"/>
  <c r="D25" i="231"/>
  <c r="C25" i="231"/>
  <c r="L13" i="231"/>
  <c r="L26" i="231" s="1"/>
  <c r="K13" i="231"/>
  <c r="K26" i="231" s="1"/>
  <c r="J13" i="231"/>
  <c r="I13" i="231"/>
  <c r="H13" i="231"/>
  <c r="G13" i="231"/>
  <c r="G26" i="231" s="1"/>
  <c r="F13" i="231"/>
  <c r="E13" i="231"/>
  <c r="D13" i="231"/>
  <c r="D26" i="231" s="1"/>
  <c r="C13" i="231"/>
  <c r="C26" i="231" s="1"/>
  <c r="L50" i="232"/>
  <c r="K50" i="232"/>
  <c r="J50" i="232"/>
  <c r="I50" i="232"/>
  <c r="H50" i="232"/>
  <c r="G50" i="232"/>
  <c r="F50" i="232"/>
  <c r="E50" i="232"/>
  <c r="D50" i="232"/>
  <c r="C50" i="232"/>
  <c r="G44" i="232"/>
  <c r="L43" i="232"/>
  <c r="K43" i="232"/>
  <c r="J43" i="232"/>
  <c r="J44" i="232" s="1"/>
  <c r="I43" i="232"/>
  <c r="H43" i="232"/>
  <c r="G43" i="232"/>
  <c r="F43" i="232"/>
  <c r="E43" i="232"/>
  <c r="D43" i="232"/>
  <c r="C43" i="232"/>
  <c r="L37" i="232"/>
  <c r="L44" i="232" s="1"/>
  <c r="K37" i="232"/>
  <c r="J37" i="232"/>
  <c r="I37" i="232"/>
  <c r="I44" i="232" s="1"/>
  <c r="H37" i="232"/>
  <c r="H44" i="232" s="1"/>
  <c r="G37" i="232"/>
  <c r="F37" i="232"/>
  <c r="E37" i="232"/>
  <c r="E44" i="232" s="1"/>
  <c r="D37" i="232"/>
  <c r="D44" i="232" s="1"/>
  <c r="C37" i="232"/>
  <c r="L25" i="232"/>
  <c r="K25" i="232"/>
  <c r="J25" i="232"/>
  <c r="I25" i="232"/>
  <c r="H25" i="232"/>
  <c r="G25" i="232"/>
  <c r="F25" i="232"/>
  <c r="E25" i="232"/>
  <c r="D25" i="232"/>
  <c r="C25" i="232"/>
  <c r="C26" i="232" s="1"/>
  <c r="L13" i="232"/>
  <c r="L26" i="232" s="1"/>
  <c r="K13" i="232"/>
  <c r="J13" i="232"/>
  <c r="I13" i="232"/>
  <c r="I26" i="232" s="1"/>
  <c r="I45" i="232" s="1"/>
  <c r="H13" i="232"/>
  <c r="G13" i="232"/>
  <c r="F13" i="232"/>
  <c r="F26" i="232" s="1"/>
  <c r="E13" i="232"/>
  <c r="E26" i="232" s="1"/>
  <c r="D13" i="232"/>
  <c r="D26" i="232" s="1"/>
  <c r="C13" i="232"/>
  <c r="L50" i="233"/>
  <c r="K50" i="233"/>
  <c r="J50" i="233"/>
  <c r="I50" i="233"/>
  <c r="H50" i="233"/>
  <c r="G50" i="233"/>
  <c r="F50" i="233"/>
  <c r="E50" i="233"/>
  <c r="D50" i="233"/>
  <c r="C50" i="233"/>
  <c r="L43" i="233"/>
  <c r="K43" i="233"/>
  <c r="J43" i="233"/>
  <c r="I43" i="233"/>
  <c r="H43" i="233"/>
  <c r="H44" i="233" s="1"/>
  <c r="G43" i="233"/>
  <c r="F43" i="233"/>
  <c r="E43" i="233"/>
  <c r="E44" i="233" s="1"/>
  <c r="D43" i="233"/>
  <c r="C43" i="233"/>
  <c r="L37" i="233"/>
  <c r="K37" i="233"/>
  <c r="K44" i="233" s="1"/>
  <c r="J37" i="233"/>
  <c r="I37" i="233"/>
  <c r="H37" i="233"/>
  <c r="G37" i="233"/>
  <c r="G44" i="233" s="1"/>
  <c r="F37" i="233"/>
  <c r="F44" i="233" s="1"/>
  <c r="E37" i="233"/>
  <c r="D37" i="233"/>
  <c r="C37" i="233"/>
  <c r="C44" i="233" s="1"/>
  <c r="K26" i="233"/>
  <c r="K45" i="233" s="1"/>
  <c r="C26" i="233"/>
  <c r="L25" i="233"/>
  <c r="K25" i="233"/>
  <c r="J25" i="233"/>
  <c r="I25" i="233"/>
  <c r="H25" i="233"/>
  <c r="H26" i="233" s="1"/>
  <c r="G25" i="233"/>
  <c r="F25" i="233"/>
  <c r="E25" i="233"/>
  <c r="D25" i="233"/>
  <c r="C25" i="233"/>
  <c r="L13" i="233"/>
  <c r="K13" i="233"/>
  <c r="J13" i="233"/>
  <c r="J26" i="233" s="1"/>
  <c r="I13" i="233"/>
  <c r="I26" i="233" s="1"/>
  <c r="H13" i="233"/>
  <c r="G13" i="233"/>
  <c r="F13" i="233"/>
  <c r="F26" i="233" s="1"/>
  <c r="F45" i="233" s="1"/>
  <c r="E13" i="233"/>
  <c r="E26" i="233" s="1"/>
  <c r="D13" i="233"/>
  <c r="C13" i="233"/>
  <c r="L50" i="234"/>
  <c r="K50" i="234"/>
  <c r="J50" i="234"/>
  <c r="I50" i="234"/>
  <c r="H50" i="234"/>
  <c r="G50" i="234"/>
  <c r="F50" i="234"/>
  <c r="E50" i="234"/>
  <c r="D50" i="234"/>
  <c r="C50" i="234"/>
  <c r="L43" i="234"/>
  <c r="K43" i="234"/>
  <c r="J43" i="234"/>
  <c r="J44" i="234" s="1"/>
  <c r="I43" i="234"/>
  <c r="H43" i="234"/>
  <c r="G43" i="234"/>
  <c r="G44" i="234" s="1"/>
  <c r="F43" i="234"/>
  <c r="E43" i="234"/>
  <c r="D43" i="234"/>
  <c r="C43" i="234"/>
  <c r="L37" i="234"/>
  <c r="L44" i="234" s="1"/>
  <c r="K37" i="234"/>
  <c r="K44" i="234" s="1"/>
  <c r="J37" i="234"/>
  <c r="I37" i="234"/>
  <c r="H37" i="234"/>
  <c r="H44" i="234" s="1"/>
  <c r="G37" i="234"/>
  <c r="F37" i="234"/>
  <c r="E37" i="234"/>
  <c r="E44" i="234" s="1"/>
  <c r="D37" i="234"/>
  <c r="D44" i="234" s="1"/>
  <c r="C37" i="234"/>
  <c r="C44" i="234" s="1"/>
  <c r="E26" i="234"/>
  <c r="L25" i="234"/>
  <c r="K25" i="234"/>
  <c r="J25" i="234"/>
  <c r="I25" i="234"/>
  <c r="H25" i="234"/>
  <c r="G25" i="234"/>
  <c r="F25" i="234"/>
  <c r="F26" i="234" s="1"/>
  <c r="E25" i="234"/>
  <c r="D25" i="234"/>
  <c r="C25" i="234"/>
  <c r="L13" i="234"/>
  <c r="L26" i="234" s="1"/>
  <c r="L45" i="234" s="1"/>
  <c r="K13" i="234"/>
  <c r="K26" i="234" s="1"/>
  <c r="K45" i="234" s="1"/>
  <c r="J13" i="234"/>
  <c r="I13" i="234"/>
  <c r="I26" i="234" s="1"/>
  <c r="H13" i="234"/>
  <c r="G13" i="234"/>
  <c r="F13" i="234"/>
  <c r="E13" i="234"/>
  <c r="D13" i="234"/>
  <c r="D26" i="234" s="1"/>
  <c r="D45" i="234" s="1"/>
  <c r="C13" i="234"/>
  <c r="C26" i="234" s="1"/>
  <c r="L50" i="235"/>
  <c r="K50" i="235"/>
  <c r="J50" i="235"/>
  <c r="I50" i="235"/>
  <c r="H50" i="235"/>
  <c r="G50" i="235"/>
  <c r="F50" i="235"/>
  <c r="E50" i="235"/>
  <c r="D50" i="235"/>
  <c r="C50" i="235"/>
  <c r="L43" i="235"/>
  <c r="K43" i="235"/>
  <c r="J43" i="235"/>
  <c r="I43" i="235"/>
  <c r="H43" i="235"/>
  <c r="H44" i="235" s="1"/>
  <c r="G43" i="235"/>
  <c r="F43" i="235"/>
  <c r="E43" i="235"/>
  <c r="D43" i="235"/>
  <c r="C43" i="235"/>
  <c r="L37" i="235"/>
  <c r="L44" i="235" s="1"/>
  <c r="K37" i="235"/>
  <c r="J37" i="235"/>
  <c r="I37" i="235"/>
  <c r="I44" i="235" s="1"/>
  <c r="H37" i="235"/>
  <c r="G37" i="235"/>
  <c r="G44" i="235" s="1"/>
  <c r="F37" i="235"/>
  <c r="F44" i="235" s="1"/>
  <c r="E37" i="235"/>
  <c r="E44" i="235" s="1"/>
  <c r="D37" i="235"/>
  <c r="D44" i="235" s="1"/>
  <c r="C37" i="235"/>
  <c r="K26" i="235"/>
  <c r="F26" i="235"/>
  <c r="L25" i="235"/>
  <c r="K25" i="235"/>
  <c r="J25" i="235"/>
  <c r="I25" i="235"/>
  <c r="H25" i="235"/>
  <c r="H26" i="235" s="1"/>
  <c r="G25" i="235"/>
  <c r="F25" i="235"/>
  <c r="E25" i="235"/>
  <c r="D25" i="235"/>
  <c r="C25" i="235"/>
  <c r="L13" i="235"/>
  <c r="L26" i="235" s="1"/>
  <c r="L45" i="235" s="1"/>
  <c r="K13" i="235"/>
  <c r="J13" i="235"/>
  <c r="J26" i="235" s="1"/>
  <c r="I13" i="235"/>
  <c r="I26" i="235" s="1"/>
  <c r="I45" i="235" s="1"/>
  <c r="H13" i="235"/>
  <c r="G13" i="235"/>
  <c r="F13" i="235"/>
  <c r="E13" i="235"/>
  <c r="E26" i="235" s="1"/>
  <c r="E45" i="235" s="1"/>
  <c r="D13" i="235"/>
  <c r="D26" i="235" s="1"/>
  <c r="D45" i="235" s="1"/>
  <c r="C13" i="235"/>
  <c r="C26" i="235" s="1"/>
  <c r="L50" i="236"/>
  <c r="K50" i="236"/>
  <c r="J50" i="236"/>
  <c r="I50" i="236"/>
  <c r="H50" i="236"/>
  <c r="G50" i="236"/>
  <c r="F50" i="236"/>
  <c r="E50" i="236"/>
  <c r="D50" i="236"/>
  <c r="C50" i="236"/>
  <c r="L43" i="236"/>
  <c r="K43" i="236"/>
  <c r="J43" i="236"/>
  <c r="I43" i="236"/>
  <c r="H43" i="236"/>
  <c r="G43" i="236"/>
  <c r="F43" i="236"/>
  <c r="E43" i="236"/>
  <c r="D43" i="236"/>
  <c r="C43" i="236"/>
  <c r="L37" i="236"/>
  <c r="K37" i="236"/>
  <c r="K44" i="236" s="1"/>
  <c r="J37" i="236"/>
  <c r="I37" i="236"/>
  <c r="H37" i="236"/>
  <c r="G37" i="236"/>
  <c r="G44" i="236" s="1"/>
  <c r="F37" i="236"/>
  <c r="F44" i="236" s="1"/>
  <c r="E37" i="236"/>
  <c r="E44" i="236" s="1"/>
  <c r="D37" i="236"/>
  <c r="C37" i="236"/>
  <c r="C44" i="236" s="1"/>
  <c r="L25" i="236"/>
  <c r="K25" i="236"/>
  <c r="J25" i="236"/>
  <c r="I25" i="236"/>
  <c r="H25" i="236"/>
  <c r="H26" i="236" s="1"/>
  <c r="G25" i="236"/>
  <c r="F25" i="236"/>
  <c r="E25" i="236"/>
  <c r="D25" i="236"/>
  <c r="C25" i="236"/>
  <c r="L13" i="236"/>
  <c r="K13" i="236"/>
  <c r="K26" i="236" s="1"/>
  <c r="K45" i="236" s="1"/>
  <c r="J13" i="236"/>
  <c r="J26" i="236" s="1"/>
  <c r="I13" i="236"/>
  <c r="H13" i="236"/>
  <c r="G13" i="236"/>
  <c r="F13" i="236"/>
  <c r="F26" i="236" s="1"/>
  <c r="F45" i="236" s="1"/>
  <c r="E13" i="236"/>
  <c r="E26" i="236" s="1"/>
  <c r="E45" i="236" s="1"/>
  <c r="D13" i="236"/>
  <c r="C13" i="236"/>
  <c r="C26" i="236" s="1"/>
  <c r="L50" i="237"/>
  <c r="K50" i="237"/>
  <c r="J50" i="237"/>
  <c r="I50" i="237"/>
  <c r="H50" i="237"/>
  <c r="G50" i="237"/>
  <c r="F50" i="237"/>
  <c r="E50" i="237"/>
  <c r="D50" i="237"/>
  <c r="C50" i="237"/>
  <c r="G44" i="237"/>
  <c r="L43" i="237"/>
  <c r="K43" i="237"/>
  <c r="J43" i="237"/>
  <c r="J44" i="237" s="1"/>
  <c r="I43" i="237"/>
  <c r="H43" i="237"/>
  <c r="G43" i="237"/>
  <c r="F43" i="237"/>
  <c r="E43" i="237"/>
  <c r="D43" i="237"/>
  <c r="C43" i="237"/>
  <c r="L37" i="237"/>
  <c r="L44" i="237" s="1"/>
  <c r="K37" i="237"/>
  <c r="J37" i="237"/>
  <c r="I37" i="237"/>
  <c r="H37" i="237"/>
  <c r="H44" i="237" s="1"/>
  <c r="G37" i="237"/>
  <c r="F37" i="237"/>
  <c r="E37" i="237"/>
  <c r="E44" i="237" s="1"/>
  <c r="D37" i="237"/>
  <c r="D44" i="237" s="1"/>
  <c r="C37" i="237"/>
  <c r="L25" i="237"/>
  <c r="K25" i="237"/>
  <c r="J25" i="237"/>
  <c r="I25" i="237"/>
  <c r="H25" i="237"/>
  <c r="G25" i="237"/>
  <c r="F25" i="237"/>
  <c r="E25" i="237"/>
  <c r="D25" i="237"/>
  <c r="C25" i="237"/>
  <c r="C26" i="237" s="1"/>
  <c r="L13" i="237"/>
  <c r="L26" i="237" s="1"/>
  <c r="L45" i="237" s="1"/>
  <c r="K13" i="237"/>
  <c r="K26" i="237" s="1"/>
  <c r="J13" i="237"/>
  <c r="I13" i="237"/>
  <c r="I26" i="237" s="1"/>
  <c r="H13" i="237"/>
  <c r="G13" i="237"/>
  <c r="F13" i="237"/>
  <c r="F26" i="237" s="1"/>
  <c r="E13" i="237"/>
  <c r="E26" i="237" s="1"/>
  <c r="E45" i="237" s="1"/>
  <c r="D13" i="237"/>
  <c r="D26" i="237" s="1"/>
  <c r="D45" i="237" s="1"/>
  <c r="C13" i="237"/>
  <c r="L50" i="238"/>
  <c r="K50" i="238"/>
  <c r="J50" i="238"/>
  <c r="I50" i="238"/>
  <c r="H50" i="238"/>
  <c r="G50" i="238"/>
  <c r="F50" i="238"/>
  <c r="E50" i="238"/>
  <c r="D50" i="238"/>
  <c r="C50" i="238"/>
  <c r="L43" i="238"/>
  <c r="K43" i="238"/>
  <c r="J43" i="238"/>
  <c r="I43" i="238"/>
  <c r="H43" i="238"/>
  <c r="G43" i="238"/>
  <c r="F43" i="238"/>
  <c r="E43" i="238"/>
  <c r="E44" i="238" s="1"/>
  <c r="D43" i="238"/>
  <c r="C43" i="238"/>
  <c r="L37" i="238"/>
  <c r="K37" i="238"/>
  <c r="K44" i="238" s="1"/>
  <c r="J37" i="238"/>
  <c r="I37" i="238"/>
  <c r="H37" i="238"/>
  <c r="H44" i="238" s="1"/>
  <c r="G37" i="238"/>
  <c r="G44" i="238" s="1"/>
  <c r="F37" i="238"/>
  <c r="F44" i="238" s="1"/>
  <c r="E37" i="238"/>
  <c r="D37" i="238"/>
  <c r="C37" i="238"/>
  <c r="C44" i="238" s="1"/>
  <c r="K26" i="238"/>
  <c r="K45" i="238" s="1"/>
  <c r="C26" i="238"/>
  <c r="C45" i="238" s="1"/>
  <c r="L25" i="238"/>
  <c r="K25" i="238"/>
  <c r="J25" i="238"/>
  <c r="I25" i="238"/>
  <c r="H25" i="238"/>
  <c r="H26" i="238" s="1"/>
  <c r="H45" i="238" s="1"/>
  <c r="G25" i="238"/>
  <c r="F25" i="238"/>
  <c r="E25" i="238"/>
  <c r="D25" i="238"/>
  <c r="C25" i="238"/>
  <c r="L13" i="238"/>
  <c r="K13" i="238"/>
  <c r="J13" i="238"/>
  <c r="J26" i="238" s="1"/>
  <c r="I13" i="238"/>
  <c r="H13" i="238"/>
  <c r="G13" i="238"/>
  <c r="G26" i="238" s="1"/>
  <c r="G45" i="238" s="1"/>
  <c r="F13" i="238"/>
  <c r="F26" i="238" s="1"/>
  <c r="E13" i="238"/>
  <c r="D13" i="238"/>
  <c r="C13" i="238"/>
  <c r="L50" i="239"/>
  <c r="K50" i="239"/>
  <c r="J50" i="239"/>
  <c r="I50" i="239"/>
  <c r="H50" i="239"/>
  <c r="G50" i="239"/>
  <c r="F50" i="239"/>
  <c r="E50" i="239"/>
  <c r="D50" i="239"/>
  <c r="C50" i="239"/>
  <c r="G44" i="239"/>
  <c r="L43" i="239"/>
  <c r="K43" i="239"/>
  <c r="J43" i="239"/>
  <c r="I43" i="239"/>
  <c r="H43" i="239"/>
  <c r="G43" i="239"/>
  <c r="F43" i="239"/>
  <c r="E43" i="239"/>
  <c r="E44" i="239" s="1"/>
  <c r="D43" i="239"/>
  <c r="C43" i="239"/>
  <c r="L37" i="239"/>
  <c r="L44" i="239" s="1"/>
  <c r="K37" i="239"/>
  <c r="K44" i="239" s="1"/>
  <c r="J37" i="239"/>
  <c r="I37" i="239"/>
  <c r="H37" i="239"/>
  <c r="H44" i="239" s="1"/>
  <c r="G37" i="239"/>
  <c r="F37" i="239"/>
  <c r="E37" i="239"/>
  <c r="D37" i="239"/>
  <c r="D44" i="239" s="1"/>
  <c r="C37" i="239"/>
  <c r="C44" i="239" s="1"/>
  <c r="E26" i="239"/>
  <c r="L25" i="239"/>
  <c r="K25" i="239"/>
  <c r="J25" i="239"/>
  <c r="I25" i="239"/>
  <c r="H25" i="239"/>
  <c r="G25" i="239"/>
  <c r="F25" i="239"/>
  <c r="E25" i="239"/>
  <c r="D25" i="239"/>
  <c r="C25" i="239"/>
  <c r="L13" i="239"/>
  <c r="L26" i="239" s="1"/>
  <c r="L45" i="239" s="1"/>
  <c r="K13" i="239"/>
  <c r="K26" i="239" s="1"/>
  <c r="J13" i="239"/>
  <c r="J26" i="239" s="1"/>
  <c r="I13" i="239"/>
  <c r="H13" i="239"/>
  <c r="G13" i="239"/>
  <c r="G26" i="239" s="1"/>
  <c r="F13" i="239"/>
  <c r="F26" i="239" s="1"/>
  <c r="E13" i="239"/>
  <c r="D13" i="239"/>
  <c r="D26" i="239" s="1"/>
  <c r="D45" i="239" s="1"/>
  <c r="C13" i="239"/>
  <c r="C26" i="239" s="1"/>
  <c r="C45" i="239" s="1"/>
  <c r="L50" i="240"/>
  <c r="K50" i="240"/>
  <c r="J50" i="240"/>
  <c r="I50" i="240"/>
  <c r="H50" i="240"/>
  <c r="G50" i="240"/>
  <c r="F50" i="240"/>
  <c r="E50" i="240"/>
  <c r="D50" i="240"/>
  <c r="C50" i="240"/>
  <c r="L43" i="240"/>
  <c r="K43" i="240"/>
  <c r="J43" i="240"/>
  <c r="J44" i="240" s="1"/>
  <c r="I43" i="240"/>
  <c r="H43" i="240"/>
  <c r="G43" i="240"/>
  <c r="G44" i="240" s="1"/>
  <c r="F43" i="240"/>
  <c r="E43" i="240"/>
  <c r="D43" i="240"/>
  <c r="C43" i="240"/>
  <c r="L37" i="240"/>
  <c r="L44" i="240" s="1"/>
  <c r="K37" i="240"/>
  <c r="K44" i="240" s="1"/>
  <c r="J37" i="240"/>
  <c r="I37" i="240"/>
  <c r="I44" i="240" s="1"/>
  <c r="H37" i="240"/>
  <c r="H44" i="240" s="1"/>
  <c r="G37" i="240"/>
  <c r="F37" i="240"/>
  <c r="E37" i="240"/>
  <c r="E44" i="240" s="1"/>
  <c r="D37" i="240"/>
  <c r="D44" i="240" s="1"/>
  <c r="C37" i="240"/>
  <c r="C44" i="240" s="1"/>
  <c r="E26" i="240"/>
  <c r="E45" i="240" s="1"/>
  <c r="L25" i="240"/>
  <c r="K25" i="240"/>
  <c r="J25" i="240"/>
  <c r="I25" i="240"/>
  <c r="H25" i="240"/>
  <c r="G25" i="240"/>
  <c r="F25" i="240"/>
  <c r="F26" i="240" s="1"/>
  <c r="E25" i="240"/>
  <c r="D25" i="240"/>
  <c r="C25" i="240"/>
  <c r="L13" i="240"/>
  <c r="L26" i="240" s="1"/>
  <c r="L45" i="240" s="1"/>
  <c r="K13" i="240"/>
  <c r="K26" i="240" s="1"/>
  <c r="K45" i="240" s="1"/>
  <c r="J13" i="240"/>
  <c r="I13" i="240"/>
  <c r="I26" i="240" s="1"/>
  <c r="H13" i="240"/>
  <c r="G13" i="240"/>
  <c r="F13" i="240"/>
  <c r="E13" i="240"/>
  <c r="D13" i="240"/>
  <c r="D26" i="240" s="1"/>
  <c r="D45" i="240" s="1"/>
  <c r="C13" i="240"/>
  <c r="C26" i="240" s="1"/>
  <c r="L50" i="241"/>
  <c r="K50" i="241"/>
  <c r="J50" i="241"/>
  <c r="I50" i="241"/>
  <c r="H50" i="241"/>
  <c r="G50" i="241"/>
  <c r="F50" i="241"/>
  <c r="E50" i="241"/>
  <c r="D50" i="241"/>
  <c r="C50" i="241"/>
  <c r="L43" i="241"/>
  <c r="K43" i="241"/>
  <c r="J43" i="241"/>
  <c r="I43" i="241"/>
  <c r="H43" i="241"/>
  <c r="G43" i="241"/>
  <c r="F43" i="241"/>
  <c r="E43" i="241"/>
  <c r="D43" i="241"/>
  <c r="C43" i="241"/>
  <c r="L37" i="241"/>
  <c r="K37" i="241"/>
  <c r="K44" i="241" s="1"/>
  <c r="J37" i="241"/>
  <c r="I37" i="241"/>
  <c r="H37" i="241"/>
  <c r="G37" i="241"/>
  <c r="G44" i="241" s="1"/>
  <c r="F37" i="241"/>
  <c r="F44" i="241" s="1"/>
  <c r="E37" i="241"/>
  <c r="E44" i="241" s="1"/>
  <c r="D37" i="241"/>
  <c r="C37" i="241"/>
  <c r="C44" i="241" s="1"/>
  <c r="L25" i="241"/>
  <c r="K25" i="241"/>
  <c r="J25" i="241"/>
  <c r="I25" i="241"/>
  <c r="H25" i="241"/>
  <c r="H26" i="241" s="1"/>
  <c r="G25" i="241"/>
  <c r="F25" i="241"/>
  <c r="E25" i="241"/>
  <c r="D25" i="241"/>
  <c r="C25" i="241"/>
  <c r="L13" i="241"/>
  <c r="K13" i="241"/>
  <c r="K26" i="241" s="1"/>
  <c r="K45" i="241" s="1"/>
  <c r="J13" i="241"/>
  <c r="J26" i="241" s="1"/>
  <c r="I13" i="241"/>
  <c r="H13" i="241"/>
  <c r="G13" i="241"/>
  <c r="F13" i="241"/>
  <c r="F26" i="241" s="1"/>
  <c r="E13" i="241"/>
  <c r="E26" i="241" s="1"/>
  <c r="E45" i="241" s="1"/>
  <c r="D13" i="241"/>
  <c r="C13" i="241"/>
  <c r="C26" i="241" s="1"/>
  <c r="L50" i="242"/>
  <c r="K50" i="242"/>
  <c r="J50" i="242"/>
  <c r="I50" i="242"/>
  <c r="H50" i="242"/>
  <c r="G50" i="242"/>
  <c r="F50" i="242"/>
  <c r="E50" i="242"/>
  <c r="D50" i="242"/>
  <c r="C50" i="242"/>
  <c r="G44" i="242"/>
  <c r="L43" i="242"/>
  <c r="K43" i="242"/>
  <c r="J43" i="242"/>
  <c r="I43" i="242"/>
  <c r="H43" i="242"/>
  <c r="G43" i="242"/>
  <c r="F43" i="242"/>
  <c r="E43" i="242"/>
  <c r="D43" i="242"/>
  <c r="C43" i="242"/>
  <c r="L37" i="242"/>
  <c r="L44" i="242" s="1"/>
  <c r="K37" i="242"/>
  <c r="J37" i="242"/>
  <c r="I37" i="242"/>
  <c r="H37" i="242"/>
  <c r="H44" i="242" s="1"/>
  <c r="G37" i="242"/>
  <c r="F37" i="242"/>
  <c r="E37" i="242"/>
  <c r="E44" i="242" s="1"/>
  <c r="D37" i="242"/>
  <c r="D44" i="242" s="1"/>
  <c r="C37" i="242"/>
  <c r="E26" i="242"/>
  <c r="E45" i="242" s="1"/>
  <c r="L25" i="242"/>
  <c r="K25" i="242"/>
  <c r="J25" i="242"/>
  <c r="I25" i="242"/>
  <c r="H25" i="242"/>
  <c r="G25" i="242"/>
  <c r="F25" i="242"/>
  <c r="E25" i="242"/>
  <c r="D25" i="242"/>
  <c r="C25" i="242"/>
  <c r="L13" i="242"/>
  <c r="L26" i="242" s="1"/>
  <c r="L45" i="242" s="1"/>
  <c r="K13" i="242"/>
  <c r="K26" i="242" s="1"/>
  <c r="J13" i="242"/>
  <c r="I13" i="242"/>
  <c r="I26" i="242" s="1"/>
  <c r="H13" i="242"/>
  <c r="H26" i="242" s="1"/>
  <c r="H45" i="242" s="1"/>
  <c r="G13" i="242"/>
  <c r="G26" i="242" s="1"/>
  <c r="F13" i="242"/>
  <c r="F26" i="242" s="1"/>
  <c r="E13" i="242"/>
  <c r="D13" i="242"/>
  <c r="D26" i="242" s="1"/>
  <c r="D45" i="242" s="1"/>
  <c r="C13" i="242"/>
  <c r="C26" i="242" s="1"/>
  <c r="L50" i="243"/>
  <c r="K50" i="243"/>
  <c r="J50" i="243"/>
  <c r="I50" i="243"/>
  <c r="H50" i="243"/>
  <c r="G50" i="243"/>
  <c r="F50" i="243"/>
  <c r="E50" i="243"/>
  <c r="D50" i="243"/>
  <c r="C50" i="243"/>
  <c r="H44" i="243"/>
  <c r="L43" i="243"/>
  <c r="K43" i="243"/>
  <c r="J43" i="243"/>
  <c r="I43" i="243"/>
  <c r="H43" i="243"/>
  <c r="G43" i="243"/>
  <c r="F43" i="243"/>
  <c r="E43" i="243"/>
  <c r="D43" i="243"/>
  <c r="C43" i="243"/>
  <c r="L37" i="243"/>
  <c r="K37" i="243"/>
  <c r="J37" i="243"/>
  <c r="J44" i="243" s="1"/>
  <c r="I37" i="243"/>
  <c r="I44" i="243" s="1"/>
  <c r="H37" i="243"/>
  <c r="G37" i="243"/>
  <c r="F37" i="243"/>
  <c r="F44" i="243" s="1"/>
  <c r="E37" i="243"/>
  <c r="E44" i="243" s="1"/>
  <c r="D37" i="243"/>
  <c r="C37" i="243"/>
  <c r="L25" i="243"/>
  <c r="K25" i="243"/>
  <c r="K26" i="243" s="1"/>
  <c r="J25" i="243"/>
  <c r="I25" i="243"/>
  <c r="H25" i="243"/>
  <c r="G25" i="243"/>
  <c r="F25" i="243"/>
  <c r="E25" i="243"/>
  <c r="D25" i="243"/>
  <c r="C25" i="243"/>
  <c r="L13" i="243"/>
  <c r="K13" i="243"/>
  <c r="J13" i="243"/>
  <c r="J26" i="243" s="1"/>
  <c r="J45" i="243" s="1"/>
  <c r="I13" i="243"/>
  <c r="I26" i="243" s="1"/>
  <c r="H13" i="243"/>
  <c r="G13" i="243"/>
  <c r="F13" i="243"/>
  <c r="F26" i="243" s="1"/>
  <c r="E13" i="243"/>
  <c r="E26" i="243" s="1"/>
  <c r="D13" i="243"/>
  <c r="C13" i="243"/>
  <c r="C26" i="243" s="1"/>
  <c r="L50" i="244"/>
  <c r="K50" i="244"/>
  <c r="J50" i="244"/>
  <c r="I50" i="244"/>
  <c r="H50" i="244"/>
  <c r="G50" i="244"/>
  <c r="F50" i="244"/>
  <c r="E50" i="244"/>
  <c r="D50" i="244"/>
  <c r="C50" i="244"/>
  <c r="L43" i="244"/>
  <c r="K43" i="244"/>
  <c r="J43" i="244"/>
  <c r="I43" i="244"/>
  <c r="H43" i="244"/>
  <c r="G43" i="244"/>
  <c r="F43" i="244"/>
  <c r="E43" i="244"/>
  <c r="E44" i="244" s="1"/>
  <c r="D43" i="244"/>
  <c r="C43" i="244"/>
  <c r="L37" i="244"/>
  <c r="K37" i="244"/>
  <c r="K44" i="244" s="1"/>
  <c r="J37" i="244"/>
  <c r="J44" i="244" s="1"/>
  <c r="I37" i="244"/>
  <c r="H37" i="244"/>
  <c r="G37" i="244"/>
  <c r="G44" i="244" s="1"/>
  <c r="F37" i="244"/>
  <c r="F44" i="244" s="1"/>
  <c r="E37" i="244"/>
  <c r="D37" i="244"/>
  <c r="C37" i="244"/>
  <c r="C44" i="244" s="1"/>
  <c r="K26" i="244"/>
  <c r="K45" i="244" s="1"/>
  <c r="C26" i="244"/>
  <c r="L25" i="244"/>
  <c r="K25" i="244"/>
  <c r="J25" i="244"/>
  <c r="I25" i="244"/>
  <c r="H25" i="244"/>
  <c r="G25" i="244"/>
  <c r="F25" i="244"/>
  <c r="E25" i="244"/>
  <c r="D25" i="244"/>
  <c r="C25" i="244"/>
  <c r="L13" i="244"/>
  <c r="K13" i="244"/>
  <c r="J13" i="244"/>
  <c r="J26" i="244" s="1"/>
  <c r="I13" i="244"/>
  <c r="H13" i="244"/>
  <c r="G13" i="244"/>
  <c r="F13" i="244"/>
  <c r="F26" i="244" s="1"/>
  <c r="E13" i="244"/>
  <c r="E26" i="244" s="1"/>
  <c r="D13" i="244"/>
  <c r="C13" i="244"/>
  <c r="L50" i="245"/>
  <c r="K50" i="245"/>
  <c r="J50" i="245"/>
  <c r="I50" i="245"/>
  <c r="H50" i="245"/>
  <c r="G50" i="245"/>
  <c r="F50" i="245"/>
  <c r="E50" i="245"/>
  <c r="D50" i="245"/>
  <c r="C50" i="245"/>
  <c r="G44" i="245"/>
  <c r="L43" i="245"/>
  <c r="K43" i="245"/>
  <c r="J43" i="245"/>
  <c r="I43" i="245"/>
  <c r="H43" i="245"/>
  <c r="G43" i="245"/>
  <c r="F43" i="245"/>
  <c r="E43" i="245"/>
  <c r="D43" i="245"/>
  <c r="C43" i="245"/>
  <c r="L37" i="245"/>
  <c r="L44" i="245" s="1"/>
  <c r="K37" i="245"/>
  <c r="K44" i="245" s="1"/>
  <c r="J37" i="245"/>
  <c r="I37" i="245"/>
  <c r="H37" i="245"/>
  <c r="H44" i="245" s="1"/>
  <c r="G37" i="245"/>
  <c r="F37" i="245"/>
  <c r="E37" i="245"/>
  <c r="E44" i="245" s="1"/>
  <c r="D37" i="245"/>
  <c r="D44" i="245" s="1"/>
  <c r="C37" i="245"/>
  <c r="C44" i="245" s="1"/>
  <c r="E26" i="245"/>
  <c r="L25" i="245"/>
  <c r="K25" i="245"/>
  <c r="J25" i="245"/>
  <c r="I25" i="245"/>
  <c r="H25" i="245"/>
  <c r="G25" i="245"/>
  <c r="F25" i="245"/>
  <c r="F26" i="245" s="1"/>
  <c r="E25" i="245"/>
  <c r="D25" i="245"/>
  <c r="C25" i="245"/>
  <c r="L13" i="245"/>
  <c r="L26" i="245" s="1"/>
  <c r="L45" i="245" s="1"/>
  <c r="K13" i="245"/>
  <c r="K26" i="245" s="1"/>
  <c r="K45" i="245" s="1"/>
  <c r="J13" i="245"/>
  <c r="I13" i="245"/>
  <c r="I26" i="245" s="1"/>
  <c r="H13" i="245"/>
  <c r="H26" i="245" s="1"/>
  <c r="G13" i="245"/>
  <c r="F13" i="245"/>
  <c r="E13" i="245"/>
  <c r="D13" i="245"/>
  <c r="D26" i="245" s="1"/>
  <c r="D45" i="245" s="1"/>
  <c r="C13" i="245"/>
  <c r="C26" i="245" s="1"/>
  <c r="L50" i="246"/>
  <c r="K50" i="246"/>
  <c r="J50" i="246"/>
  <c r="I50" i="246"/>
  <c r="H50" i="246"/>
  <c r="G50" i="246"/>
  <c r="F50" i="246"/>
  <c r="E50" i="246"/>
  <c r="D50" i="246"/>
  <c r="C50" i="246"/>
  <c r="L43" i="246"/>
  <c r="K43" i="246"/>
  <c r="J43" i="246"/>
  <c r="I43" i="246"/>
  <c r="H43" i="246"/>
  <c r="G43" i="246"/>
  <c r="F43" i="246"/>
  <c r="E43" i="246"/>
  <c r="D43" i="246"/>
  <c r="C43" i="246"/>
  <c r="L37" i="246"/>
  <c r="K37" i="246"/>
  <c r="K44" i="246" s="1"/>
  <c r="J37" i="246"/>
  <c r="J44" i="246" s="1"/>
  <c r="I37" i="246"/>
  <c r="H37" i="246"/>
  <c r="G37" i="246"/>
  <c r="G44" i="246" s="1"/>
  <c r="F37" i="246"/>
  <c r="F44" i="246" s="1"/>
  <c r="E37" i="246"/>
  <c r="E44" i="246" s="1"/>
  <c r="D37" i="246"/>
  <c r="C37" i="246"/>
  <c r="C44" i="246" s="1"/>
  <c r="K26" i="246"/>
  <c r="K45" i="246" s="1"/>
  <c r="L25" i="246"/>
  <c r="K25" i="246"/>
  <c r="J25" i="246"/>
  <c r="I25" i="246"/>
  <c r="H25" i="246"/>
  <c r="G25" i="246"/>
  <c r="F25" i="246"/>
  <c r="E25" i="246"/>
  <c r="D25" i="246"/>
  <c r="C25" i="246"/>
  <c r="L13" i="246"/>
  <c r="K13" i="246"/>
  <c r="J13" i="246"/>
  <c r="J26" i="246" s="1"/>
  <c r="J45" i="246" s="1"/>
  <c r="I13" i="246"/>
  <c r="H13" i="246"/>
  <c r="G13" i="246"/>
  <c r="G26" i="246" s="1"/>
  <c r="F13" i="246"/>
  <c r="F26" i="246" s="1"/>
  <c r="E13" i="246"/>
  <c r="E26" i="246" s="1"/>
  <c r="E45" i="246" s="1"/>
  <c r="D13" i="246"/>
  <c r="C13" i="246"/>
  <c r="C26" i="246" s="1"/>
  <c r="L50" i="247"/>
  <c r="K50" i="247"/>
  <c r="J50" i="247"/>
  <c r="I50" i="247"/>
  <c r="H50" i="247"/>
  <c r="G50" i="247"/>
  <c r="F50" i="247"/>
  <c r="E50" i="247"/>
  <c r="D50" i="247"/>
  <c r="C50" i="247"/>
  <c r="L43" i="247"/>
  <c r="K43" i="247"/>
  <c r="J43" i="247"/>
  <c r="I43" i="247"/>
  <c r="H43" i="247"/>
  <c r="G43" i="247"/>
  <c r="F43" i="247"/>
  <c r="E43" i="247"/>
  <c r="D43" i="247"/>
  <c r="C43" i="247"/>
  <c r="L37" i="247"/>
  <c r="K37" i="247"/>
  <c r="K44" i="247" s="1"/>
  <c r="J37" i="247"/>
  <c r="J44" i="247" s="1"/>
  <c r="I37" i="247"/>
  <c r="H37" i="247"/>
  <c r="H44" i="247" s="1"/>
  <c r="G37" i="247"/>
  <c r="G44" i="247" s="1"/>
  <c r="F37" i="247"/>
  <c r="F44" i="247" s="1"/>
  <c r="E37" i="247"/>
  <c r="E44" i="247" s="1"/>
  <c r="D37" i="247"/>
  <c r="C37" i="247"/>
  <c r="C44" i="247" s="1"/>
  <c r="L25" i="247"/>
  <c r="K25" i="247"/>
  <c r="J25" i="247"/>
  <c r="I25" i="247"/>
  <c r="H25" i="247"/>
  <c r="G25" i="247"/>
  <c r="F25" i="247"/>
  <c r="E25" i="247"/>
  <c r="D25" i="247"/>
  <c r="C25" i="247"/>
  <c r="L13" i="247"/>
  <c r="K13" i="247"/>
  <c r="K26" i="247" s="1"/>
  <c r="J13" i="247"/>
  <c r="J26" i="247" s="1"/>
  <c r="J45" i="247" s="1"/>
  <c r="I13" i="247"/>
  <c r="H13" i="247"/>
  <c r="G13" i="247"/>
  <c r="G26" i="247" s="1"/>
  <c r="F13" i="247"/>
  <c r="F26" i="247" s="1"/>
  <c r="E13" i="247"/>
  <c r="E26" i="247" s="1"/>
  <c r="E45" i="247" s="1"/>
  <c r="D13" i="247"/>
  <c r="C13" i="247"/>
  <c r="C26" i="247" s="1"/>
  <c r="L50" i="248"/>
  <c r="K50" i="248"/>
  <c r="J50" i="248"/>
  <c r="I50" i="248"/>
  <c r="H50" i="248"/>
  <c r="G50" i="248"/>
  <c r="F50" i="248"/>
  <c r="E50" i="248"/>
  <c r="D50" i="248"/>
  <c r="C50" i="248"/>
  <c r="L43" i="248"/>
  <c r="K43" i="248"/>
  <c r="J43" i="248"/>
  <c r="I43" i="248"/>
  <c r="H43" i="248"/>
  <c r="G43" i="248"/>
  <c r="F43" i="248"/>
  <c r="E43" i="248"/>
  <c r="D43" i="248"/>
  <c r="C43" i="248"/>
  <c r="L37" i="248"/>
  <c r="L44" i="248" s="1"/>
  <c r="K37" i="248"/>
  <c r="J37" i="248"/>
  <c r="J44" i="248" s="1"/>
  <c r="I37" i="248"/>
  <c r="H37" i="248"/>
  <c r="G37" i="248"/>
  <c r="F37" i="248"/>
  <c r="F44" i="248" s="1"/>
  <c r="E37" i="248"/>
  <c r="E44" i="248" s="1"/>
  <c r="D37" i="248"/>
  <c r="D44" i="248" s="1"/>
  <c r="C37" i="248"/>
  <c r="L25" i="248"/>
  <c r="K25" i="248"/>
  <c r="J25" i="248"/>
  <c r="I25" i="248"/>
  <c r="H25" i="248"/>
  <c r="G25" i="248"/>
  <c r="F25" i="248"/>
  <c r="E25" i="248"/>
  <c r="E26" i="248" s="1"/>
  <c r="D25" i="248"/>
  <c r="C25" i="248"/>
  <c r="L13" i="248"/>
  <c r="K13" i="248"/>
  <c r="K26" i="248" s="1"/>
  <c r="J13" i="248"/>
  <c r="J26" i="248" s="1"/>
  <c r="I13" i="248"/>
  <c r="I26" i="248" s="1"/>
  <c r="H13" i="248"/>
  <c r="G13" i="248"/>
  <c r="F13" i="248"/>
  <c r="F26" i="248" s="1"/>
  <c r="E13" i="248"/>
  <c r="D13" i="248"/>
  <c r="C13" i="248"/>
  <c r="C26" i="248" s="1"/>
  <c r="L50" i="249"/>
  <c r="K50" i="249"/>
  <c r="J50" i="249"/>
  <c r="I50" i="249"/>
  <c r="H50" i="249"/>
  <c r="G50" i="249"/>
  <c r="F50" i="249"/>
  <c r="E50" i="249"/>
  <c r="D50" i="249"/>
  <c r="C50" i="249"/>
  <c r="L43" i="249"/>
  <c r="K43" i="249"/>
  <c r="J43" i="249"/>
  <c r="I43" i="249"/>
  <c r="H43" i="249"/>
  <c r="G43" i="249"/>
  <c r="F43" i="249"/>
  <c r="E43" i="249"/>
  <c r="D43" i="249"/>
  <c r="C43" i="249"/>
  <c r="L37" i="249"/>
  <c r="K37" i="249"/>
  <c r="J37" i="249"/>
  <c r="J44" i="249" s="1"/>
  <c r="I37" i="249"/>
  <c r="H37" i="249"/>
  <c r="H44" i="249" s="1"/>
  <c r="G37" i="249"/>
  <c r="G44" i="249" s="1"/>
  <c r="F37" i="249"/>
  <c r="F44" i="249" s="1"/>
  <c r="E37" i="249"/>
  <c r="E44" i="249" s="1"/>
  <c r="D37" i="249"/>
  <c r="C37" i="249"/>
  <c r="L25" i="249"/>
  <c r="K25" i="249"/>
  <c r="J25" i="249"/>
  <c r="I25" i="249"/>
  <c r="H25" i="249"/>
  <c r="G25" i="249"/>
  <c r="F25" i="249"/>
  <c r="E25" i="249"/>
  <c r="D25" i="249"/>
  <c r="C25" i="249"/>
  <c r="L13" i="249"/>
  <c r="K13" i="249"/>
  <c r="K26" i="249" s="1"/>
  <c r="J13" i="249"/>
  <c r="J26" i="249" s="1"/>
  <c r="I13" i="249"/>
  <c r="H13" i="249"/>
  <c r="G13" i="249"/>
  <c r="G26" i="249" s="1"/>
  <c r="F13" i="249"/>
  <c r="F26" i="249" s="1"/>
  <c r="E13" i="249"/>
  <c r="E26" i="249" s="1"/>
  <c r="D13" i="249"/>
  <c r="C13" i="249"/>
  <c r="C26" i="249" s="1"/>
  <c r="L50" i="250"/>
  <c r="K50" i="250"/>
  <c r="J50" i="250"/>
  <c r="I50" i="250"/>
  <c r="H50" i="250"/>
  <c r="G50" i="250"/>
  <c r="F50" i="250"/>
  <c r="E50" i="250"/>
  <c r="D50" i="250"/>
  <c r="C50" i="250"/>
  <c r="L43" i="250"/>
  <c r="K43" i="250"/>
  <c r="J43" i="250"/>
  <c r="I43" i="250"/>
  <c r="H43" i="250"/>
  <c r="G43" i="250"/>
  <c r="F43" i="250"/>
  <c r="E43" i="250"/>
  <c r="D43" i="250"/>
  <c r="C43" i="250"/>
  <c r="L37" i="250"/>
  <c r="K37" i="250"/>
  <c r="K44" i="250" s="1"/>
  <c r="J37" i="250"/>
  <c r="J44" i="250" s="1"/>
  <c r="I37" i="250"/>
  <c r="H37" i="250"/>
  <c r="G37" i="250"/>
  <c r="G44" i="250" s="1"/>
  <c r="F37" i="250"/>
  <c r="F44" i="250" s="1"/>
  <c r="E37" i="250"/>
  <c r="E44" i="250" s="1"/>
  <c r="D37" i="250"/>
  <c r="C37" i="250"/>
  <c r="C44" i="250" s="1"/>
  <c r="L25" i="250"/>
  <c r="K25" i="250"/>
  <c r="J25" i="250"/>
  <c r="I25" i="250"/>
  <c r="H25" i="250"/>
  <c r="G25" i="250"/>
  <c r="F25" i="250"/>
  <c r="E25" i="250"/>
  <c r="E26" i="250" s="1"/>
  <c r="E45" i="250" s="1"/>
  <c r="D25" i="250"/>
  <c r="C25" i="250"/>
  <c r="L13" i="250"/>
  <c r="L26" i="250" s="1"/>
  <c r="K13" i="250"/>
  <c r="K26" i="250" s="1"/>
  <c r="K45" i="250" s="1"/>
  <c r="J13" i="250"/>
  <c r="J26" i="250" s="1"/>
  <c r="I13" i="250"/>
  <c r="H13" i="250"/>
  <c r="H26" i="250" s="1"/>
  <c r="G13" i="250"/>
  <c r="G26" i="250" s="1"/>
  <c r="F13" i="250"/>
  <c r="E13" i="250"/>
  <c r="D13" i="250"/>
  <c r="D26" i="250" s="1"/>
  <c r="C13" i="250"/>
  <c r="C26" i="250" s="1"/>
  <c r="C45" i="250" s="1"/>
  <c r="L50" i="251"/>
  <c r="K50" i="251"/>
  <c r="J50" i="251"/>
  <c r="I50" i="251"/>
  <c r="H50" i="251"/>
  <c r="G50" i="251"/>
  <c r="F50" i="251"/>
  <c r="E50" i="251"/>
  <c r="D50" i="251"/>
  <c r="C50" i="251"/>
  <c r="L43" i="251"/>
  <c r="K43" i="251"/>
  <c r="J43" i="251"/>
  <c r="I43" i="251"/>
  <c r="H43" i="251"/>
  <c r="G43" i="251"/>
  <c r="F43" i="251"/>
  <c r="E43" i="251"/>
  <c r="D43" i="251"/>
  <c r="C43" i="251"/>
  <c r="L37" i="251"/>
  <c r="K37" i="251"/>
  <c r="K44" i="251" s="1"/>
  <c r="J37" i="251"/>
  <c r="J44" i="251" s="1"/>
  <c r="I37" i="251"/>
  <c r="H37" i="251"/>
  <c r="G37" i="251"/>
  <c r="G44" i="251" s="1"/>
  <c r="F37" i="251"/>
  <c r="F44" i="251" s="1"/>
  <c r="E37" i="251"/>
  <c r="D37" i="251"/>
  <c r="C37" i="251"/>
  <c r="C44" i="251" s="1"/>
  <c r="L25" i="251"/>
  <c r="K25" i="251"/>
  <c r="J25" i="251"/>
  <c r="I25" i="251"/>
  <c r="H25" i="251"/>
  <c r="G25" i="251"/>
  <c r="F25" i="251"/>
  <c r="E25" i="251"/>
  <c r="E26" i="251" s="1"/>
  <c r="D25" i="251"/>
  <c r="C25" i="251"/>
  <c r="L13" i="251"/>
  <c r="L26" i="251" s="1"/>
  <c r="K13" i="251"/>
  <c r="K26" i="251" s="1"/>
  <c r="K45" i="251" s="1"/>
  <c r="J13" i="251"/>
  <c r="I13" i="251"/>
  <c r="H13" i="251"/>
  <c r="H26" i="251" s="1"/>
  <c r="G13" i="251"/>
  <c r="F13" i="251"/>
  <c r="F26" i="251" s="1"/>
  <c r="E13" i="251"/>
  <c r="D13" i="251"/>
  <c r="D26" i="251" s="1"/>
  <c r="C13" i="251"/>
  <c r="C26" i="251" s="1"/>
  <c r="C45" i="251" s="1"/>
  <c r="L50" i="252"/>
  <c r="K50" i="252"/>
  <c r="J50" i="252"/>
  <c r="I50" i="252"/>
  <c r="H50" i="252"/>
  <c r="G50" i="252"/>
  <c r="F50" i="252"/>
  <c r="E50" i="252"/>
  <c r="D50" i="252"/>
  <c r="C50" i="252"/>
  <c r="L43" i="252"/>
  <c r="K43" i="252"/>
  <c r="J43" i="252"/>
  <c r="I43" i="252"/>
  <c r="H43" i="252"/>
  <c r="G43" i="252"/>
  <c r="F43" i="252"/>
  <c r="E43" i="252"/>
  <c r="D43" i="252"/>
  <c r="C43" i="252"/>
  <c r="L37" i="252"/>
  <c r="K37" i="252"/>
  <c r="K44" i="252" s="1"/>
  <c r="J37" i="252"/>
  <c r="J44" i="252" s="1"/>
  <c r="I37" i="252"/>
  <c r="H37" i="252"/>
  <c r="G37" i="252"/>
  <c r="G44" i="252" s="1"/>
  <c r="F37" i="252"/>
  <c r="F44" i="252" s="1"/>
  <c r="E37" i="252"/>
  <c r="E44" i="252" s="1"/>
  <c r="D37" i="252"/>
  <c r="C37" i="252"/>
  <c r="C44" i="252" s="1"/>
  <c r="L25" i="252"/>
  <c r="K25" i="252"/>
  <c r="J25" i="252"/>
  <c r="I25" i="252"/>
  <c r="H25" i="252"/>
  <c r="G25" i="252"/>
  <c r="F25" i="252"/>
  <c r="E25" i="252"/>
  <c r="E26" i="252" s="1"/>
  <c r="E45" i="252" s="1"/>
  <c r="D25" i="252"/>
  <c r="C25" i="252"/>
  <c r="L13" i="252"/>
  <c r="L26" i="252" s="1"/>
  <c r="K13" i="252"/>
  <c r="K26" i="252" s="1"/>
  <c r="J13" i="252"/>
  <c r="J26" i="252" s="1"/>
  <c r="I13" i="252"/>
  <c r="H13" i="252"/>
  <c r="H26" i="252" s="1"/>
  <c r="G13" i="252"/>
  <c r="G26" i="252" s="1"/>
  <c r="F13" i="252"/>
  <c r="E13" i="252"/>
  <c r="D13" i="252"/>
  <c r="D26" i="252" s="1"/>
  <c r="C13" i="252"/>
  <c r="C26" i="252" s="1"/>
  <c r="L50" i="253"/>
  <c r="K50" i="253"/>
  <c r="J50" i="253"/>
  <c r="I50" i="253"/>
  <c r="H50" i="253"/>
  <c r="G50" i="253"/>
  <c r="F50" i="253"/>
  <c r="E50" i="253"/>
  <c r="D50" i="253"/>
  <c r="C50" i="253"/>
  <c r="L43" i="253"/>
  <c r="K43" i="253"/>
  <c r="J43" i="253"/>
  <c r="I43" i="253"/>
  <c r="H43" i="253"/>
  <c r="G43" i="253"/>
  <c r="F43" i="253"/>
  <c r="E43" i="253"/>
  <c r="D43" i="253"/>
  <c r="C43" i="253"/>
  <c r="L37" i="253"/>
  <c r="L44" i="253" s="1"/>
  <c r="K37" i="253"/>
  <c r="K44" i="253" s="1"/>
  <c r="J37" i="253"/>
  <c r="I37" i="253"/>
  <c r="H37" i="253"/>
  <c r="G37" i="253"/>
  <c r="G44" i="253" s="1"/>
  <c r="F37" i="253"/>
  <c r="F44" i="253" s="1"/>
  <c r="E37" i="253"/>
  <c r="D37" i="253"/>
  <c r="D44" i="253" s="1"/>
  <c r="C37" i="253"/>
  <c r="C44" i="253" s="1"/>
  <c r="L25" i="253"/>
  <c r="K25" i="253"/>
  <c r="J25" i="253"/>
  <c r="I25" i="253"/>
  <c r="H25" i="253"/>
  <c r="G25" i="253"/>
  <c r="F25" i="253"/>
  <c r="E25" i="253"/>
  <c r="D25" i="253"/>
  <c r="C25" i="253"/>
  <c r="L13" i="253"/>
  <c r="L26" i="253" s="1"/>
  <c r="K13" i="253"/>
  <c r="K26" i="253" s="1"/>
  <c r="J13" i="253"/>
  <c r="I13" i="253"/>
  <c r="I26" i="253" s="1"/>
  <c r="H13" i="253"/>
  <c r="H26" i="253" s="1"/>
  <c r="G13" i="253"/>
  <c r="F13" i="253"/>
  <c r="E13" i="253"/>
  <c r="E26" i="253" s="1"/>
  <c r="D13" i="253"/>
  <c r="D26" i="253" s="1"/>
  <c r="C13" i="253"/>
  <c r="C26" i="253" s="1"/>
  <c r="L50" i="254"/>
  <c r="K50" i="254"/>
  <c r="J50" i="254"/>
  <c r="I50" i="254"/>
  <c r="H50" i="254"/>
  <c r="G50" i="254"/>
  <c r="F50" i="254"/>
  <c r="E50" i="254"/>
  <c r="D50" i="254"/>
  <c r="C50" i="254"/>
  <c r="L43" i="254"/>
  <c r="K43" i="254"/>
  <c r="J43" i="254"/>
  <c r="I43" i="254"/>
  <c r="H43" i="254"/>
  <c r="G43" i="254"/>
  <c r="F43" i="254"/>
  <c r="E43" i="254"/>
  <c r="D43" i="254"/>
  <c r="C43" i="254"/>
  <c r="L37" i="254"/>
  <c r="L44" i="254" s="1"/>
  <c r="K37" i="254"/>
  <c r="K44" i="254" s="1"/>
  <c r="J37" i="254"/>
  <c r="J44" i="254" s="1"/>
  <c r="I37" i="254"/>
  <c r="H37" i="254"/>
  <c r="H44" i="254" s="1"/>
  <c r="G37" i="254"/>
  <c r="G44" i="254" s="1"/>
  <c r="F37" i="254"/>
  <c r="E37" i="254"/>
  <c r="D37" i="254"/>
  <c r="D44" i="254" s="1"/>
  <c r="C37" i="254"/>
  <c r="C44" i="254" s="1"/>
  <c r="L25" i="254"/>
  <c r="K25" i="254"/>
  <c r="J25" i="254"/>
  <c r="I25" i="254"/>
  <c r="H25" i="254"/>
  <c r="G25" i="254"/>
  <c r="F25" i="254"/>
  <c r="E25" i="254"/>
  <c r="D25" i="254"/>
  <c r="C25" i="254"/>
  <c r="L13" i="254"/>
  <c r="L26" i="254" s="1"/>
  <c r="K13" i="254"/>
  <c r="J13" i="254"/>
  <c r="I13" i="254"/>
  <c r="I26" i="254" s="1"/>
  <c r="H13" i="254"/>
  <c r="H26" i="254" s="1"/>
  <c r="G13" i="254"/>
  <c r="F13" i="254"/>
  <c r="E13" i="254"/>
  <c r="E26" i="254" s="1"/>
  <c r="D13" i="254"/>
  <c r="D26" i="254" s="1"/>
  <c r="C13" i="254"/>
  <c r="L50" i="255"/>
  <c r="K50" i="255"/>
  <c r="J50" i="255"/>
  <c r="I50" i="255"/>
  <c r="H50" i="255"/>
  <c r="G50" i="255"/>
  <c r="F50" i="255"/>
  <c r="E50" i="255"/>
  <c r="D50" i="255"/>
  <c r="C50" i="255"/>
  <c r="L43" i="255"/>
  <c r="K43" i="255"/>
  <c r="J43" i="255"/>
  <c r="I43" i="255"/>
  <c r="H43" i="255"/>
  <c r="G43" i="255"/>
  <c r="F43" i="255"/>
  <c r="E43" i="255"/>
  <c r="D43" i="255"/>
  <c r="C43" i="255"/>
  <c r="L37" i="255"/>
  <c r="L44" i="255" s="1"/>
  <c r="K37" i="255"/>
  <c r="J37" i="255"/>
  <c r="J44" i="255" s="1"/>
  <c r="I37" i="255"/>
  <c r="I44" i="255" s="1"/>
  <c r="H37" i="255"/>
  <c r="H44" i="255" s="1"/>
  <c r="G37" i="255"/>
  <c r="G44" i="255" s="1"/>
  <c r="F37" i="255"/>
  <c r="E37" i="255"/>
  <c r="E44" i="255" s="1"/>
  <c r="D37" i="255"/>
  <c r="D44" i="255" s="1"/>
  <c r="C37" i="255"/>
  <c r="L25" i="255"/>
  <c r="K25" i="255"/>
  <c r="J25" i="255"/>
  <c r="I25" i="255"/>
  <c r="H25" i="255"/>
  <c r="G25" i="255"/>
  <c r="F25" i="255"/>
  <c r="E25" i="255"/>
  <c r="D25" i="255"/>
  <c r="C25" i="255"/>
  <c r="L13" i="255"/>
  <c r="K13" i="255"/>
  <c r="K26" i="255" s="1"/>
  <c r="J13" i="255"/>
  <c r="J26" i="255" s="1"/>
  <c r="I13" i="255"/>
  <c r="H13" i="255"/>
  <c r="H26" i="255" s="1"/>
  <c r="G13" i="255"/>
  <c r="G26" i="255" s="1"/>
  <c r="G45" i="255" s="1"/>
  <c r="F13" i="255"/>
  <c r="F26" i="255" s="1"/>
  <c r="E13" i="255"/>
  <c r="E26" i="255" s="1"/>
  <c r="E45" i="255" s="1"/>
  <c r="D13" i="255"/>
  <c r="C13" i="255"/>
  <c r="C26" i="255" s="1"/>
  <c r="L50" i="256"/>
  <c r="K50" i="256"/>
  <c r="J50" i="256"/>
  <c r="I50" i="256"/>
  <c r="H50" i="256"/>
  <c r="G50" i="256"/>
  <c r="F50" i="256"/>
  <c r="E50" i="256"/>
  <c r="D50" i="256"/>
  <c r="C50" i="256"/>
  <c r="L43" i="256"/>
  <c r="K43" i="256"/>
  <c r="J43" i="256"/>
  <c r="I43" i="256"/>
  <c r="H43" i="256"/>
  <c r="G43" i="256"/>
  <c r="F43" i="256"/>
  <c r="E43" i="256"/>
  <c r="D43" i="256"/>
  <c r="C43" i="256"/>
  <c r="L37" i="256"/>
  <c r="L44" i="256" s="1"/>
  <c r="K37" i="256"/>
  <c r="K44" i="256" s="1"/>
  <c r="J37" i="256"/>
  <c r="J44" i="256" s="1"/>
  <c r="I37" i="256"/>
  <c r="I44" i="256" s="1"/>
  <c r="H37" i="256"/>
  <c r="G37" i="256"/>
  <c r="G44" i="256" s="1"/>
  <c r="F37" i="256"/>
  <c r="F44" i="256" s="1"/>
  <c r="E37" i="256"/>
  <c r="E44" i="256" s="1"/>
  <c r="D37" i="256"/>
  <c r="D44" i="256" s="1"/>
  <c r="C37" i="256"/>
  <c r="C44" i="256" s="1"/>
  <c r="L25" i="256"/>
  <c r="K25" i="256"/>
  <c r="J25" i="256"/>
  <c r="I25" i="256"/>
  <c r="H25" i="256"/>
  <c r="G25" i="256"/>
  <c r="G26" i="256" s="1"/>
  <c r="G45" i="256" s="1"/>
  <c r="F25" i="256"/>
  <c r="E25" i="256"/>
  <c r="D25" i="256"/>
  <c r="C25" i="256"/>
  <c r="L13" i="256"/>
  <c r="L26" i="256" s="1"/>
  <c r="L45" i="256" s="1"/>
  <c r="K13" i="256"/>
  <c r="K26" i="256" s="1"/>
  <c r="J13" i="256"/>
  <c r="J26" i="256" s="1"/>
  <c r="I13" i="256"/>
  <c r="I26" i="256" s="1"/>
  <c r="H13" i="256"/>
  <c r="H26" i="256" s="1"/>
  <c r="G13" i="256"/>
  <c r="F13" i="256"/>
  <c r="E13" i="256"/>
  <c r="E26" i="256" s="1"/>
  <c r="E45" i="256" s="1"/>
  <c r="D13" i="256"/>
  <c r="D26" i="256" s="1"/>
  <c r="D45" i="256" s="1"/>
  <c r="C13" i="256"/>
  <c r="C26" i="256" s="1"/>
  <c r="L50" i="257"/>
  <c r="K50" i="257"/>
  <c r="J50" i="257"/>
  <c r="I50" i="257"/>
  <c r="H50" i="257"/>
  <c r="G50" i="257"/>
  <c r="F50" i="257"/>
  <c r="E50" i="257"/>
  <c r="D50" i="257"/>
  <c r="C50" i="257"/>
  <c r="L43" i="257"/>
  <c r="K43" i="257"/>
  <c r="J43" i="257"/>
  <c r="I43" i="257"/>
  <c r="H43" i="257"/>
  <c r="G43" i="257"/>
  <c r="F43" i="257"/>
  <c r="E43" i="257"/>
  <c r="D43" i="257"/>
  <c r="C43" i="257"/>
  <c r="L37" i="257"/>
  <c r="L44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E37" i="257"/>
  <c r="D37" i="257"/>
  <c r="D44" i="257" s="1"/>
  <c r="C37" i="257"/>
  <c r="C44" i="257" s="1"/>
  <c r="H26" i="257"/>
  <c r="L25" i="257"/>
  <c r="K25" i="257"/>
  <c r="J25" i="257"/>
  <c r="I25" i="257"/>
  <c r="H25" i="257"/>
  <c r="G25" i="257"/>
  <c r="F25" i="257"/>
  <c r="E25" i="257"/>
  <c r="D25" i="257"/>
  <c r="C25" i="257"/>
  <c r="L13" i="257"/>
  <c r="L26" i="257" s="1"/>
  <c r="L45" i="257" s="1"/>
  <c r="K13" i="257"/>
  <c r="K26" i="257" s="1"/>
  <c r="K45" i="257" s="1"/>
  <c r="J13" i="257"/>
  <c r="J26" i="257" s="1"/>
  <c r="J45" i="257" s="1"/>
  <c r="I13" i="257"/>
  <c r="H13" i="257"/>
  <c r="G13" i="257"/>
  <c r="G26" i="257" s="1"/>
  <c r="G45" i="257" s="1"/>
  <c r="F13" i="257"/>
  <c r="E13" i="257"/>
  <c r="D13" i="257"/>
  <c r="D26" i="257" s="1"/>
  <c r="D45" i="257" s="1"/>
  <c r="C13" i="257"/>
  <c r="C26" i="257" s="1"/>
  <c r="C45" i="257" s="1"/>
  <c r="L50" i="258"/>
  <c r="K50" i="258"/>
  <c r="J50" i="258"/>
  <c r="I50" i="258"/>
  <c r="H50" i="258"/>
  <c r="G50" i="258"/>
  <c r="F50" i="258"/>
  <c r="E50" i="258"/>
  <c r="D50" i="258"/>
  <c r="C50" i="258"/>
  <c r="L44" i="258"/>
  <c r="L43" i="258"/>
  <c r="K43" i="258"/>
  <c r="J43" i="258"/>
  <c r="I43" i="258"/>
  <c r="H43" i="258"/>
  <c r="G43" i="258"/>
  <c r="F43" i="258"/>
  <c r="E43" i="258"/>
  <c r="D43" i="258"/>
  <c r="C43" i="258"/>
  <c r="L37" i="258"/>
  <c r="K37" i="258"/>
  <c r="K44" i="258" s="1"/>
  <c r="J37" i="258"/>
  <c r="J44" i="258" s="1"/>
  <c r="I37" i="258"/>
  <c r="I44" i="258" s="1"/>
  <c r="H37" i="258"/>
  <c r="G37" i="258"/>
  <c r="F37" i="258"/>
  <c r="F44" i="258" s="1"/>
  <c r="E37" i="258"/>
  <c r="E44" i="258" s="1"/>
  <c r="D37" i="258"/>
  <c r="D44" i="258" s="1"/>
  <c r="C37" i="258"/>
  <c r="C44" i="258" s="1"/>
  <c r="K26" i="258"/>
  <c r="L25" i="258"/>
  <c r="K25" i="258"/>
  <c r="J25" i="258"/>
  <c r="I25" i="258"/>
  <c r="H25" i="258"/>
  <c r="G25" i="258"/>
  <c r="F25" i="258"/>
  <c r="E25" i="258"/>
  <c r="D25" i="258"/>
  <c r="C25" i="258"/>
  <c r="L13" i="258"/>
  <c r="L26" i="258" s="1"/>
  <c r="K13" i="258"/>
  <c r="J13" i="258"/>
  <c r="J26" i="258" s="1"/>
  <c r="J45" i="258" s="1"/>
  <c r="I13" i="258"/>
  <c r="I26" i="258" s="1"/>
  <c r="I45" i="258" s="1"/>
  <c r="H13" i="258"/>
  <c r="H26" i="258" s="1"/>
  <c r="G13" i="258"/>
  <c r="G26" i="258" s="1"/>
  <c r="F13" i="258"/>
  <c r="F26" i="258" s="1"/>
  <c r="F45" i="258" s="1"/>
  <c r="E13" i="258"/>
  <c r="D13" i="258"/>
  <c r="D26" i="258" s="1"/>
  <c r="C13" i="258"/>
  <c r="C26" i="258" s="1"/>
  <c r="C45" i="258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K26" i="1" s="1"/>
  <c r="J13" i="1"/>
  <c r="J26" i="1" s="1"/>
  <c r="J45" i="1" s="1"/>
  <c r="I13" i="1"/>
  <c r="I26" i="1" s="1"/>
  <c r="H13" i="1"/>
  <c r="H26" i="1" s="1"/>
  <c r="H45" i="1" s="1"/>
  <c r="G13" i="1"/>
  <c r="G26" i="1" s="1"/>
  <c r="F13" i="1"/>
  <c r="F26" i="1" s="1"/>
  <c r="F45" i="1" s="1"/>
  <c r="E13" i="1"/>
  <c r="D13" i="1"/>
  <c r="D26" i="1" s="1"/>
  <c r="C13" i="1"/>
  <c r="C26" i="1" s="1"/>
  <c r="E45" i="251" l="1"/>
  <c r="G45" i="203"/>
  <c r="G45" i="207"/>
  <c r="I26" i="257"/>
  <c r="I45" i="257" s="1"/>
  <c r="D26" i="255"/>
  <c r="D45" i="255" s="1"/>
  <c r="L26" i="255"/>
  <c r="L45" i="255" s="1"/>
  <c r="F44" i="255"/>
  <c r="F26" i="254"/>
  <c r="J26" i="253"/>
  <c r="E44" i="253"/>
  <c r="E45" i="253" s="1"/>
  <c r="E45" i="245"/>
  <c r="G44" i="243"/>
  <c r="H45" i="211"/>
  <c r="H45" i="208"/>
  <c r="F45" i="138"/>
  <c r="G45" i="223"/>
  <c r="D45" i="258"/>
  <c r="L45" i="258"/>
  <c r="C45" i="253"/>
  <c r="K45" i="253"/>
  <c r="J45" i="248"/>
  <c r="E45" i="248"/>
  <c r="H45" i="245"/>
  <c r="J45" i="244"/>
  <c r="E45" i="243"/>
  <c r="H44" i="241"/>
  <c r="H45" i="241" s="1"/>
  <c r="I45" i="240"/>
  <c r="K45" i="239"/>
  <c r="E26" i="238"/>
  <c r="E45" i="238" s="1"/>
  <c r="H44" i="236"/>
  <c r="H45" i="235"/>
  <c r="G45" i="231"/>
  <c r="K45" i="227"/>
  <c r="J45" i="214"/>
  <c r="G45" i="213"/>
  <c r="L45" i="1"/>
  <c r="K45" i="235"/>
  <c r="E26" i="1"/>
  <c r="E45" i="1" s="1"/>
  <c r="F45" i="255"/>
  <c r="H45" i="254"/>
  <c r="D45" i="253"/>
  <c r="L45" i="253"/>
  <c r="G45" i="252"/>
  <c r="E45" i="249"/>
  <c r="H44" i="246"/>
  <c r="F45" i="241"/>
  <c r="K26" i="232"/>
  <c r="G44" i="210"/>
  <c r="G45" i="210" s="1"/>
  <c r="F45" i="148"/>
  <c r="D45" i="1"/>
  <c r="E45" i="233"/>
  <c r="H44" i="253"/>
  <c r="H45" i="252"/>
  <c r="F45" i="249"/>
  <c r="G44" i="248"/>
  <c r="E45" i="234"/>
  <c r="D45" i="232"/>
  <c r="L45" i="232"/>
  <c r="G26" i="215"/>
  <c r="G45" i="215" s="1"/>
  <c r="G44" i="207"/>
  <c r="G44" i="203"/>
  <c r="I45" i="253"/>
  <c r="G44" i="1"/>
  <c r="G45" i="258"/>
  <c r="E26" i="258"/>
  <c r="E45" i="258" s="1"/>
  <c r="F26" i="256"/>
  <c r="F45" i="256" s="1"/>
  <c r="H44" i="256"/>
  <c r="H45" i="256" s="1"/>
  <c r="J26" i="254"/>
  <c r="J45" i="254" s="1"/>
  <c r="E44" i="254"/>
  <c r="E45" i="254" s="1"/>
  <c r="F26" i="253"/>
  <c r="I44" i="253"/>
  <c r="E45" i="244"/>
  <c r="E45" i="232"/>
  <c r="G45" i="221"/>
  <c r="H45" i="190"/>
  <c r="H44" i="258"/>
  <c r="H45" i="258" s="1"/>
  <c r="F26" i="257"/>
  <c r="F45" i="257" s="1"/>
  <c r="F44" i="257"/>
  <c r="I26" i="255"/>
  <c r="I45" i="255" s="1"/>
  <c r="C44" i="255"/>
  <c r="C45" i="255" s="1"/>
  <c r="K44" i="255"/>
  <c r="C26" i="254"/>
  <c r="K26" i="254"/>
  <c r="F44" i="254"/>
  <c r="J44" i="253"/>
  <c r="F45" i="244"/>
  <c r="H44" i="244"/>
  <c r="I45" i="243"/>
  <c r="G45" i="239"/>
  <c r="F45" i="232"/>
  <c r="G26" i="217"/>
  <c r="G45" i="217" s="1"/>
  <c r="G44" i="208"/>
  <c r="G45" i="208" s="1"/>
  <c r="G44" i="204"/>
  <c r="G45" i="204" s="1"/>
  <c r="G45" i="191"/>
  <c r="F45" i="165"/>
  <c r="C44" i="1"/>
  <c r="C45" i="1" s="1"/>
  <c r="K44" i="1"/>
  <c r="K45" i="1" s="1"/>
  <c r="G44" i="258"/>
  <c r="E26" i="257"/>
  <c r="J45" i="241"/>
  <c r="E45" i="239"/>
  <c r="H45" i="236"/>
  <c r="I26" i="252"/>
  <c r="D44" i="252"/>
  <c r="D45" i="252" s="1"/>
  <c r="L44" i="252"/>
  <c r="L45" i="252" s="1"/>
  <c r="H44" i="251"/>
  <c r="H45" i="251" s="1"/>
  <c r="I26" i="250"/>
  <c r="D44" i="250"/>
  <c r="L44" i="250"/>
  <c r="L45" i="250" s="1"/>
  <c r="D26" i="249"/>
  <c r="D45" i="249" s="1"/>
  <c r="L26" i="249"/>
  <c r="H26" i="248"/>
  <c r="C44" i="248"/>
  <c r="K44" i="248"/>
  <c r="K45" i="248" s="1"/>
  <c r="D26" i="247"/>
  <c r="L26" i="247"/>
  <c r="D44" i="247"/>
  <c r="L44" i="247"/>
  <c r="D26" i="246"/>
  <c r="D45" i="246" s="1"/>
  <c r="L26" i="246"/>
  <c r="D44" i="246"/>
  <c r="L44" i="246"/>
  <c r="J26" i="245"/>
  <c r="J44" i="245"/>
  <c r="H26" i="244"/>
  <c r="H45" i="244" s="1"/>
  <c r="G26" i="243"/>
  <c r="G45" i="243" s="1"/>
  <c r="F44" i="242"/>
  <c r="D26" i="241"/>
  <c r="L26" i="241"/>
  <c r="D44" i="241"/>
  <c r="L44" i="241"/>
  <c r="J44" i="241"/>
  <c r="J26" i="240"/>
  <c r="J45" i="240" s="1"/>
  <c r="H26" i="240"/>
  <c r="H45" i="240" s="1"/>
  <c r="I26" i="239"/>
  <c r="I44" i="239"/>
  <c r="F44" i="237"/>
  <c r="F45" i="237" s="1"/>
  <c r="D26" i="236"/>
  <c r="D45" i="236" s="1"/>
  <c r="L26" i="236"/>
  <c r="D44" i="236"/>
  <c r="L44" i="236"/>
  <c r="J44" i="236"/>
  <c r="J45" i="236" s="1"/>
  <c r="C44" i="235"/>
  <c r="C45" i="235" s="1"/>
  <c r="K44" i="235"/>
  <c r="J26" i="234"/>
  <c r="H26" i="234"/>
  <c r="H45" i="234" s="1"/>
  <c r="F44" i="232"/>
  <c r="H44" i="231"/>
  <c r="D44" i="230"/>
  <c r="D45" i="230" s="1"/>
  <c r="L44" i="230"/>
  <c r="L45" i="230" s="1"/>
  <c r="E26" i="229"/>
  <c r="H44" i="229"/>
  <c r="H26" i="228"/>
  <c r="C44" i="228"/>
  <c r="C45" i="228" s="1"/>
  <c r="K44" i="228"/>
  <c r="D26" i="227"/>
  <c r="L26" i="227"/>
  <c r="L45" i="227" s="1"/>
  <c r="G44" i="227"/>
  <c r="G45" i="227" s="1"/>
  <c r="H26" i="226"/>
  <c r="C44" i="226"/>
  <c r="K44" i="226"/>
  <c r="D26" i="225"/>
  <c r="L26" i="225"/>
  <c r="G44" i="225"/>
  <c r="G45" i="225" s="1"/>
  <c r="H26" i="224"/>
  <c r="H45" i="224" s="1"/>
  <c r="D26" i="223"/>
  <c r="D45" i="223" s="1"/>
  <c r="L26" i="223"/>
  <c r="G44" i="223"/>
  <c r="H26" i="222"/>
  <c r="D26" i="221"/>
  <c r="D45" i="221" s="1"/>
  <c r="L26" i="221"/>
  <c r="G44" i="221"/>
  <c r="J44" i="220"/>
  <c r="J45" i="220" s="1"/>
  <c r="C26" i="219"/>
  <c r="C45" i="219" s="1"/>
  <c r="K26" i="219"/>
  <c r="F44" i="219"/>
  <c r="J44" i="218"/>
  <c r="C26" i="217"/>
  <c r="K26" i="217"/>
  <c r="F44" i="217"/>
  <c r="J26" i="215"/>
  <c r="J45" i="215" s="1"/>
  <c r="D44" i="215"/>
  <c r="D45" i="215" s="1"/>
  <c r="L44" i="215"/>
  <c r="D26" i="214"/>
  <c r="L26" i="214"/>
  <c r="F44" i="214"/>
  <c r="F26" i="213"/>
  <c r="F45" i="213" s="1"/>
  <c r="H44" i="213"/>
  <c r="H45" i="213" s="1"/>
  <c r="J26" i="211"/>
  <c r="J45" i="211" s="1"/>
  <c r="D44" i="211"/>
  <c r="D45" i="211" s="1"/>
  <c r="L44" i="211"/>
  <c r="J26" i="210"/>
  <c r="J45" i="210" s="1"/>
  <c r="C44" i="210"/>
  <c r="K44" i="210"/>
  <c r="K45" i="210" s="1"/>
  <c r="J26" i="209"/>
  <c r="J45" i="209" s="1"/>
  <c r="C44" i="209"/>
  <c r="K44" i="209"/>
  <c r="K45" i="209" s="1"/>
  <c r="I26" i="208"/>
  <c r="I45" i="208" s="1"/>
  <c r="I26" i="207"/>
  <c r="I26" i="206"/>
  <c r="I26" i="204"/>
  <c r="J44" i="203"/>
  <c r="C26" i="202"/>
  <c r="K26" i="202"/>
  <c r="F44" i="202"/>
  <c r="F45" i="202" s="1"/>
  <c r="G26" i="201"/>
  <c r="G45" i="201" s="1"/>
  <c r="G44" i="200"/>
  <c r="H44" i="198"/>
  <c r="I45" i="194"/>
  <c r="H45" i="179"/>
  <c r="F45" i="178"/>
  <c r="K45" i="172"/>
  <c r="C45" i="168"/>
  <c r="K45" i="168"/>
  <c r="F45" i="168"/>
  <c r="C45" i="156"/>
  <c r="K45" i="156"/>
  <c r="C45" i="84"/>
  <c r="H45" i="74"/>
  <c r="J45" i="250"/>
  <c r="I26" i="244"/>
  <c r="I45" i="244" s="1"/>
  <c r="I44" i="244"/>
  <c r="H26" i="243"/>
  <c r="H45" i="243" s="1"/>
  <c r="G45" i="242"/>
  <c r="H26" i="239"/>
  <c r="H45" i="239" s="1"/>
  <c r="I26" i="238"/>
  <c r="J44" i="235"/>
  <c r="J45" i="230"/>
  <c r="F45" i="229"/>
  <c r="I45" i="228"/>
  <c r="E45" i="227"/>
  <c r="E45" i="223"/>
  <c r="E45" i="221"/>
  <c r="H45" i="220"/>
  <c r="D45" i="219"/>
  <c r="L45" i="219"/>
  <c r="G45" i="219"/>
  <c r="H45" i="218"/>
  <c r="E45" i="214"/>
  <c r="I45" i="212"/>
  <c r="I45" i="199"/>
  <c r="C45" i="179"/>
  <c r="K45" i="179"/>
  <c r="J45" i="174"/>
  <c r="E45" i="140"/>
  <c r="H45" i="233"/>
  <c r="J45" i="228"/>
  <c r="J45" i="224"/>
  <c r="J45" i="222"/>
  <c r="F45" i="221"/>
  <c r="I45" i="220"/>
  <c r="E45" i="219"/>
  <c r="L45" i="215"/>
  <c r="J45" i="212"/>
  <c r="E45" i="202"/>
  <c r="C45" i="183"/>
  <c r="K45" i="183"/>
  <c r="J45" i="165"/>
  <c r="D45" i="250"/>
  <c r="G45" i="249"/>
  <c r="C45" i="248"/>
  <c r="G45" i="247"/>
  <c r="G45" i="246"/>
  <c r="J44" i="239"/>
  <c r="F26" i="231"/>
  <c r="F45" i="231" s="1"/>
  <c r="G45" i="230"/>
  <c r="J45" i="216"/>
  <c r="I45" i="213"/>
  <c r="C44" i="213"/>
  <c r="K44" i="213"/>
  <c r="L45" i="208"/>
  <c r="J26" i="208"/>
  <c r="J45" i="208" s="1"/>
  <c r="J26" i="207"/>
  <c r="J45" i="207" s="1"/>
  <c r="L45" i="206"/>
  <c r="J26" i="206"/>
  <c r="J45" i="206" s="1"/>
  <c r="J26" i="205"/>
  <c r="J45" i="205" s="1"/>
  <c r="L45" i="204"/>
  <c r="J26" i="204"/>
  <c r="J45" i="204" s="1"/>
  <c r="J26" i="203"/>
  <c r="F45" i="200"/>
  <c r="F45" i="199"/>
  <c r="D45" i="183"/>
  <c r="C45" i="178"/>
  <c r="K45" i="178"/>
  <c r="J45" i="173"/>
  <c r="I45" i="171"/>
  <c r="F45" i="170"/>
  <c r="C45" i="165"/>
  <c r="K45" i="165"/>
  <c r="I45" i="165"/>
  <c r="F45" i="152"/>
  <c r="H45" i="149"/>
  <c r="H44" i="252"/>
  <c r="I26" i="251"/>
  <c r="I45" i="251" s="1"/>
  <c r="D44" i="251"/>
  <c r="L44" i="251"/>
  <c r="H44" i="250"/>
  <c r="H45" i="250" s="1"/>
  <c r="H26" i="249"/>
  <c r="H45" i="249" s="1"/>
  <c r="C44" i="249"/>
  <c r="K44" i="249"/>
  <c r="D26" i="248"/>
  <c r="D45" i="248" s="1"/>
  <c r="L26" i="248"/>
  <c r="L45" i="248" s="1"/>
  <c r="H26" i="247"/>
  <c r="H45" i="247" s="1"/>
  <c r="H26" i="246"/>
  <c r="F44" i="245"/>
  <c r="F45" i="245" s="1"/>
  <c r="D26" i="244"/>
  <c r="D45" i="244" s="1"/>
  <c r="L26" i="244"/>
  <c r="L45" i="244" s="1"/>
  <c r="D44" i="244"/>
  <c r="L44" i="244"/>
  <c r="C44" i="243"/>
  <c r="C45" i="243" s="1"/>
  <c r="K44" i="243"/>
  <c r="K45" i="243" s="1"/>
  <c r="J26" i="242"/>
  <c r="J44" i="242"/>
  <c r="F44" i="240"/>
  <c r="F45" i="240" s="1"/>
  <c r="D26" i="238"/>
  <c r="D45" i="238" s="1"/>
  <c r="L26" i="238"/>
  <c r="D44" i="238"/>
  <c r="L44" i="238"/>
  <c r="J44" i="238"/>
  <c r="J26" i="237"/>
  <c r="J45" i="237" s="1"/>
  <c r="H26" i="237"/>
  <c r="H45" i="237" s="1"/>
  <c r="G26" i="235"/>
  <c r="G45" i="235" s="1"/>
  <c r="F44" i="234"/>
  <c r="D26" i="233"/>
  <c r="L26" i="233"/>
  <c r="D44" i="233"/>
  <c r="L44" i="233"/>
  <c r="J44" i="233"/>
  <c r="J45" i="233" s="1"/>
  <c r="J26" i="232"/>
  <c r="J45" i="232" s="1"/>
  <c r="H26" i="232"/>
  <c r="H45" i="232" s="1"/>
  <c r="I26" i="231"/>
  <c r="I45" i="231" s="1"/>
  <c r="D44" i="231"/>
  <c r="L44" i="231"/>
  <c r="E26" i="230"/>
  <c r="E45" i="230" s="1"/>
  <c r="H44" i="230"/>
  <c r="H45" i="230" s="1"/>
  <c r="D44" i="229"/>
  <c r="L44" i="229"/>
  <c r="L45" i="229" s="1"/>
  <c r="D26" i="228"/>
  <c r="D45" i="228" s="1"/>
  <c r="L26" i="228"/>
  <c r="G44" i="228"/>
  <c r="G45" i="228" s="1"/>
  <c r="H26" i="227"/>
  <c r="C44" i="227"/>
  <c r="C45" i="227" s="1"/>
  <c r="K44" i="227"/>
  <c r="D26" i="226"/>
  <c r="D45" i="226" s="1"/>
  <c r="L26" i="226"/>
  <c r="L45" i="226" s="1"/>
  <c r="G44" i="226"/>
  <c r="G45" i="226" s="1"/>
  <c r="H26" i="225"/>
  <c r="D26" i="224"/>
  <c r="D45" i="224" s="1"/>
  <c r="L26" i="224"/>
  <c r="L45" i="224" s="1"/>
  <c r="G44" i="224"/>
  <c r="G45" i="224" s="1"/>
  <c r="H26" i="223"/>
  <c r="H45" i="223" s="1"/>
  <c r="C44" i="223"/>
  <c r="K44" i="223"/>
  <c r="K45" i="223" s="1"/>
  <c r="D26" i="222"/>
  <c r="D45" i="222" s="1"/>
  <c r="L26" i="222"/>
  <c r="L45" i="222" s="1"/>
  <c r="G44" i="222"/>
  <c r="G45" i="222" s="1"/>
  <c r="H26" i="221"/>
  <c r="C44" i="221"/>
  <c r="C45" i="221" s="1"/>
  <c r="K44" i="221"/>
  <c r="K45" i="221" s="1"/>
  <c r="C26" i="220"/>
  <c r="K26" i="220"/>
  <c r="K45" i="220" s="1"/>
  <c r="F44" i="220"/>
  <c r="F45" i="220" s="1"/>
  <c r="J44" i="219"/>
  <c r="C26" i="218"/>
  <c r="K26" i="218"/>
  <c r="F44" i="218"/>
  <c r="F45" i="218" s="1"/>
  <c r="J44" i="217"/>
  <c r="J45" i="217" s="1"/>
  <c r="C26" i="216"/>
  <c r="K26" i="216"/>
  <c r="K45" i="216" s="1"/>
  <c r="F44" i="216"/>
  <c r="F45" i="216" s="1"/>
  <c r="F26" i="215"/>
  <c r="F45" i="215" s="1"/>
  <c r="H44" i="215"/>
  <c r="J26" i="213"/>
  <c r="J45" i="213" s="1"/>
  <c r="D44" i="213"/>
  <c r="D45" i="213" s="1"/>
  <c r="L44" i="213"/>
  <c r="D26" i="212"/>
  <c r="L26" i="212"/>
  <c r="L45" i="212" s="1"/>
  <c r="F44" i="212"/>
  <c r="F45" i="212" s="1"/>
  <c r="F26" i="211"/>
  <c r="H44" i="211"/>
  <c r="F26" i="210"/>
  <c r="F26" i="209"/>
  <c r="F45" i="209" s="1"/>
  <c r="F44" i="208"/>
  <c r="D44" i="208"/>
  <c r="D45" i="208" s="1"/>
  <c r="L44" i="208"/>
  <c r="F44" i="207"/>
  <c r="F45" i="207" s="1"/>
  <c r="D44" i="207"/>
  <c r="L44" i="207"/>
  <c r="F44" i="206"/>
  <c r="D44" i="206"/>
  <c r="D45" i="206" s="1"/>
  <c r="L44" i="206"/>
  <c r="F44" i="205"/>
  <c r="D44" i="205"/>
  <c r="D45" i="205" s="1"/>
  <c r="L44" i="205"/>
  <c r="L45" i="205" s="1"/>
  <c r="F44" i="204"/>
  <c r="D44" i="204"/>
  <c r="D45" i="204" s="1"/>
  <c r="L44" i="204"/>
  <c r="F44" i="203"/>
  <c r="F45" i="203" s="1"/>
  <c r="D44" i="203"/>
  <c r="D45" i="203" s="1"/>
  <c r="G26" i="202"/>
  <c r="G45" i="202" s="1"/>
  <c r="J44" i="202"/>
  <c r="C26" i="201"/>
  <c r="C45" i="201" s="1"/>
  <c r="K26" i="201"/>
  <c r="K45" i="201" s="1"/>
  <c r="F44" i="201"/>
  <c r="F45" i="201" s="1"/>
  <c r="D26" i="199"/>
  <c r="L26" i="199"/>
  <c r="L45" i="191"/>
  <c r="G26" i="188"/>
  <c r="G26" i="184"/>
  <c r="G45" i="184" s="1"/>
  <c r="H45" i="177"/>
  <c r="C45" i="173"/>
  <c r="K45" i="173"/>
  <c r="I45" i="173"/>
  <c r="G45" i="168"/>
  <c r="C45" i="167"/>
  <c r="K45" i="167"/>
  <c r="H26" i="164"/>
  <c r="H45" i="164" s="1"/>
  <c r="F26" i="252"/>
  <c r="F45" i="252" s="1"/>
  <c r="I44" i="252"/>
  <c r="I45" i="252" s="1"/>
  <c r="J26" i="251"/>
  <c r="J45" i="251" s="1"/>
  <c r="E44" i="251"/>
  <c r="F26" i="250"/>
  <c r="F45" i="250" s="1"/>
  <c r="I44" i="250"/>
  <c r="I45" i="250" s="1"/>
  <c r="I26" i="249"/>
  <c r="D44" i="249"/>
  <c r="L44" i="249"/>
  <c r="H44" i="248"/>
  <c r="I26" i="247"/>
  <c r="I26" i="246"/>
  <c r="D26" i="243"/>
  <c r="L26" i="243"/>
  <c r="L45" i="243" s="1"/>
  <c r="D44" i="243"/>
  <c r="L44" i="243"/>
  <c r="C44" i="242"/>
  <c r="K44" i="242"/>
  <c r="K45" i="242" s="1"/>
  <c r="I26" i="241"/>
  <c r="F44" i="239"/>
  <c r="C44" i="237"/>
  <c r="K44" i="237"/>
  <c r="K45" i="237" s="1"/>
  <c r="I26" i="236"/>
  <c r="I44" i="236"/>
  <c r="G26" i="234"/>
  <c r="G45" i="234" s="1"/>
  <c r="C44" i="232"/>
  <c r="K44" i="232"/>
  <c r="J26" i="231"/>
  <c r="E44" i="231"/>
  <c r="E45" i="231" s="1"/>
  <c r="F26" i="230"/>
  <c r="J26" i="229"/>
  <c r="E44" i="229"/>
  <c r="E26" i="228"/>
  <c r="E45" i="228" s="1"/>
  <c r="H44" i="228"/>
  <c r="D44" i="227"/>
  <c r="L44" i="227"/>
  <c r="E26" i="226"/>
  <c r="H44" i="226"/>
  <c r="I26" i="225"/>
  <c r="I45" i="225" s="1"/>
  <c r="D44" i="225"/>
  <c r="L44" i="225"/>
  <c r="E26" i="224"/>
  <c r="E45" i="224" s="1"/>
  <c r="H44" i="224"/>
  <c r="I26" i="223"/>
  <c r="I45" i="223" s="1"/>
  <c r="D44" i="223"/>
  <c r="L44" i="223"/>
  <c r="L45" i="223" s="1"/>
  <c r="E26" i="222"/>
  <c r="H44" i="222"/>
  <c r="D44" i="221"/>
  <c r="L44" i="221"/>
  <c r="L45" i="221" s="1"/>
  <c r="D26" i="220"/>
  <c r="L26" i="220"/>
  <c r="G44" i="220"/>
  <c r="G45" i="220" s="1"/>
  <c r="H26" i="219"/>
  <c r="H45" i="219" s="1"/>
  <c r="C44" i="219"/>
  <c r="K44" i="219"/>
  <c r="D26" i="218"/>
  <c r="D45" i="218" s="1"/>
  <c r="L26" i="218"/>
  <c r="L45" i="218" s="1"/>
  <c r="G44" i="218"/>
  <c r="G45" i="218" s="1"/>
  <c r="H26" i="217"/>
  <c r="D26" i="216"/>
  <c r="D45" i="216" s="1"/>
  <c r="L26" i="216"/>
  <c r="L45" i="216" s="1"/>
  <c r="G44" i="216"/>
  <c r="G45" i="216" s="1"/>
  <c r="I26" i="214"/>
  <c r="I45" i="214" s="1"/>
  <c r="C44" i="214"/>
  <c r="K44" i="214"/>
  <c r="K45" i="214" s="1"/>
  <c r="C26" i="213"/>
  <c r="K26" i="213"/>
  <c r="E44" i="213"/>
  <c r="E26" i="212"/>
  <c r="G44" i="212"/>
  <c r="G45" i="212" s="1"/>
  <c r="H44" i="210"/>
  <c r="H44" i="209"/>
  <c r="H45" i="209" s="1"/>
  <c r="F26" i="208"/>
  <c r="F45" i="208" s="1"/>
  <c r="F26" i="207"/>
  <c r="F26" i="206"/>
  <c r="F45" i="206" s="1"/>
  <c r="F26" i="205"/>
  <c r="F26" i="204"/>
  <c r="F45" i="204" s="1"/>
  <c r="F26" i="203"/>
  <c r="H26" i="202"/>
  <c r="H45" i="202" s="1"/>
  <c r="C44" i="202"/>
  <c r="C45" i="202" s="1"/>
  <c r="K44" i="202"/>
  <c r="K45" i="202" s="1"/>
  <c r="D26" i="201"/>
  <c r="D45" i="201" s="1"/>
  <c r="L26" i="201"/>
  <c r="L45" i="201" s="1"/>
  <c r="H45" i="200"/>
  <c r="D44" i="200"/>
  <c r="D45" i="200" s="1"/>
  <c r="L44" i="200"/>
  <c r="H44" i="199"/>
  <c r="F26" i="194"/>
  <c r="F45" i="194" s="1"/>
  <c r="D45" i="193"/>
  <c r="L45" i="193"/>
  <c r="H45" i="192"/>
  <c r="H44" i="191"/>
  <c r="H45" i="191" s="1"/>
  <c r="H44" i="187"/>
  <c r="F45" i="183"/>
  <c r="C26" i="177"/>
  <c r="C45" i="177" s="1"/>
  <c r="G45" i="176"/>
  <c r="J44" i="174"/>
  <c r="H26" i="172"/>
  <c r="H45" i="172" s="1"/>
  <c r="H26" i="166"/>
  <c r="H45" i="166" s="1"/>
  <c r="E26" i="200"/>
  <c r="H26" i="199"/>
  <c r="H45" i="199" s="1"/>
  <c r="C44" i="199"/>
  <c r="C45" i="199" s="1"/>
  <c r="K44" i="199"/>
  <c r="D26" i="198"/>
  <c r="L26" i="198"/>
  <c r="G44" i="198"/>
  <c r="C44" i="197"/>
  <c r="K44" i="197"/>
  <c r="D26" i="196"/>
  <c r="L26" i="196"/>
  <c r="L45" i="196" s="1"/>
  <c r="G44" i="196"/>
  <c r="G45" i="196" s="1"/>
  <c r="G26" i="195"/>
  <c r="J44" i="195"/>
  <c r="J26" i="194"/>
  <c r="E44" i="194"/>
  <c r="I44" i="193"/>
  <c r="J26" i="192"/>
  <c r="E44" i="192"/>
  <c r="E45" i="192" s="1"/>
  <c r="E26" i="191"/>
  <c r="G44" i="191"/>
  <c r="I26" i="189"/>
  <c r="I45" i="189" s="1"/>
  <c r="C44" i="189"/>
  <c r="C45" i="189" s="1"/>
  <c r="K44" i="189"/>
  <c r="C26" i="188"/>
  <c r="C45" i="188" s="1"/>
  <c r="K26" i="188"/>
  <c r="K45" i="188" s="1"/>
  <c r="E44" i="188"/>
  <c r="E45" i="188" s="1"/>
  <c r="E26" i="187"/>
  <c r="E45" i="187" s="1"/>
  <c r="G44" i="187"/>
  <c r="I26" i="185"/>
  <c r="I45" i="185" s="1"/>
  <c r="C44" i="185"/>
  <c r="C45" i="185" s="1"/>
  <c r="K44" i="185"/>
  <c r="C26" i="184"/>
  <c r="C45" i="184" s="1"/>
  <c r="K26" i="184"/>
  <c r="K45" i="184" s="1"/>
  <c r="E44" i="184"/>
  <c r="E45" i="184" s="1"/>
  <c r="E26" i="183"/>
  <c r="G44" i="183"/>
  <c r="G45" i="183" s="1"/>
  <c r="C26" i="180"/>
  <c r="K26" i="180"/>
  <c r="I26" i="180"/>
  <c r="I45" i="180" s="1"/>
  <c r="E44" i="180"/>
  <c r="C44" i="180"/>
  <c r="K44" i="180"/>
  <c r="D26" i="179"/>
  <c r="L26" i="179"/>
  <c r="F44" i="179"/>
  <c r="G44" i="178"/>
  <c r="G45" i="178" s="1"/>
  <c r="G26" i="177"/>
  <c r="G45" i="177" s="1"/>
  <c r="I44" i="177"/>
  <c r="K26" i="174"/>
  <c r="K45" i="174" s="1"/>
  <c r="I26" i="174"/>
  <c r="I45" i="174" s="1"/>
  <c r="E44" i="174"/>
  <c r="C44" i="174"/>
  <c r="C45" i="174" s="1"/>
  <c r="K44" i="174"/>
  <c r="D26" i="173"/>
  <c r="D45" i="173" s="1"/>
  <c r="L26" i="173"/>
  <c r="L45" i="173" s="1"/>
  <c r="F44" i="173"/>
  <c r="F45" i="173" s="1"/>
  <c r="D26" i="172"/>
  <c r="L26" i="172"/>
  <c r="E44" i="172"/>
  <c r="C44" i="172"/>
  <c r="C45" i="172" s="1"/>
  <c r="K44" i="172"/>
  <c r="D26" i="171"/>
  <c r="L26" i="171"/>
  <c r="F44" i="171"/>
  <c r="G44" i="170"/>
  <c r="G45" i="170" s="1"/>
  <c r="E26" i="169"/>
  <c r="E45" i="169" s="1"/>
  <c r="F44" i="169"/>
  <c r="F45" i="169" s="1"/>
  <c r="E26" i="168"/>
  <c r="E45" i="168" s="1"/>
  <c r="G44" i="168"/>
  <c r="E26" i="167"/>
  <c r="E45" i="167" s="1"/>
  <c r="F44" i="167"/>
  <c r="F45" i="167" s="1"/>
  <c r="D26" i="166"/>
  <c r="L26" i="166"/>
  <c r="E44" i="166"/>
  <c r="C44" i="166"/>
  <c r="K44" i="166"/>
  <c r="D26" i="165"/>
  <c r="D45" i="165" s="1"/>
  <c r="L26" i="165"/>
  <c r="L45" i="165" s="1"/>
  <c r="F44" i="165"/>
  <c r="D26" i="164"/>
  <c r="L26" i="164"/>
  <c r="E44" i="164"/>
  <c r="C44" i="164"/>
  <c r="C45" i="164" s="1"/>
  <c r="F26" i="163"/>
  <c r="F45" i="163" s="1"/>
  <c r="I44" i="163"/>
  <c r="J26" i="162"/>
  <c r="C44" i="162"/>
  <c r="C45" i="162" s="1"/>
  <c r="K44" i="162"/>
  <c r="I44" i="161"/>
  <c r="I45" i="161" s="1"/>
  <c r="H45" i="160"/>
  <c r="J44" i="159"/>
  <c r="I26" i="158"/>
  <c r="G26" i="157"/>
  <c r="G45" i="157" s="1"/>
  <c r="H26" i="155"/>
  <c r="H45" i="155" s="1"/>
  <c r="H26" i="153"/>
  <c r="H45" i="153" s="1"/>
  <c r="H26" i="150"/>
  <c r="H45" i="150" s="1"/>
  <c r="E45" i="149"/>
  <c r="H44" i="145"/>
  <c r="H45" i="145" s="1"/>
  <c r="H45" i="143"/>
  <c r="H26" i="141"/>
  <c r="H45" i="141" s="1"/>
  <c r="F45" i="140"/>
  <c r="H26" i="138"/>
  <c r="H45" i="138" s="1"/>
  <c r="F45" i="130"/>
  <c r="J45" i="101"/>
  <c r="L44" i="199"/>
  <c r="E26" i="198"/>
  <c r="E45" i="198" s="1"/>
  <c r="I26" i="197"/>
  <c r="D44" i="197"/>
  <c r="L44" i="197"/>
  <c r="E26" i="196"/>
  <c r="H26" i="195"/>
  <c r="C44" i="195"/>
  <c r="K44" i="195"/>
  <c r="K45" i="195" s="1"/>
  <c r="C26" i="194"/>
  <c r="K26" i="194"/>
  <c r="F44" i="194"/>
  <c r="G26" i="193"/>
  <c r="G45" i="193" s="1"/>
  <c r="J44" i="193"/>
  <c r="C26" i="192"/>
  <c r="K26" i="192"/>
  <c r="F44" i="192"/>
  <c r="F45" i="192" s="1"/>
  <c r="J26" i="189"/>
  <c r="J45" i="189" s="1"/>
  <c r="H26" i="189"/>
  <c r="H45" i="189" s="1"/>
  <c r="D44" i="189"/>
  <c r="L44" i="189"/>
  <c r="J44" i="189"/>
  <c r="D26" i="188"/>
  <c r="D45" i="188" s="1"/>
  <c r="L26" i="188"/>
  <c r="L45" i="188" s="1"/>
  <c r="F44" i="188"/>
  <c r="F45" i="188" s="1"/>
  <c r="J26" i="185"/>
  <c r="J45" i="185" s="1"/>
  <c r="H26" i="185"/>
  <c r="H45" i="185" s="1"/>
  <c r="D44" i="185"/>
  <c r="D45" i="185" s="1"/>
  <c r="L44" i="185"/>
  <c r="L45" i="185" s="1"/>
  <c r="J44" i="185"/>
  <c r="D26" i="184"/>
  <c r="L26" i="184"/>
  <c r="F44" i="184"/>
  <c r="F45" i="184" s="1"/>
  <c r="J26" i="181"/>
  <c r="J45" i="181" s="1"/>
  <c r="H26" i="181"/>
  <c r="H45" i="181" s="1"/>
  <c r="D44" i="181"/>
  <c r="D45" i="181" s="1"/>
  <c r="L44" i="181"/>
  <c r="L45" i="181" s="1"/>
  <c r="J44" i="181"/>
  <c r="D26" i="180"/>
  <c r="D45" i="180" s="1"/>
  <c r="L26" i="180"/>
  <c r="L45" i="180" s="1"/>
  <c r="F44" i="180"/>
  <c r="G44" i="179"/>
  <c r="J26" i="175"/>
  <c r="H26" i="175"/>
  <c r="H45" i="175" s="1"/>
  <c r="J44" i="175"/>
  <c r="J45" i="175" s="1"/>
  <c r="D26" i="174"/>
  <c r="L26" i="174"/>
  <c r="F44" i="174"/>
  <c r="E26" i="173"/>
  <c r="E45" i="173" s="1"/>
  <c r="G44" i="173"/>
  <c r="G45" i="173" s="1"/>
  <c r="E26" i="172"/>
  <c r="E45" i="172" s="1"/>
  <c r="F44" i="172"/>
  <c r="F45" i="172" s="1"/>
  <c r="E26" i="171"/>
  <c r="E45" i="171" s="1"/>
  <c r="G44" i="171"/>
  <c r="G45" i="171" s="1"/>
  <c r="G44" i="169"/>
  <c r="G44" i="167"/>
  <c r="E26" i="166"/>
  <c r="F44" i="166"/>
  <c r="E26" i="165"/>
  <c r="G44" i="165"/>
  <c r="G45" i="165" s="1"/>
  <c r="E26" i="164"/>
  <c r="E45" i="164" s="1"/>
  <c r="K45" i="162"/>
  <c r="I45" i="162"/>
  <c r="G26" i="161"/>
  <c r="J44" i="161"/>
  <c r="C45" i="160"/>
  <c r="K45" i="160"/>
  <c r="I26" i="160"/>
  <c r="I45" i="160" s="1"/>
  <c r="H26" i="159"/>
  <c r="H45" i="159" s="1"/>
  <c r="E45" i="154"/>
  <c r="I26" i="150"/>
  <c r="F26" i="149"/>
  <c r="F45" i="149" s="1"/>
  <c r="K45" i="96"/>
  <c r="G26" i="200"/>
  <c r="G45" i="200" s="1"/>
  <c r="I45" i="190"/>
  <c r="K45" i="189"/>
  <c r="I45" i="186"/>
  <c r="I45" i="181"/>
  <c r="F45" i="154"/>
  <c r="H45" i="140"/>
  <c r="H45" i="137"/>
  <c r="H45" i="130"/>
  <c r="D45" i="125"/>
  <c r="H45" i="118"/>
  <c r="H45" i="114"/>
  <c r="K45" i="104"/>
  <c r="H45" i="182"/>
  <c r="G45" i="179"/>
  <c r="F45" i="171"/>
  <c r="H45" i="170"/>
  <c r="G45" i="167"/>
  <c r="F45" i="156"/>
  <c r="H45" i="154"/>
  <c r="H45" i="147"/>
  <c r="F45" i="142"/>
  <c r="C45" i="98"/>
  <c r="L45" i="67"/>
  <c r="G44" i="199"/>
  <c r="H26" i="198"/>
  <c r="C44" i="198"/>
  <c r="C45" i="198" s="1"/>
  <c r="K44" i="198"/>
  <c r="K45" i="198" s="1"/>
  <c r="D26" i="197"/>
  <c r="L26" i="197"/>
  <c r="G44" i="197"/>
  <c r="G45" i="197" s="1"/>
  <c r="C44" i="196"/>
  <c r="C45" i="196" s="1"/>
  <c r="K44" i="196"/>
  <c r="K45" i="196" s="1"/>
  <c r="C26" i="195"/>
  <c r="K26" i="195"/>
  <c r="F44" i="195"/>
  <c r="F45" i="195" s="1"/>
  <c r="I44" i="194"/>
  <c r="J26" i="193"/>
  <c r="J45" i="193" s="1"/>
  <c r="E44" i="193"/>
  <c r="I44" i="192"/>
  <c r="I45" i="192" s="1"/>
  <c r="I26" i="191"/>
  <c r="I45" i="191" s="1"/>
  <c r="C44" i="191"/>
  <c r="K44" i="191"/>
  <c r="C26" i="190"/>
  <c r="C45" i="190" s="1"/>
  <c r="K26" i="190"/>
  <c r="E44" i="190"/>
  <c r="E45" i="190" s="1"/>
  <c r="E26" i="189"/>
  <c r="E45" i="189" s="1"/>
  <c r="G44" i="189"/>
  <c r="G45" i="189" s="1"/>
  <c r="I26" i="187"/>
  <c r="I45" i="187" s="1"/>
  <c r="C44" i="187"/>
  <c r="K44" i="187"/>
  <c r="C26" i="186"/>
  <c r="C45" i="186" s="1"/>
  <c r="K26" i="186"/>
  <c r="E44" i="186"/>
  <c r="E45" i="186" s="1"/>
  <c r="E26" i="185"/>
  <c r="G44" i="185"/>
  <c r="G45" i="185" s="1"/>
  <c r="C26" i="182"/>
  <c r="K26" i="182"/>
  <c r="K45" i="182" s="1"/>
  <c r="I26" i="182"/>
  <c r="I45" i="182" s="1"/>
  <c r="E44" i="182"/>
  <c r="E45" i="182" s="1"/>
  <c r="C44" i="182"/>
  <c r="K44" i="182"/>
  <c r="E26" i="181"/>
  <c r="E45" i="181" s="1"/>
  <c r="G44" i="181"/>
  <c r="K26" i="177"/>
  <c r="I26" i="177"/>
  <c r="C44" i="177"/>
  <c r="K44" i="177"/>
  <c r="D26" i="176"/>
  <c r="L26" i="176"/>
  <c r="F44" i="176"/>
  <c r="F45" i="176" s="1"/>
  <c r="G44" i="175"/>
  <c r="G45" i="175" s="1"/>
  <c r="G26" i="174"/>
  <c r="G45" i="174" s="1"/>
  <c r="J26" i="170"/>
  <c r="I44" i="164"/>
  <c r="H26" i="163"/>
  <c r="H45" i="163" s="1"/>
  <c r="C45" i="159"/>
  <c r="K45" i="159"/>
  <c r="G26" i="158"/>
  <c r="G45" i="158" s="1"/>
  <c r="J44" i="158"/>
  <c r="C45" i="157"/>
  <c r="K45" i="157"/>
  <c r="I26" i="157"/>
  <c r="I45" i="157" s="1"/>
  <c r="H26" i="156"/>
  <c r="H45" i="156" s="1"/>
  <c r="G44" i="153"/>
  <c r="G45" i="153" s="1"/>
  <c r="H44" i="152"/>
  <c r="H45" i="152" s="1"/>
  <c r="I26" i="147"/>
  <c r="F26" i="146"/>
  <c r="F45" i="146" s="1"/>
  <c r="L45" i="81"/>
  <c r="J26" i="200"/>
  <c r="J45" i="200" s="1"/>
  <c r="E44" i="200"/>
  <c r="E26" i="199"/>
  <c r="I26" i="198"/>
  <c r="I45" i="198" s="1"/>
  <c r="D44" i="198"/>
  <c r="L44" i="198"/>
  <c r="E26" i="197"/>
  <c r="I26" i="196"/>
  <c r="I45" i="196" s="1"/>
  <c r="D44" i="196"/>
  <c r="D45" i="196" s="1"/>
  <c r="L44" i="196"/>
  <c r="D26" i="195"/>
  <c r="D45" i="195" s="1"/>
  <c r="L26" i="195"/>
  <c r="L45" i="195" s="1"/>
  <c r="G44" i="195"/>
  <c r="G45" i="195" s="1"/>
  <c r="G26" i="194"/>
  <c r="G45" i="194" s="1"/>
  <c r="J44" i="194"/>
  <c r="C26" i="193"/>
  <c r="C45" i="193" s="1"/>
  <c r="K26" i="193"/>
  <c r="K45" i="193" s="1"/>
  <c r="F44" i="193"/>
  <c r="F45" i="193" s="1"/>
  <c r="G26" i="192"/>
  <c r="G45" i="192" s="1"/>
  <c r="J26" i="191"/>
  <c r="D44" i="191"/>
  <c r="D45" i="191" s="1"/>
  <c r="L44" i="191"/>
  <c r="D26" i="190"/>
  <c r="L26" i="190"/>
  <c r="F44" i="190"/>
  <c r="F45" i="190" s="1"/>
  <c r="J26" i="187"/>
  <c r="H26" i="187"/>
  <c r="D44" i="187"/>
  <c r="D45" i="187" s="1"/>
  <c r="L44" i="187"/>
  <c r="L45" i="187" s="1"/>
  <c r="J44" i="187"/>
  <c r="D26" i="186"/>
  <c r="L26" i="186"/>
  <c r="L45" i="186" s="1"/>
  <c r="F44" i="186"/>
  <c r="F45" i="186" s="1"/>
  <c r="J26" i="183"/>
  <c r="H26" i="183"/>
  <c r="H45" i="183" s="1"/>
  <c r="D44" i="183"/>
  <c r="L44" i="183"/>
  <c r="L45" i="183" s="1"/>
  <c r="J44" i="183"/>
  <c r="D26" i="182"/>
  <c r="L26" i="182"/>
  <c r="F44" i="182"/>
  <c r="F45" i="182" s="1"/>
  <c r="J26" i="178"/>
  <c r="H26" i="178"/>
  <c r="H45" i="178" s="1"/>
  <c r="J44" i="178"/>
  <c r="D26" i="177"/>
  <c r="L26" i="177"/>
  <c r="F44" i="177"/>
  <c r="G44" i="176"/>
  <c r="C26" i="170"/>
  <c r="C45" i="170" s="1"/>
  <c r="K26" i="170"/>
  <c r="K45" i="170" s="1"/>
  <c r="I26" i="170"/>
  <c r="I45" i="170" s="1"/>
  <c r="D44" i="170"/>
  <c r="L44" i="170"/>
  <c r="L45" i="170" s="1"/>
  <c r="J44" i="170"/>
  <c r="H26" i="168"/>
  <c r="H45" i="168" s="1"/>
  <c r="D44" i="168"/>
  <c r="L44" i="168"/>
  <c r="L45" i="168" s="1"/>
  <c r="J44" i="168"/>
  <c r="J26" i="167"/>
  <c r="C45" i="161"/>
  <c r="I26" i="161"/>
  <c r="G26" i="160"/>
  <c r="G45" i="160" s="1"/>
  <c r="G45" i="152"/>
  <c r="E44" i="149"/>
  <c r="H44" i="148"/>
  <c r="H45" i="148" s="1"/>
  <c r="K45" i="127"/>
  <c r="C45" i="126"/>
  <c r="K45" i="122"/>
  <c r="C45" i="117"/>
  <c r="L45" i="116"/>
  <c r="H45" i="82"/>
  <c r="C26" i="163"/>
  <c r="K26" i="163"/>
  <c r="I26" i="163"/>
  <c r="I45" i="163" s="1"/>
  <c r="E44" i="163"/>
  <c r="C44" i="163"/>
  <c r="K44" i="163"/>
  <c r="E26" i="162"/>
  <c r="F44" i="162"/>
  <c r="F45" i="162" s="1"/>
  <c r="D26" i="161"/>
  <c r="L26" i="161"/>
  <c r="E44" i="161"/>
  <c r="C44" i="161"/>
  <c r="K44" i="161"/>
  <c r="K45" i="161" s="1"/>
  <c r="D26" i="160"/>
  <c r="L26" i="160"/>
  <c r="F44" i="160"/>
  <c r="F45" i="160" s="1"/>
  <c r="E26" i="159"/>
  <c r="F44" i="159"/>
  <c r="F45" i="159" s="1"/>
  <c r="D26" i="158"/>
  <c r="L26" i="158"/>
  <c r="E44" i="158"/>
  <c r="E45" i="158" s="1"/>
  <c r="C44" i="158"/>
  <c r="K44" i="158"/>
  <c r="D26" i="157"/>
  <c r="D45" i="157" s="1"/>
  <c r="L26" i="157"/>
  <c r="L45" i="157" s="1"/>
  <c r="F44" i="157"/>
  <c r="F45" i="157" s="1"/>
  <c r="E26" i="156"/>
  <c r="E45" i="156" s="1"/>
  <c r="F44" i="156"/>
  <c r="E26" i="155"/>
  <c r="E45" i="155" s="1"/>
  <c r="F44" i="155"/>
  <c r="I26" i="152"/>
  <c r="C44" i="152"/>
  <c r="C45" i="152" s="1"/>
  <c r="K44" i="152"/>
  <c r="K45" i="152" s="1"/>
  <c r="J44" i="151"/>
  <c r="D26" i="150"/>
  <c r="L26" i="150"/>
  <c r="F44" i="150"/>
  <c r="F45" i="150" s="1"/>
  <c r="I26" i="148"/>
  <c r="I45" i="148" s="1"/>
  <c r="C44" i="148"/>
  <c r="K44" i="148"/>
  <c r="D26" i="147"/>
  <c r="L26" i="147"/>
  <c r="F44" i="147"/>
  <c r="F45" i="147" s="1"/>
  <c r="I26" i="145"/>
  <c r="C44" i="145"/>
  <c r="K44" i="145"/>
  <c r="D26" i="144"/>
  <c r="L26" i="144"/>
  <c r="F44" i="144"/>
  <c r="F45" i="144" s="1"/>
  <c r="G26" i="143"/>
  <c r="G45" i="143" s="1"/>
  <c r="I44" i="143"/>
  <c r="I26" i="142"/>
  <c r="C44" i="142"/>
  <c r="C45" i="142" s="1"/>
  <c r="K44" i="142"/>
  <c r="D26" i="141"/>
  <c r="L26" i="141"/>
  <c r="L45" i="141" s="1"/>
  <c r="F44" i="141"/>
  <c r="F45" i="141" s="1"/>
  <c r="G26" i="140"/>
  <c r="G45" i="140" s="1"/>
  <c r="I44" i="140"/>
  <c r="J44" i="139"/>
  <c r="D26" i="138"/>
  <c r="D45" i="138" s="1"/>
  <c r="L26" i="138"/>
  <c r="F44" i="138"/>
  <c r="G26" i="137"/>
  <c r="G45" i="137" s="1"/>
  <c r="I44" i="137"/>
  <c r="I45" i="137" s="1"/>
  <c r="F45" i="135"/>
  <c r="F26" i="133"/>
  <c r="F45" i="133" s="1"/>
  <c r="F26" i="127"/>
  <c r="F45" i="127" s="1"/>
  <c r="C26" i="124"/>
  <c r="K26" i="124"/>
  <c r="I45" i="118"/>
  <c r="E45" i="117"/>
  <c r="C45" i="104"/>
  <c r="J45" i="103"/>
  <c r="C45" i="92"/>
  <c r="K45" i="92"/>
  <c r="J45" i="89"/>
  <c r="J45" i="81"/>
  <c r="H45" i="54"/>
  <c r="L45" i="37"/>
  <c r="K44" i="164"/>
  <c r="K45" i="164" s="1"/>
  <c r="E45" i="161"/>
  <c r="E45" i="160"/>
  <c r="G45" i="154"/>
  <c r="J44" i="152"/>
  <c r="E45" i="150"/>
  <c r="G45" i="149"/>
  <c r="J44" i="148"/>
  <c r="E45" i="147"/>
  <c r="G45" i="146"/>
  <c r="J44" i="145"/>
  <c r="E45" i="144"/>
  <c r="J44" i="142"/>
  <c r="E45" i="141"/>
  <c r="E45" i="138"/>
  <c r="I45" i="135"/>
  <c r="I45" i="133"/>
  <c r="K45" i="125"/>
  <c r="C45" i="121"/>
  <c r="E45" i="119"/>
  <c r="J45" i="112"/>
  <c r="F45" i="109"/>
  <c r="K45" i="107"/>
  <c r="K45" i="100"/>
  <c r="K45" i="97"/>
  <c r="D45" i="96"/>
  <c r="K45" i="93"/>
  <c r="L26" i="92"/>
  <c r="L45" i="92" s="1"/>
  <c r="F45" i="90"/>
  <c r="C45" i="89"/>
  <c r="K45" i="89"/>
  <c r="I45" i="86"/>
  <c r="I45" i="84"/>
  <c r="L45" i="83"/>
  <c r="K45" i="75"/>
  <c r="C45" i="72"/>
  <c r="F45" i="66"/>
  <c r="I26" i="154"/>
  <c r="I45" i="154" s="1"/>
  <c r="C44" i="154"/>
  <c r="K44" i="154"/>
  <c r="K45" i="154" s="1"/>
  <c r="C26" i="153"/>
  <c r="K26" i="153"/>
  <c r="E44" i="153"/>
  <c r="E45" i="153" s="1"/>
  <c r="D26" i="152"/>
  <c r="D45" i="152" s="1"/>
  <c r="L26" i="152"/>
  <c r="F44" i="152"/>
  <c r="E26" i="151"/>
  <c r="E45" i="151" s="1"/>
  <c r="G44" i="151"/>
  <c r="G45" i="151" s="1"/>
  <c r="G26" i="150"/>
  <c r="G45" i="150" s="1"/>
  <c r="I44" i="150"/>
  <c r="I26" i="149"/>
  <c r="I45" i="149" s="1"/>
  <c r="C44" i="149"/>
  <c r="C45" i="149" s="1"/>
  <c r="K44" i="149"/>
  <c r="D26" i="148"/>
  <c r="L26" i="148"/>
  <c r="F44" i="148"/>
  <c r="G26" i="147"/>
  <c r="G45" i="147" s="1"/>
  <c r="I44" i="147"/>
  <c r="I26" i="146"/>
  <c r="I45" i="146" s="1"/>
  <c r="C44" i="146"/>
  <c r="K44" i="146"/>
  <c r="D26" i="145"/>
  <c r="L26" i="145"/>
  <c r="F44" i="145"/>
  <c r="F45" i="145" s="1"/>
  <c r="G26" i="144"/>
  <c r="G45" i="144" s="1"/>
  <c r="I44" i="144"/>
  <c r="D26" i="142"/>
  <c r="L26" i="142"/>
  <c r="F44" i="142"/>
  <c r="G26" i="141"/>
  <c r="G45" i="141" s="1"/>
  <c r="I44" i="141"/>
  <c r="J44" i="140"/>
  <c r="E26" i="139"/>
  <c r="E45" i="139" s="1"/>
  <c r="G44" i="139"/>
  <c r="G26" i="138"/>
  <c r="G45" i="138" s="1"/>
  <c r="I44" i="138"/>
  <c r="J44" i="137"/>
  <c r="E26" i="136"/>
  <c r="E45" i="136" s="1"/>
  <c r="G44" i="136"/>
  <c r="H44" i="134"/>
  <c r="F26" i="128"/>
  <c r="F45" i="128" s="1"/>
  <c r="C45" i="119"/>
  <c r="E45" i="116"/>
  <c r="K45" i="113"/>
  <c r="F45" i="92"/>
  <c r="K45" i="87"/>
  <c r="C26" i="86"/>
  <c r="C45" i="86" s="1"/>
  <c r="J44" i="154"/>
  <c r="D26" i="153"/>
  <c r="L26" i="153"/>
  <c r="F44" i="153"/>
  <c r="F45" i="153" s="1"/>
  <c r="E26" i="152"/>
  <c r="E45" i="152" s="1"/>
  <c r="G44" i="152"/>
  <c r="J44" i="149"/>
  <c r="E26" i="148"/>
  <c r="E45" i="148" s="1"/>
  <c r="G44" i="148"/>
  <c r="G45" i="148" s="1"/>
  <c r="J44" i="146"/>
  <c r="E26" i="145"/>
  <c r="E45" i="145" s="1"/>
  <c r="G44" i="145"/>
  <c r="G45" i="145" s="1"/>
  <c r="C26" i="143"/>
  <c r="K26" i="143"/>
  <c r="E44" i="143"/>
  <c r="E45" i="143" s="1"/>
  <c r="E26" i="142"/>
  <c r="E45" i="142" s="1"/>
  <c r="G44" i="142"/>
  <c r="G45" i="142" s="1"/>
  <c r="C26" i="140"/>
  <c r="K26" i="140"/>
  <c r="E44" i="140"/>
  <c r="C26" i="137"/>
  <c r="C45" i="137" s="1"/>
  <c r="K26" i="137"/>
  <c r="E44" i="137"/>
  <c r="E45" i="137" s="1"/>
  <c r="H44" i="136"/>
  <c r="H45" i="136" s="1"/>
  <c r="F26" i="134"/>
  <c r="F45" i="134" s="1"/>
  <c r="F26" i="132"/>
  <c r="F45" i="132" s="1"/>
  <c r="H44" i="132"/>
  <c r="H45" i="132" s="1"/>
  <c r="I45" i="122"/>
  <c r="K45" i="120"/>
  <c r="J45" i="115"/>
  <c r="E45" i="112"/>
  <c r="C26" i="109"/>
  <c r="C45" i="109" s="1"/>
  <c r="K45" i="98"/>
  <c r="D26" i="91"/>
  <c r="D45" i="83"/>
  <c r="H45" i="62"/>
  <c r="H45" i="53"/>
  <c r="K44" i="147"/>
  <c r="K45" i="147" s="1"/>
  <c r="C26" i="146"/>
  <c r="C45" i="146" s="1"/>
  <c r="K26" i="146"/>
  <c r="E44" i="146"/>
  <c r="E45" i="146" s="1"/>
  <c r="I26" i="144"/>
  <c r="C44" i="144"/>
  <c r="C45" i="144" s="1"/>
  <c r="K44" i="144"/>
  <c r="D26" i="143"/>
  <c r="L26" i="143"/>
  <c r="F44" i="143"/>
  <c r="F45" i="143" s="1"/>
  <c r="I26" i="141"/>
  <c r="C44" i="141"/>
  <c r="K44" i="141"/>
  <c r="D26" i="140"/>
  <c r="D45" i="140" s="1"/>
  <c r="L26" i="140"/>
  <c r="F44" i="140"/>
  <c r="G26" i="139"/>
  <c r="G45" i="139" s="1"/>
  <c r="I44" i="139"/>
  <c r="I45" i="139" s="1"/>
  <c r="I26" i="138"/>
  <c r="C44" i="138"/>
  <c r="K44" i="138"/>
  <c r="D26" i="137"/>
  <c r="L26" i="137"/>
  <c r="F44" i="137"/>
  <c r="F45" i="137" s="1"/>
  <c r="G26" i="136"/>
  <c r="G45" i="136" s="1"/>
  <c r="I26" i="131"/>
  <c r="I45" i="131" s="1"/>
  <c r="H44" i="129"/>
  <c r="C45" i="125"/>
  <c r="K45" i="121"/>
  <c r="H44" i="118"/>
  <c r="L45" i="109"/>
  <c r="J45" i="104"/>
  <c r="L45" i="102"/>
  <c r="C45" i="100"/>
  <c r="C45" i="93"/>
  <c r="J45" i="90"/>
  <c r="D26" i="88"/>
  <c r="F45" i="83"/>
  <c r="C45" i="74"/>
  <c r="C26" i="135"/>
  <c r="C45" i="135" s="1"/>
  <c r="K26" i="135"/>
  <c r="K45" i="135" s="1"/>
  <c r="H26" i="134"/>
  <c r="J26" i="133"/>
  <c r="H26" i="133"/>
  <c r="H45" i="133" s="1"/>
  <c r="D44" i="133"/>
  <c r="D45" i="133" s="1"/>
  <c r="L44" i="133"/>
  <c r="J44" i="133"/>
  <c r="I44" i="130"/>
  <c r="G44" i="127"/>
  <c r="G45" i="127" s="1"/>
  <c r="E44" i="127"/>
  <c r="E45" i="127" s="1"/>
  <c r="I26" i="126"/>
  <c r="C44" i="126"/>
  <c r="K44" i="126"/>
  <c r="K45" i="126" s="1"/>
  <c r="J26" i="125"/>
  <c r="D44" i="125"/>
  <c r="L44" i="125"/>
  <c r="L45" i="125" s="1"/>
  <c r="C44" i="124"/>
  <c r="K44" i="124"/>
  <c r="E26" i="123"/>
  <c r="E45" i="123" s="1"/>
  <c r="G44" i="123"/>
  <c r="G26" i="122"/>
  <c r="G45" i="122" s="1"/>
  <c r="I44" i="122"/>
  <c r="J26" i="121"/>
  <c r="J45" i="121" s="1"/>
  <c r="D44" i="121"/>
  <c r="L44" i="121"/>
  <c r="L45" i="121" s="1"/>
  <c r="E26" i="120"/>
  <c r="E45" i="120" s="1"/>
  <c r="F44" i="120"/>
  <c r="G26" i="119"/>
  <c r="G45" i="119" s="1"/>
  <c r="I44" i="119"/>
  <c r="I45" i="119" s="1"/>
  <c r="J26" i="118"/>
  <c r="J45" i="118" s="1"/>
  <c r="C44" i="118"/>
  <c r="K44" i="118"/>
  <c r="H26" i="115"/>
  <c r="H45" i="115" s="1"/>
  <c r="F26" i="115"/>
  <c r="J44" i="115"/>
  <c r="H44" i="115"/>
  <c r="I26" i="114"/>
  <c r="I45" i="114" s="1"/>
  <c r="J44" i="114"/>
  <c r="H44" i="114"/>
  <c r="J26" i="113"/>
  <c r="J45" i="113" s="1"/>
  <c r="D44" i="113"/>
  <c r="D45" i="113" s="1"/>
  <c r="L44" i="113"/>
  <c r="L45" i="113" s="1"/>
  <c r="D26" i="111"/>
  <c r="D45" i="111" s="1"/>
  <c r="L26" i="111"/>
  <c r="L45" i="111" s="1"/>
  <c r="H26" i="108"/>
  <c r="H45" i="108" s="1"/>
  <c r="F26" i="108"/>
  <c r="J44" i="108"/>
  <c r="H44" i="108"/>
  <c r="J26" i="107"/>
  <c r="J45" i="107" s="1"/>
  <c r="D44" i="107"/>
  <c r="L44" i="107"/>
  <c r="H26" i="105"/>
  <c r="H45" i="105" s="1"/>
  <c r="F26" i="105"/>
  <c r="K45" i="105"/>
  <c r="J44" i="105"/>
  <c r="H44" i="105"/>
  <c r="D26" i="103"/>
  <c r="L26" i="103"/>
  <c r="F44" i="103"/>
  <c r="H44" i="102"/>
  <c r="H45" i="102" s="1"/>
  <c r="H26" i="101"/>
  <c r="H45" i="101" s="1"/>
  <c r="J44" i="101"/>
  <c r="J26" i="100"/>
  <c r="D44" i="100"/>
  <c r="L44" i="100"/>
  <c r="L45" i="100" s="1"/>
  <c r="D26" i="99"/>
  <c r="D45" i="99" s="1"/>
  <c r="L26" i="99"/>
  <c r="L45" i="99" s="1"/>
  <c r="F44" i="99"/>
  <c r="F45" i="99" s="1"/>
  <c r="G26" i="98"/>
  <c r="G45" i="98" s="1"/>
  <c r="I44" i="98"/>
  <c r="J26" i="97"/>
  <c r="D44" i="97"/>
  <c r="D45" i="97" s="1"/>
  <c r="L44" i="97"/>
  <c r="L45" i="97" s="1"/>
  <c r="E26" i="96"/>
  <c r="E45" i="96" s="1"/>
  <c r="G44" i="96"/>
  <c r="F26" i="95"/>
  <c r="F45" i="95" s="1"/>
  <c r="H44" i="95"/>
  <c r="H45" i="95" s="1"/>
  <c r="H26" i="94"/>
  <c r="K45" i="94"/>
  <c r="J44" i="94"/>
  <c r="J26" i="93"/>
  <c r="D44" i="93"/>
  <c r="L44" i="93"/>
  <c r="D26" i="92"/>
  <c r="D45" i="92" s="1"/>
  <c r="D44" i="91"/>
  <c r="L44" i="91"/>
  <c r="L45" i="91" s="1"/>
  <c r="D44" i="90"/>
  <c r="D45" i="90" s="1"/>
  <c r="L44" i="90"/>
  <c r="L45" i="90" s="1"/>
  <c r="D44" i="89"/>
  <c r="L44" i="89"/>
  <c r="D44" i="88"/>
  <c r="L44" i="88"/>
  <c r="L45" i="88" s="1"/>
  <c r="C44" i="87"/>
  <c r="C45" i="87" s="1"/>
  <c r="K44" i="87"/>
  <c r="C44" i="86"/>
  <c r="K44" i="86"/>
  <c r="K45" i="86" s="1"/>
  <c r="C44" i="85"/>
  <c r="C45" i="85" s="1"/>
  <c r="K44" i="85"/>
  <c r="C44" i="84"/>
  <c r="K44" i="84"/>
  <c r="K45" i="84" s="1"/>
  <c r="J26" i="83"/>
  <c r="J45" i="83" s="1"/>
  <c r="J44" i="83"/>
  <c r="H44" i="83"/>
  <c r="J26" i="82"/>
  <c r="J44" i="82"/>
  <c r="H44" i="82"/>
  <c r="D26" i="81"/>
  <c r="D45" i="81" s="1"/>
  <c r="H45" i="80"/>
  <c r="G26" i="75"/>
  <c r="G45" i="75" s="1"/>
  <c r="J45" i="73"/>
  <c r="H45" i="70"/>
  <c r="H45" i="66"/>
  <c r="H45" i="65"/>
  <c r="J44" i="136"/>
  <c r="C45" i="134"/>
  <c r="K45" i="134"/>
  <c r="G45" i="129"/>
  <c r="G45" i="128"/>
  <c r="J45" i="126"/>
  <c r="D45" i="124"/>
  <c r="L45" i="124"/>
  <c r="F26" i="122"/>
  <c r="F45" i="122" s="1"/>
  <c r="H44" i="122"/>
  <c r="H45" i="122" s="1"/>
  <c r="H45" i="119"/>
  <c r="F26" i="119"/>
  <c r="H44" i="119"/>
  <c r="D45" i="117"/>
  <c r="L45" i="117"/>
  <c r="I45" i="108"/>
  <c r="I45" i="105"/>
  <c r="C45" i="105"/>
  <c r="D45" i="104"/>
  <c r="L45" i="104"/>
  <c r="H45" i="98"/>
  <c r="E45" i="90"/>
  <c r="E45" i="89"/>
  <c r="E45" i="88"/>
  <c r="E45" i="79"/>
  <c r="H45" i="78"/>
  <c r="K45" i="77"/>
  <c r="H44" i="74"/>
  <c r="C45" i="73"/>
  <c r="D45" i="22"/>
  <c r="C26" i="133"/>
  <c r="C45" i="133" s="1"/>
  <c r="K26" i="133"/>
  <c r="K45" i="133" s="1"/>
  <c r="E44" i="133"/>
  <c r="E45" i="133" s="1"/>
  <c r="C26" i="132"/>
  <c r="C45" i="132" s="1"/>
  <c r="K26" i="132"/>
  <c r="K45" i="132" s="1"/>
  <c r="F26" i="124"/>
  <c r="F45" i="124" s="1"/>
  <c r="H44" i="124"/>
  <c r="F26" i="123"/>
  <c r="F45" i="123" s="1"/>
  <c r="E45" i="118"/>
  <c r="K45" i="116"/>
  <c r="D45" i="114"/>
  <c r="L45" i="114"/>
  <c r="F26" i="110"/>
  <c r="F45" i="110" s="1"/>
  <c r="H44" i="110"/>
  <c r="H45" i="110" s="1"/>
  <c r="H45" i="106"/>
  <c r="F26" i="106"/>
  <c r="F45" i="106" s="1"/>
  <c r="H44" i="106"/>
  <c r="G45" i="103"/>
  <c r="E26" i="103"/>
  <c r="G44" i="103"/>
  <c r="I45" i="102"/>
  <c r="E45" i="100"/>
  <c r="J45" i="98"/>
  <c r="E45" i="97"/>
  <c r="J45" i="78"/>
  <c r="F26" i="76"/>
  <c r="C45" i="68"/>
  <c r="K45" i="68"/>
  <c r="F45" i="67"/>
  <c r="K45" i="66"/>
  <c r="G26" i="135"/>
  <c r="G45" i="135" s="1"/>
  <c r="G44" i="132"/>
  <c r="E44" i="132"/>
  <c r="E26" i="131"/>
  <c r="C26" i="131"/>
  <c r="C45" i="131" s="1"/>
  <c r="K26" i="131"/>
  <c r="K45" i="131" s="1"/>
  <c r="F44" i="131"/>
  <c r="F45" i="131" s="1"/>
  <c r="D26" i="130"/>
  <c r="L26" i="130"/>
  <c r="J26" i="129"/>
  <c r="J45" i="129" s="1"/>
  <c r="H26" i="129"/>
  <c r="H45" i="129" s="1"/>
  <c r="J26" i="128"/>
  <c r="J45" i="128" s="1"/>
  <c r="H26" i="128"/>
  <c r="H45" i="128" s="1"/>
  <c r="D44" i="128"/>
  <c r="L44" i="128"/>
  <c r="L45" i="128" s="1"/>
  <c r="J44" i="128"/>
  <c r="C44" i="127"/>
  <c r="C45" i="127" s="1"/>
  <c r="K44" i="127"/>
  <c r="E26" i="126"/>
  <c r="E45" i="126" s="1"/>
  <c r="G44" i="126"/>
  <c r="F26" i="125"/>
  <c r="H44" i="125"/>
  <c r="H45" i="125" s="1"/>
  <c r="G26" i="124"/>
  <c r="G45" i="124" s="1"/>
  <c r="I44" i="124"/>
  <c r="I26" i="123"/>
  <c r="I45" i="123" s="1"/>
  <c r="C44" i="123"/>
  <c r="C45" i="123" s="1"/>
  <c r="K44" i="123"/>
  <c r="K45" i="123" s="1"/>
  <c r="I26" i="120"/>
  <c r="I45" i="120" s="1"/>
  <c r="J44" i="120"/>
  <c r="H44" i="120"/>
  <c r="H45" i="120" s="1"/>
  <c r="G44" i="118"/>
  <c r="G45" i="118" s="1"/>
  <c r="G26" i="117"/>
  <c r="I44" i="117"/>
  <c r="I45" i="117" s="1"/>
  <c r="J26" i="116"/>
  <c r="J45" i="116" s="1"/>
  <c r="D44" i="116"/>
  <c r="D45" i="116" s="1"/>
  <c r="L44" i="116"/>
  <c r="D26" i="115"/>
  <c r="L26" i="115"/>
  <c r="L45" i="115" s="1"/>
  <c r="F44" i="115"/>
  <c r="F44" i="114"/>
  <c r="F45" i="114" s="1"/>
  <c r="G26" i="112"/>
  <c r="I44" i="112"/>
  <c r="H26" i="111"/>
  <c r="I44" i="111"/>
  <c r="I26" i="110"/>
  <c r="C44" i="110"/>
  <c r="C45" i="110" s="1"/>
  <c r="K44" i="110"/>
  <c r="K45" i="110" s="1"/>
  <c r="J26" i="109"/>
  <c r="D44" i="109"/>
  <c r="D45" i="109" s="1"/>
  <c r="L44" i="109"/>
  <c r="D26" i="108"/>
  <c r="D45" i="108" s="1"/>
  <c r="L26" i="108"/>
  <c r="F44" i="108"/>
  <c r="I26" i="106"/>
  <c r="I45" i="106" s="1"/>
  <c r="C44" i="106"/>
  <c r="C45" i="106" s="1"/>
  <c r="K44" i="106"/>
  <c r="K45" i="106" s="1"/>
  <c r="D26" i="105"/>
  <c r="D45" i="105" s="1"/>
  <c r="L26" i="105"/>
  <c r="L45" i="105" s="1"/>
  <c r="F44" i="105"/>
  <c r="G26" i="104"/>
  <c r="E26" i="104"/>
  <c r="I44" i="104"/>
  <c r="I45" i="104" s="1"/>
  <c r="G44" i="104"/>
  <c r="H26" i="103"/>
  <c r="F26" i="103"/>
  <c r="F45" i="103" s="1"/>
  <c r="J44" i="103"/>
  <c r="H44" i="103"/>
  <c r="D44" i="102"/>
  <c r="D45" i="102" s="1"/>
  <c r="L44" i="102"/>
  <c r="D26" i="101"/>
  <c r="D45" i="101" s="1"/>
  <c r="L26" i="101"/>
  <c r="L45" i="101" s="1"/>
  <c r="F44" i="101"/>
  <c r="F26" i="100"/>
  <c r="F45" i="100" s="1"/>
  <c r="H44" i="100"/>
  <c r="H45" i="100" s="1"/>
  <c r="H26" i="99"/>
  <c r="H45" i="99" s="1"/>
  <c r="J44" i="99"/>
  <c r="J45" i="99" s="1"/>
  <c r="F26" i="97"/>
  <c r="H44" i="97"/>
  <c r="H45" i="97" s="1"/>
  <c r="I26" i="96"/>
  <c r="I45" i="96" s="1"/>
  <c r="C44" i="96"/>
  <c r="C45" i="96" s="1"/>
  <c r="K44" i="96"/>
  <c r="J26" i="95"/>
  <c r="D44" i="95"/>
  <c r="L44" i="95"/>
  <c r="D26" i="94"/>
  <c r="D45" i="94" s="1"/>
  <c r="L26" i="94"/>
  <c r="L45" i="94" s="1"/>
  <c r="F44" i="94"/>
  <c r="F45" i="94" s="1"/>
  <c r="F26" i="93"/>
  <c r="H44" i="93"/>
  <c r="H45" i="93" s="1"/>
  <c r="H26" i="92"/>
  <c r="H45" i="92" s="1"/>
  <c r="I44" i="92"/>
  <c r="H26" i="91"/>
  <c r="H45" i="91" s="1"/>
  <c r="H44" i="91"/>
  <c r="H26" i="90"/>
  <c r="H44" i="90"/>
  <c r="H26" i="89"/>
  <c r="H45" i="89" s="1"/>
  <c r="F26" i="89"/>
  <c r="F45" i="89" s="1"/>
  <c r="H26" i="88"/>
  <c r="F26" i="88"/>
  <c r="F45" i="88" s="1"/>
  <c r="G26" i="87"/>
  <c r="G45" i="87" s="1"/>
  <c r="E26" i="87"/>
  <c r="E45" i="87" s="1"/>
  <c r="G26" i="86"/>
  <c r="G45" i="86" s="1"/>
  <c r="E26" i="86"/>
  <c r="E45" i="86" s="1"/>
  <c r="G26" i="85"/>
  <c r="G45" i="85" s="1"/>
  <c r="E26" i="85"/>
  <c r="E45" i="85" s="1"/>
  <c r="G26" i="84"/>
  <c r="E26" i="84"/>
  <c r="E45" i="84" s="1"/>
  <c r="J44" i="81"/>
  <c r="D26" i="80"/>
  <c r="L26" i="80"/>
  <c r="H26" i="79"/>
  <c r="H45" i="79" s="1"/>
  <c r="K26" i="78"/>
  <c r="K45" i="78" s="1"/>
  <c r="F44" i="78"/>
  <c r="L45" i="74"/>
  <c r="H44" i="73"/>
  <c r="H45" i="73" s="1"/>
  <c r="L45" i="66"/>
  <c r="D45" i="65"/>
  <c r="G45" i="62"/>
  <c r="E45" i="46"/>
  <c r="C45" i="46"/>
  <c r="G45" i="45"/>
  <c r="I44" i="135"/>
  <c r="G26" i="134"/>
  <c r="G45" i="134" s="1"/>
  <c r="I44" i="134"/>
  <c r="I45" i="134" s="1"/>
  <c r="G26" i="133"/>
  <c r="I44" i="133"/>
  <c r="G26" i="132"/>
  <c r="G44" i="131"/>
  <c r="E44" i="131"/>
  <c r="E26" i="130"/>
  <c r="E45" i="130" s="1"/>
  <c r="C26" i="130"/>
  <c r="C45" i="130" s="1"/>
  <c r="K26" i="130"/>
  <c r="K45" i="130" s="1"/>
  <c r="F44" i="130"/>
  <c r="L44" i="127"/>
  <c r="L45" i="127" s="1"/>
  <c r="F26" i="126"/>
  <c r="F45" i="126" s="1"/>
  <c r="H44" i="126"/>
  <c r="G26" i="125"/>
  <c r="I44" i="125"/>
  <c r="H26" i="124"/>
  <c r="J44" i="124"/>
  <c r="J45" i="124" s="1"/>
  <c r="J26" i="123"/>
  <c r="D44" i="123"/>
  <c r="L44" i="123"/>
  <c r="D26" i="122"/>
  <c r="L26" i="122"/>
  <c r="F44" i="122"/>
  <c r="G26" i="121"/>
  <c r="G45" i="121" s="1"/>
  <c r="I44" i="121"/>
  <c r="I45" i="121" s="1"/>
  <c r="J26" i="120"/>
  <c r="C44" i="120"/>
  <c r="C45" i="120" s="1"/>
  <c r="K44" i="120"/>
  <c r="D26" i="119"/>
  <c r="D45" i="119" s="1"/>
  <c r="L26" i="119"/>
  <c r="L45" i="119" s="1"/>
  <c r="F44" i="119"/>
  <c r="G26" i="118"/>
  <c r="H26" i="117"/>
  <c r="H45" i="117" s="1"/>
  <c r="F26" i="117"/>
  <c r="J44" i="117"/>
  <c r="H44" i="117"/>
  <c r="E26" i="115"/>
  <c r="E45" i="115" s="1"/>
  <c r="G44" i="115"/>
  <c r="G44" i="114"/>
  <c r="G26" i="113"/>
  <c r="G45" i="113" s="1"/>
  <c r="I44" i="113"/>
  <c r="I45" i="113" s="1"/>
  <c r="H26" i="112"/>
  <c r="F26" i="112"/>
  <c r="F45" i="112" s="1"/>
  <c r="J44" i="112"/>
  <c r="H44" i="112"/>
  <c r="I26" i="111"/>
  <c r="J44" i="111"/>
  <c r="H44" i="111"/>
  <c r="J26" i="110"/>
  <c r="J45" i="110" s="1"/>
  <c r="D44" i="110"/>
  <c r="D45" i="110" s="1"/>
  <c r="L44" i="110"/>
  <c r="L45" i="110" s="1"/>
  <c r="E26" i="108"/>
  <c r="E45" i="108" s="1"/>
  <c r="G44" i="108"/>
  <c r="G26" i="107"/>
  <c r="I44" i="107"/>
  <c r="I45" i="107" s="1"/>
  <c r="J26" i="106"/>
  <c r="J45" i="106" s="1"/>
  <c r="D44" i="106"/>
  <c r="L44" i="106"/>
  <c r="E26" i="105"/>
  <c r="E45" i="105" s="1"/>
  <c r="G44" i="105"/>
  <c r="H26" i="104"/>
  <c r="H45" i="104" s="1"/>
  <c r="F26" i="104"/>
  <c r="J44" i="104"/>
  <c r="H44" i="104"/>
  <c r="I26" i="103"/>
  <c r="C44" i="103"/>
  <c r="C45" i="103" s="1"/>
  <c r="K44" i="103"/>
  <c r="K45" i="103" s="1"/>
  <c r="G26" i="100"/>
  <c r="I44" i="100"/>
  <c r="I45" i="100" s="1"/>
  <c r="I26" i="99"/>
  <c r="I45" i="99" s="1"/>
  <c r="C44" i="99"/>
  <c r="K44" i="99"/>
  <c r="K45" i="99" s="1"/>
  <c r="D26" i="98"/>
  <c r="D45" i="98" s="1"/>
  <c r="L26" i="98"/>
  <c r="F44" i="98"/>
  <c r="G26" i="97"/>
  <c r="I44" i="97"/>
  <c r="I45" i="97" s="1"/>
  <c r="J26" i="96"/>
  <c r="J45" i="96" s="1"/>
  <c r="D44" i="96"/>
  <c r="L44" i="96"/>
  <c r="L45" i="96" s="1"/>
  <c r="G26" i="93"/>
  <c r="G45" i="93" s="1"/>
  <c r="I44" i="93"/>
  <c r="I26" i="92"/>
  <c r="J44" i="92"/>
  <c r="J45" i="92" s="1"/>
  <c r="I26" i="91"/>
  <c r="I45" i="91" s="1"/>
  <c r="I44" i="91"/>
  <c r="I26" i="90"/>
  <c r="I44" i="90"/>
  <c r="I26" i="89"/>
  <c r="I45" i="89" s="1"/>
  <c r="I44" i="89"/>
  <c r="I26" i="88"/>
  <c r="I45" i="88" s="1"/>
  <c r="I44" i="88"/>
  <c r="G44" i="88"/>
  <c r="G45" i="88" s="1"/>
  <c r="H26" i="87"/>
  <c r="F26" i="87"/>
  <c r="F45" i="87" s="1"/>
  <c r="H26" i="86"/>
  <c r="H45" i="86" s="1"/>
  <c r="F26" i="86"/>
  <c r="F45" i="86" s="1"/>
  <c r="H26" i="85"/>
  <c r="H45" i="85" s="1"/>
  <c r="F26" i="85"/>
  <c r="F45" i="85" s="1"/>
  <c r="H26" i="84"/>
  <c r="F26" i="84"/>
  <c r="F45" i="84" s="1"/>
  <c r="G26" i="83"/>
  <c r="G45" i="83" s="1"/>
  <c r="E26" i="83"/>
  <c r="E45" i="83" s="1"/>
  <c r="G26" i="82"/>
  <c r="G45" i="82" s="1"/>
  <c r="E26" i="82"/>
  <c r="E45" i="82" s="1"/>
  <c r="I45" i="81"/>
  <c r="E45" i="80"/>
  <c r="K45" i="80"/>
  <c r="I44" i="73"/>
  <c r="J45" i="72"/>
  <c r="C45" i="65"/>
  <c r="K45" i="65"/>
  <c r="I45" i="64"/>
  <c r="I45" i="54"/>
  <c r="G26" i="81"/>
  <c r="G45" i="81" s="1"/>
  <c r="E26" i="81"/>
  <c r="E45" i="81" s="1"/>
  <c r="I44" i="80"/>
  <c r="F26" i="79"/>
  <c r="I44" i="79"/>
  <c r="F26" i="78"/>
  <c r="F45" i="78" s="1"/>
  <c r="I44" i="78"/>
  <c r="F26" i="77"/>
  <c r="F45" i="77" s="1"/>
  <c r="I44" i="77"/>
  <c r="G44" i="77"/>
  <c r="G45" i="77" s="1"/>
  <c r="I26" i="76"/>
  <c r="I45" i="76" s="1"/>
  <c r="H44" i="76"/>
  <c r="J26" i="75"/>
  <c r="J45" i="75" s="1"/>
  <c r="C44" i="75"/>
  <c r="C45" i="75" s="1"/>
  <c r="K44" i="75"/>
  <c r="J26" i="74"/>
  <c r="J45" i="74" s="1"/>
  <c r="C44" i="74"/>
  <c r="K44" i="74"/>
  <c r="K45" i="74" s="1"/>
  <c r="D44" i="73"/>
  <c r="L44" i="73"/>
  <c r="C44" i="72"/>
  <c r="K44" i="72"/>
  <c r="K45" i="72" s="1"/>
  <c r="I26" i="71"/>
  <c r="I45" i="71" s="1"/>
  <c r="J26" i="70"/>
  <c r="C44" i="70"/>
  <c r="K44" i="70"/>
  <c r="K45" i="70" s="1"/>
  <c r="D44" i="69"/>
  <c r="L44" i="69"/>
  <c r="D26" i="68"/>
  <c r="D45" i="68" s="1"/>
  <c r="L26" i="68"/>
  <c r="L45" i="68" s="1"/>
  <c r="D44" i="67"/>
  <c r="L44" i="67"/>
  <c r="J26" i="66"/>
  <c r="J45" i="66" s="1"/>
  <c r="I44" i="66"/>
  <c r="I45" i="66" s="1"/>
  <c r="G44" i="66"/>
  <c r="F26" i="65"/>
  <c r="I44" i="65"/>
  <c r="G26" i="63"/>
  <c r="I44" i="63"/>
  <c r="I45" i="63" s="1"/>
  <c r="C44" i="59"/>
  <c r="K44" i="59"/>
  <c r="G44" i="58"/>
  <c r="E44" i="58"/>
  <c r="J44" i="52"/>
  <c r="D45" i="51"/>
  <c r="L45" i="51"/>
  <c r="J26" i="51"/>
  <c r="J45" i="51" s="1"/>
  <c r="K26" i="46"/>
  <c r="K45" i="46" s="1"/>
  <c r="E44" i="45"/>
  <c r="D26" i="44"/>
  <c r="D45" i="44" s="1"/>
  <c r="L26" i="44"/>
  <c r="L45" i="44" s="1"/>
  <c r="D45" i="38"/>
  <c r="J26" i="37"/>
  <c r="J45" i="37" s="1"/>
  <c r="G45" i="36"/>
  <c r="H45" i="30"/>
  <c r="I26" i="23"/>
  <c r="I45" i="23" s="1"/>
  <c r="E44" i="23"/>
  <c r="F26" i="5"/>
  <c r="F45" i="5" s="1"/>
  <c r="D26" i="4"/>
  <c r="D45" i="4" s="1"/>
  <c r="L26" i="4"/>
  <c r="L45" i="4" s="1"/>
  <c r="H26" i="81"/>
  <c r="H45" i="81" s="1"/>
  <c r="F26" i="81"/>
  <c r="F45" i="81" s="1"/>
  <c r="F26" i="80"/>
  <c r="F45" i="80" s="1"/>
  <c r="H44" i="80"/>
  <c r="I26" i="79"/>
  <c r="H44" i="79"/>
  <c r="I26" i="78"/>
  <c r="I45" i="78" s="1"/>
  <c r="H44" i="78"/>
  <c r="I26" i="77"/>
  <c r="H44" i="77"/>
  <c r="H45" i="77" s="1"/>
  <c r="J26" i="76"/>
  <c r="J45" i="76" s="1"/>
  <c r="C44" i="76"/>
  <c r="C45" i="76" s="1"/>
  <c r="K44" i="76"/>
  <c r="K45" i="76" s="1"/>
  <c r="D44" i="75"/>
  <c r="L44" i="75"/>
  <c r="L45" i="75" s="1"/>
  <c r="D44" i="74"/>
  <c r="D45" i="74" s="1"/>
  <c r="L44" i="74"/>
  <c r="D26" i="73"/>
  <c r="L26" i="73"/>
  <c r="D26" i="72"/>
  <c r="L26" i="72"/>
  <c r="D44" i="72"/>
  <c r="L44" i="72"/>
  <c r="J26" i="71"/>
  <c r="J45" i="71" s="1"/>
  <c r="H26" i="71"/>
  <c r="H45" i="71" s="1"/>
  <c r="C44" i="71"/>
  <c r="C45" i="71" s="1"/>
  <c r="K44" i="71"/>
  <c r="K45" i="71" s="1"/>
  <c r="D44" i="70"/>
  <c r="L44" i="70"/>
  <c r="D26" i="69"/>
  <c r="D45" i="69" s="1"/>
  <c r="L26" i="69"/>
  <c r="L45" i="69" s="1"/>
  <c r="F44" i="68"/>
  <c r="E44" i="60"/>
  <c r="E45" i="60" s="1"/>
  <c r="H26" i="59"/>
  <c r="H45" i="59" s="1"/>
  <c r="D44" i="59"/>
  <c r="L44" i="59"/>
  <c r="E26" i="58"/>
  <c r="E45" i="58" s="1"/>
  <c r="C26" i="58"/>
  <c r="C45" i="58" s="1"/>
  <c r="K26" i="58"/>
  <c r="K45" i="58" s="1"/>
  <c r="H45" i="57"/>
  <c r="G26" i="54"/>
  <c r="I44" i="54"/>
  <c r="C44" i="52"/>
  <c r="K44" i="52"/>
  <c r="E44" i="50"/>
  <c r="H45" i="49"/>
  <c r="G44" i="48"/>
  <c r="F26" i="47"/>
  <c r="J44" i="47"/>
  <c r="J45" i="47" s="1"/>
  <c r="J26" i="45"/>
  <c r="J45" i="45" s="1"/>
  <c r="I44" i="41"/>
  <c r="G26" i="39"/>
  <c r="G45" i="39" s="1"/>
  <c r="C26" i="37"/>
  <c r="C45" i="37" s="1"/>
  <c r="K26" i="37"/>
  <c r="K45" i="37" s="1"/>
  <c r="I45" i="37"/>
  <c r="L44" i="36"/>
  <c r="F45" i="22"/>
  <c r="J26" i="80"/>
  <c r="J45" i="80" s="1"/>
  <c r="D44" i="80"/>
  <c r="L44" i="80"/>
  <c r="D44" i="79"/>
  <c r="L44" i="79"/>
  <c r="D44" i="78"/>
  <c r="L44" i="78"/>
  <c r="L45" i="78" s="1"/>
  <c r="D44" i="77"/>
  <c r="L44" i="77"/>
  <c r="D26" i="76"/>
  <c r="L26" i="76"/>
  <c r="L45" i="76" s="1"/>
  <c r="F44" i="75"/>
  <c r="F44" i="74"/>
  <c r="F44" i="72"/>
  <c r="D26" i="71"/>
  <c r="L26" i="71"/>
  <c r="F44" i="70"/>
  <c r="G26" i="68"/>
  <c r="G45" i="68" s="1"/>
  <c r="H26" i="67"/>
  <c r="H45" i="67" s="1"/>
  <c r="D44" i="66"/>
  <c r="D45" i="66" s="1"/>
  <c r="L44" i="66"/>
  <c r="D44" i="65"/>
  <c r="L44" i="65"/>
  <c r="L45" i="65" s="1"/>
  <c r="C45" i="60"/>
  <c r="K45" i="60"/>
  <c r="E45" i="56"/>
  <c r="C45" i="56"/>
  <c r="K45" i="56"/>
  <c r="H45" i="55"/>
  <c r="E45" i="50"/>
  <c r="C45" i="50"/>
  <c r="D45" i="45"/>
  <c r="E45" i="37"/>
  <c r="J26" i="36"/>
  <c r="J45" i="36" s="1"/>
  <c r="F44" i="36"/>
  <c r="F44" i="27"/>
  <c r="C45" i="26"/>
  <c r="K45" i="19"/>
  <c r="D44" i="11"/>
  <c r="L44" i="11"/>
  <c r="C44" i="81"/>
  <c r="K44" i="81"/>
  <c r="C26" i="80"/>
  <c r="C45" i="80" s="1"/>
  <c r="D26" i="79"/>
  <c r="D45" i="79" s="1"/>
  <c r="L26" i="79"/>
  <c r="L45" i="79" s="1"/>
  <c r="D26" i="78"/>
  <c r="D45" i="78" s="1"/>
  <c r="L26" i="78"/>
  <c r="D26" i="77"/>
  <c r="L26" i="77"/>
  <c r="F44" i="76"/>
  <c r="G26" i="73"/>
  <c r="G45" i="73" s="1"/>
  <c r="E26" i="73"/>
  <c r="G26" i="72"/>
  <c r="E26" i="72"/>
  <c r="E45" i="72" s="1"/>
  <c r="F44" i="71"/>
  <c r="F45" i="71" s="1"/>
  <c r="G26" i="69"/>
  <c r="G45" i="69" s="1"/>
  <c r="E26" i="69"/>
  <c r="H26" i="68"/>
  <c r="H45" i="68" s="1"/>
  <c r="I44" i="68"/>
  <c r="G44" i="68"/>
  <c r="I26" i="67"/>
  <c r="I45" i="67" s="1"/>
  <c r="D26" i="64"/>
  <c r="L26" i="64"/>
  <c r="F44" i="64"/>
  <c r="F45" i="64" s="1"/>
  <c r="D26" i="62"/>
  <c r="L26" i="62"/>
  <c r="L45" i="62" s="1"/>
  <c r="F44" i="62"/>
  <c r="E26" i="61"/>
  <c r="C26" i="61"/>
  <c r="C45" i="61" s="1"/>
  <c r="K26" i="61"/>
  <c r="K45" i="61" s="1"/>
  <c r="G44" i="61"/>
  <c r="E44" i="61"/>
  <c r="F26" i="60"/>
  <c r="J44" i="60"/>
  <c r="J45" i="60" s="1"/>
  <c r="F44" i="57"/>
  <c r="I44" i="56"/>
  <c r="I45" i="55"/>
  <c r="J26" i="44"/>
  <c r="J45" i="44" s="1"/>
  <c r="F44" i="44"/>
  <c r="J45" i="39"/>
  <c r="D44" i="38"/>
  <c r="L44" i="38"/>
  <c r="L45" i="38" s="1"/>
  <c r="C26" i="27"/>
  <c r="C45" i="27" s="1"/>
  <c r="K26" i="27"/>
  <c r="K45" i="27" s="1"/>
  <c r="G26" i="70"/>
  <c r="G45" i="70" s="1"/>
  <c r="C45" i="70"/>
  <c r="H26" i="69"/>
  <c r="H45" i="69" s="1"/>
  <c r="I44" i="69"/>
  <c r="I26" i="68"/>
  <c r="J44" i="68"/>
  <c r="J45" i="68" s="1"/>
  <c r="J26" i="67"/>
  <c r="J45" i="67" s="1"/>
  <c r="I44" i="67"/>
  <c r="G26" i="66"/>
  <c r="G45" i="66" s="1"/>
  <c r="E45" i="66"/>
  <c r="C45" i="66"/>
  <c r="F44" i="65"/>
  <c r="E26" i="64"/>
  <c r="C26" i="64"/>
  <c r="C45" i="64" s="1"/>
  <c r="K26" i="64"/>
  <c r="K45" i="64" s="1"/>
  <c r="G44" i="64"/>
  <c r="G45" i="64" s="1"/>
  <c r="E44" i="64"/>
  <c r="D26" i="63"/>
  <c r="D45" i="63" s="1"/>
  <c r="L26" i="63"/>
  <c r="F44" i="63"/>
  <c r="F45" i="63" s="1"/>
  <c r="E26" i="62"/>
  <c r="C26" i="62"/>
  <c r="C45" i="62" s="1"/>
  <c r="K26" i="62"/>
  <c r="G44" i="62"/>
  <c r="E44" i="62"/>
  <c r="F26" i="61"/>
  <c r="F45" i="61" s="1"/>
  <c r="H44" i="61"/>
  <c r="H45" i="61" s="1"/>
  <c r="G26" i="60"/>
  <c r="K44" i="60"/>
  <c r="D26" i="59"/>
  <c r="L26" i="59"/>
  <c r="I26" i="58"/>
  <c r="D26" i="57"/>
  <c r="L26" i="57"/>
  <c r="L45" i="57" s="1"/>
  <c r="G26" i="56"/>
  <c r="H45" i="56"/>
  <c r="I26" i="51"/>
  <c r="I45" i="51" s="1"/>
  <c r="K44" i="50"/>
  <c r="K45" i="50" s="1"/>
  <c r="D26" i="49"/>
  <c r="D45" i="49" s="1"/>
  <c r="L26" i="49"/>
  <c r="L45" i="49" s="1"/>
  <c r="D44" i="46"/>
  <c r="D45" i="46" s="1"/>
  <c r="L44" i="46"/>
  <c r="L45" i="46" s="1"/>
  <c r="I44" i="40"/>
  <c r="I45" i="39"/>
  <c r="D26" i="36"/>
  <c r="D45" i="36" s="1"/>
  <c r="L26" i="36"/>
  <c r="L45" i="36" s="1"/>
  <c r="F26" i="21"/>
  <c r="I26" i="20"/>
  <c r="D26" i="12"/>
  <c r="D45" i="12" s="1"/>
  <c r="L26" i="12"/>
  <c r="L45" i="12" s="1"/>
  <c r="C26" i="59"/>
  <c r="C45" i="59" s="1"/>
  <c r="K26" i="59"/>
  <c r="E44" i="59"/>
  <c r="E45" i="59" s="1"/>
  <c r="L45" i="52"/>
  <c r="J26" i="52"/>
  <c r="J45" i="52" s="1"/>
  <c r="D44" i="52"/>
  <c r="D45" i="52" s="1"/>
  <c r="L44" i="52"/>
  <c r="E26" i="51"/>
  <c r="E45" i="51" s="1"/>
  <c r="C26" i="51"/>
  <c r="C45" i="51" s="1"/>
  <c r="K26" i="51"/>
  <c r="K45" i="51" s="1"/>
  <c r="G44" i="51"/>
  <c r="E44" i="51"/>
  <c r="C44" i="47"/>
  <c r="K44" i="47"/>
  <c r="K45" i="47" s="1"/>
  <c r="F45" i="46"/>
  <c r="L26" i="45"/>
  <c r="L45" i="45" s="1"/>
  <c r="H26" i="43"/>
  <c r="J44" i="43"/>
  <c r="J45" i="43" s="1"/>
  <c r="K26" i="40"/>
  <c r="K45" i="40" s="1"/>
  <c r="I26" i="40"/>
  <c r="I45" i="40" s="1"/>
  <c r="C44" i="40"/>
  <c r="C45" i="40" s="1"/>
  <c r="K44" i="40"/>
  <c r="D45" i="39"/>
  <c r="L45" i="39"/>
  <c r="E45" i="38"/>
  <c r="D45" i="34"/>
  <c r="L45" i="34"/>
  <c r="G45" i="33"/>
  <c r="F45" i="29"/>
  <c r="C45" i="28"/>
  <c r="K45" i="28"/>
  <c r="E26" i="19"/>
  <c r="E45" i="19" s="1"/>
  <c r="G26" i="15"/>
  <c r="G45" i="15" s="1"/>
  <c r="E26" i="14"/>
  <c r="E45" i="14" s="1"/>
  <c r="H44" i="14"/>
  <c r="F44" i="13"/>
  <c r="F45" i="13" s="1"/>
  <c r="G45" i="12"/>
  <c r="C26" i="8"/>
  <c r="K26" i="8"/>
  <c r="F44" i="8"/>
  <c r="E26" i="6"/>
  <c r="E45" i="6" s="1"/>
  <c r="H44" i="6"/>
  <c r="J26" i="2"/>
  <c r="J45" i="2" s="1"/>
  <c r="F44" i="2"/>
  <c r="F45" i="2" s="1"/>
  <c r="D45" i="53"/>
  <c r="J26" i="53"/>
  <c r="J45" i="53" s="1"/>
  <c r="D44" i="53"/>
  <c r="L44" i="53"/>
  <c r="L45" i="53" s="1"/>
  <c r="C26" i="52"/>
  <c r="K26" i="52"/>
  <c r="K45" i="52" s="1"/>
  <c r="E44" i="52"/>
  <c r="E45" i="52" s="1"/>
  <c r="C45" i="41"/>
  <c r="K45" i="41"/>
  <c r="I26" i="41"/>
  <c r="I45" i="41" s="1"/>
  <c r="C44" i="41"/>
  <c r="K44" i="41"/>
  <c r="D45" i="40"/>
  <c r="L45" i="40"/>
  <c r="E45" i="39"/>
  <c r="H44" i="38"/>
  <c r="C44" i="35"/>
  <c r="K44" i="35"/>
  <c r="K45" i="35" s="1"/>
  <c r="K45" i="26"/>
  <c r="C45" i="24"/>
  <c r="K45" i="24"/>
  <c r="G45" i="23"/>
  <c r="H45" i="22"/>
  <c r="F45" i="19"/>
  <c r="J45" i="56"/>
  <c r="J45" i="54"/>
  <c r="D44" i="54"/>
  <c r="D45" i="54" s="1"/>
  <c r="L44" i="54"/>
  <c r="L45" i="54" s="1"/>
  <c r="C26" i="53"/>
  <c r="C45" i="53" s="1"/>
  <c r="K26" i="53"/>
  <c r="K45" i="53" s="1"/>
  <c r="E44" i="53"/>
  <c r="E45" i="53" s="1"/>
  <c r="I45" i="42"/>
  <c r="D45" i="41"/>
  <c r="L45" i="41"/>
  <c r="J45" i="35"/>
  <c r="I44" i="60"/>
  <c r="J26" i="57"/>
  <c r="J45" i="57" s="1"/>
  <c r="D44" i="57"/>
  <c r="L44" i="57"/>
  <c r="D26" i="55"/>
  <c r="L26" i="55"/>
  <c r="L45" i="55" s="1"/>
  <c r="J26" i="55"/>
  <c r="J45" i="55" s="1"/>
  <c r="F44" i="55"/>
  <c r="D44" i="55"/>
  <c r="L44" i="55"/>
  <c r="E26" i="54"/>
  <c r="C26" i="54"/>
  <c r="C45" i="54" s="1"/>
  <c r="K26" i="54"/>
  <c r="K45" i="54" s="1"/>
  <c r="G44" i="54"/>
  <c r="G45" i="54" s="1"/>
  <c r="E44" i="54"/>
  <c r="F26" i="53"/>
  <c r="H44" i="53"/>
  <c r="G26" i="52"/>
  <c r="I44" i="52"/>
  <c r="D26" i="47"/>
  <c r="D45" i="47" s="1"/>
  <c r="L26" i="47"/>
  <c r="L45" i="47" s="1"/>
  <c r="H44" i="47"/>
  <c r="H45" i="47" s="1"/>
  <c r="J44" i="46"/>
  <c r="J45" i="46" s="1"/>
  <c r="C26" i="43"/>
  <c r="C45" i="43" s="1"/>
  <c r="K26" i="43"/>
  <c r="K45" i="43" s="1"/>
  <c r="I26" i="43"/>
  <c r="I45" i="43" s="1"/>
  <c r="E44" i="43"/>
  <c r="E45" i="43" s="1"/>
  <c r="C44" i="43"/>
  <c r="K44" i="43"/>
  <c r="D26" i="42"/>
  <c r="D45" i="42" s="1"/>
  <c r="L26" i="42"/>
  <c r="L45" i="42" s="1"/>
  <c r="F44" i="42"/>
  <c r="E26" i="41"/>
  <c r="E45" i="41" s="1"/>
  <c r="G44" i="41"/>
  <c r="G45" i="41" s="1"/>
  <c r="F26" i="40"/>
  <c r="H44" i="40"/>
  <c r="H26" i="38"/>
  <c r="J44" i="38"/>
  <c r="J45" i="38" s="1"/>
  <c r="C26" i="35"/>
  <c r="C45" i="35" s="1"/>
  <c r="I26" i="35"/>
  <c r="I45" i="35" s="1"/>
  <c r="J45" i="33"/>
  <c r="E26" i="32"/>
  <c r="E45" i="32" s="1"/>
  <c r="H26" i="31"/>
  <c r="F26" i="28"/>
  <c r="F45" i="28" s="1"/>
  <c r="I26" i="27"/>
  <c r="I45" i="27" s="1"/>
  <c r="D44" i="27"/>
  <c r="D45" i="27" s="1"/>
  <c r="L44" i="27"/>
  <c r="E26" i="26"/>
  <c r="E45" i="26" s="1"/>
  <c r="E44" i="25"/>
  <c r="E45" i="25" s="1"/>
  <c r="D44" i="22"/>
  <c r="L44" i="22"/>
  <c r="L45" i="22" s="1"/>
  <c r="L26" i="21"/>
  <c r="L45" i="21" s="1"/>
  <c r="F44" i="21"/>
  <c r="F45" i="20"/>
  <c r="I44" i="20"/>
  <c r="G26" i="17"/>
  <c r="G45" i="17" s="1"/>
  <c r="E26" i="16"/>
  <c r="H44" i="16"/>
  <c r="F44" i="15"/>
  <c r="J44" i="11"/>
  <c r="J45" i="11" s="1"/>
  <c r="I26" i="9"/>
  <c r="I45" i="9" s="1"/>
  <c r="D44" i="9"/>
  <c r="L44" i="9"/>
  <c r="J26" i="4"/>
  <c r="J45" i="4" s="1"/>
  <c r="G45" i="3"/>
  <c r="J26" i="58"/>
  <c r="J45" i="58" s="1"/>
  <c r="D44" i="58"/>
  <c r="L44" i="58"/>
  <c r="D26" i="56"/>
  <c r="D45" i="56" s="1"/>
  <c r="L26" i="56"/>
  <c r="F44" i="56"/>
  <c r="E26" i="55"/>
  <c r="C26" i="55"/>
  <c r="C45" i="55" s="1"/>
  <c r="K26" i="55"/>
  <c r="K45" i="55" s="1"/>
  <c r="G44" i="55"/>
  <c r="E44" i="55"/>
  <c r="F26" i="54"/>
  <c r="F45" i="54" s="1"/>
  <c r="H44" i="54"/>
  <c r="G26" i="53"/>
  <c r="I44" i="53"/>
  <c r="D26" i="48"/>
  <c r="L26" i="48"/>
  <c r="J26" i="48"/>
  <c r="J45" i="48" s="1"/>
  <c r="F44" i="48"/>
  <c r="F45" i="48" s="1"/>
  <c r="D44" i="48"/>
  <c r="L44" i="48"/>
  <c r="E26" i="47"/>
  <c r="C26" i="47"/>
  <c r="I44" i="47"/>
  <c r="C26" i="44"/>
  <c r="K26" i="44"/>
  <c r="I26" i="44"/>
  <c r="I45" i="44" s="1"/>
  <c r="E44" i="44"/>
  <c r="C44" i="44"/>
  <c r="K44" i="44"/>
  <c r="D26" i="43"/>
  <c r="D45" i="43" s="1"/>
  <c r="L26" i="43"/>
  <c r="L45" i="43" s="1"/>
  <c r="F44" i="43"/>
  <c r="E26" i="42"/>
  <c r="E45" i="42" s="1"/>
  <c r="G44" i="42"/>
  <c r="G45" i="42" s="1"/>
  <c r="F26" i="41"/>
  <c r="F45" i="41" s="1"/>
  <c r="H44" i="41"/>
  <c r="H26" i="39"/>
  <c r="J44" i="39"/>
  <c r="C26" i="36"/>
  <c r="K26" i="36"/>
  <c r="I45" i="36"/>
  <c r="E44" i="36"/>
  <c r="E45" i="36" s="1"/>
  <c r="C44" i="36"/>
  <c r="K44" i="36"/>
  <c r="D26" i="35"/>
  <c r="D45" i="35" s="1"/>
  <c r="L26" i="35"/>
  <c r="L45" i="35" s="1"/>
  <c r="H44" i="32"/>
  <c r="H45" i="32" s="1"/>
  <c r="J26" i="29"/>
  <c r="F44" i="29"/>
  <c r="I45" i="28"/>
  <c r="J26" i="25"/>
  <c r="J45" i="25" s="1"/>
  <c r="I44" i="24"/>
  <c r="I45" i="24" s="1"/>
  <c r="K45" i="22"/>
  <c r="I26" i="19"/>
  <c r="C44" i="19"/>
  <c r="C45" i="19" s="1"/>
  <c r="D44" i="17"/>
  <c r="L44" i="17"/>
  <c r="C26" i="15"/>
  <c r="C45" i="15" s="1"/>
  <c r="K26" i="15"/>
  <c r="G44" i="12"/>
  <c r="E26" i="10"/>
  <c r="E45" i="10" s="1"/>
  <c r="H44" i="10"/>
  <c r="I44" i="5"/>
  <c r="G44" i="4"/>
  <c r="H26" i="3"/>
  <c r="H45" i="3" s="1"/>
  <c r="J45" i="27"/>
  <c r="J45" i="26"/>
  <c r="E45" i="21"/>
  <c r="H45" i="20"/>
  <c r="H45" i="17"/>
  <c r="H45" i="13"/>
  <c r="C45" i="12"/>
  <c r="K45" i="12"/>
  <c r="F45" i="11"/>
  <c r="F45" i="9"/>
  <c r="F45" i="7"/>
  <c r="E45" i="3"/>
  <c r="F45" i="32"/>
  <c r="L26" i="32"/>
  <c r="L45" i="27"/>
  <c r="D45" i="26"/>
  <c r="L45" i="26"/>
  <c r="H45" i="23"/>
  <c r="E45" i="12"/>
  <c r="G45" i="10"/>
  <c r="H45" i="9"/>
  <c r="H26" i="7"/>
  <c r="H45" i="7" s="1"/>
  <c r="D26" i="6"/>
  <c r="L26" i="6"/>
  <c r="J44" i="5"/>
  <c r="C26" i="4"/>
  <c r="K26" i="4"/>
  <c r="F44" i="4"/>
  <c r="F45" i="4" s="1"/>
  <c r="J44" i="3"/>
  <c r="C26" i="2"/>
  <c r="C45" i="2" s="1"/>
  <c r="K26" i="2"/>
  <c r="E44" i="2"/>
  <c r="E45" i="2" s="1"/>
  <c r="C45" i="34"/>
  <c r="K45" i="34"/>
  <c r="I26" i="34"/>
  <c r="I45" i="34" s="1"/>
  <c r="G44" i="32"/>
  <c r="G45" i="32" s="1"/>
  <c r="F45" i="27"/>
  <c r="F45" i="26"/>
  <c r="H45" i="18"/>
  <c r="F26" i="18"/>
  <c r="D45" i="17"/>
  <c r="L45" i="17"/>
  <c r="D45" i="15"/>
  <c r="L45" i="15"/>
  <c r="D45" i="13"/>
  <c r="L45" i="13"/>
  <c r="J45" i="7"/>
  <c r="I45" i="5"/>
  <c r="I45" i="3"/>
  <c r="C45" i="33"/>
  <c r="K45" i="33"/>
  <c r="I26" i="33"/>
  <c r="E45" i="30"/>
  <c r="H45" i="27"/>
  <c r="H45" i="26"/>
  <c r="H45" i="19"/>
  <c r="J45" i="18"/>
  <c r="F45" i="17"/>
  <c r="F45" i="15"/>
  <c r="G44" i="15"/>
  <c r="G45" i="11"/>
  <c r="D45" i="9"/>
  <c r="L45" i="9"/>
  <c r="D45" i="7"/>
  <c r="L45" i="7"/>
  <c r="F26" i="34"/>
  <c r="F45" i="34" s="1"/>
  <c r="G44" i="34"/>
  <c r="G45" i="34" s="1"/>
  <c r="D26" i="33"/>
  <c r="D45" i="33" s="1"/>
  <c r="L26" i="33"/>
  <c r="L45" i="33" s="1"/>
  <c r="E44" i="33"/>
  <c r="C44" i="33"/>
  <c r="K44" i="33"/>
  <c r="C26" i="32"/>
  <c r="C45" i="32" s="1"/>
  <c r="K26" i="32"/>
  <c r="K45" i="32" s="1"/>
  <c r="L44" i="32"/>
  <c r="D26" i="31"/>
  <c r="D45" i="31" s="1"/>
  <c r="L26" i="31"/>
  <c r="L45" i="31" s="1"/>
  <c r="F44" i="31"/>
  <c r="F26" i="30"/>
  <c r="F45" i="30" s="1"/>
  <c r="H44" i="30"/>
  <c r="H26" i="29"/>
  <c r="J44" i="29"/>
  <c r="J45" i="29" s="1"/>
  <c r="J26" i="28"/>
  <c r="J45" i="28" s="1"/>
  <c r="J44" i="27"/>
  <c r="J44" i="26"/>
  <c r="H26" i="25"/>
  <c r="H45" i="25" s="1"/>
  <c r="I44" i="25"/>
  <c r="I45" i="25" s="1"/>
  <c r="F26" i="24"/>
  <c r="F45" i="24" s="1"/>
  <c r="G44" i="24"/>
  <c r="J26" i="22"/>
  <c r="J45" i="22" s="1"/>
  <c r="J44" i="21"/>
  <c r="J45" i="21" s="1"/>
  <c r="G26" i="20"/>
  <c r="K26" i="18"/>
  <c r="K45" i="18" s="1"/>
  <c r="F44" i="18"/>
  <c r="J44" i="17"/>
  <c r="J45" i="17" s="1"/>
  <c r="C26" i="16"/>
  <c r="K26" i="16"/>
  <c r="F44" i="16"/>
  <c r="F45" i="16" s="1"/>
  <c r="J44" i="15"/>
  <c r="J45" i="15" s="1"/>
  <c r="C26" i="14"/>
  <c r="K26" i="14"/>
  <c r="F44" i="14"/>
  <c r="J44" i="13"/>
  <c r="J45" i="13" s="1"/>
  <c r="J26" i="12"/>
  <c r="E44" i="12"/>
  <c r="E26" i="11"/>
  <c r="E45" i="11" s="1"/>
  <c r="H44" i="11"/>
  <c r="H45" i="11" s="1"/>
  <c r="D44" i="10"/>
  <c r="L44" i="10"/>
  <c r="E26" i="9"/>
  <c r="H44" i="9"/>
  <c r="I26" i="8"/>
  <c r="I45" i="8" s="1"/>
  <c r="D44" i="8"/>
  <c r="L44" i="8"/>
  <c r="E26" i="7"/>
  <c r="E45" i="7" s="1"/>
  <c r="H44" i="7"/>
  <c r="I26" i="6"/>
  <c r="D44" i="6"/>
  <c r="L44" i="6"/>
  <c r="L45" i="6" s="1"/>
  <c r="D26" i="5"/>
  <c r="L26" i="5"/>
  <c r="G44" i="5"/>
  <c r="G45" i="5" s="1"/>
  <c r="H26" i="4"/>
  <c r="H45" i="4" s="1"/>
  <c r="D26" i="3"/>
  <c r="L26" i="3"/>
  <c r="G44" i="3"/>
  <c r="K45" i="258"/>
  <c r="I45" i="1"/>
  <c r="G45" i="1"/>
  <c r="I45" i="254"/>
  <c r="H45" i="255"/>
  <c r="C45" i="247"/>
  <c r="I45" i="256"/>
  <c r="C45" i="254"/>
  <c r="K45" i="254"/>
  <c r="F45" i="253"/>
  <c r="D45" i="251"/>
  <c r="L45" i="251"/>
  <c r="G45" i="250"/>
  <c r="J45" i="249"/>
  <c r="C45" i="246"/>
  <c r="F45" i="243"/>
  <c r="C45" i="242"/>
  <c r="F45" i="239"/>
  <c r="F45" i="235"/>
  <c r="C45" i="234"/>
  <c r="J45" i="256"/>
  <c r="J45" i="255"/>
  <c r="D45" i="254"/>
  <c r="L45" i="254"/>
  <c r="G26" i="253"/>
  <c r="G45" i="253" s="1"/>
  <c r="J45" i="252"/>
  <c r="C45" i="249"/>
  <c r="K45" i="249"/>
  <c r="F45" i="248"/>
  <c r="I44" i="248"/>
  <c r="I45" i="248" s="1"/>
  <c r="I45" i="247"/>
  <c r="F45" i="247"/>
  <c r="I44" i="247"/>
  <c r="J45" i="239"/>
  <c r="J45" i="235"/>
  <c r="E44" i="257"/>
  <c r="E45" i="257" s="1"/>
  <c r="C45" i="256"/>
  <c r="K45" i="256"/>
  <c r="K45" i="255"/>
  <c r="H45" i="253"/>
  <c r="C45" i="252"/>
  <c r="K45" i="252"/>
  <c r="F45" i="251"/>
  <c r="I44" i="251"/>
  <c r="L45" i="249"/>
  <c r="G26" i="248"/>
  <c r="G45" i="248" s="1"/>
  <c r="K45" i="247"/>
  <c r="F45" i="246"/>
  <c r="I44" i="246"/>
  <c r="I45" i="246" s="1"/>
  <c r="G26" i="245"/>
  <c r="G45" i="245" s="1"/>
  <c r="C45" i="245"/>
  <c r="F45" i="242"/>
  <c r="I44" i="242"/>
  <c r="I45" i="242" s="1"/>
  <c r="G26" i="241"/>
  <c r="G45" i="241" s="1"/>
  <c r="C45" i="241"/>
  <c r="F45" i="238"/>
  <c r="I44" i="238"/>
  <c r="I45" i="238" s="1"/>
  <c r="G26" i="237"/>
  <c r="G45" i="237" s="1"/>
  <c r="C45" i="237"/>
  <c r="F45" i="234"/>
  <c r="I44" i="234"/>
  <c r="I45" i="234" s="1"/>
  <c r="G26" i="233"/>
  <c r="G45" i="233" s="1"/>
  <c r="C45" i="233"/>
  <c r="I44" i="254"/>
  <c r="G26" i="251"/>
  <c r="G45" i="251" s="1"/>
  <c r="J45" i="238"/>
  <c r="J45" i="234"/>
  <c r="H45" i="257"/>
  <c r="G26" i="254"/>
  <c r="G45" i="254" s="1"/>
  <c r="I44" i="249"/>
  <c r="I45" i="249" s="1"/>
  <c r="I44" i="245"/>
  <c r="I45" i="245" s="1"/>
  <c r="G26" i="244"/>
  <c r="G45" i="244" s="1"/>
  <c r="C45" i="244"/>
  <c r="I44" i="241"/>
  <c r="I45" i="241" s="1"/>
  <c r="G26" i="240"/>
  <c r="G45" i="240" s="1"/>
  <c r="C45" i="240"/>
  <c r="I44" i="237"/>
  <c r="I45" i="237" s="1"/>
  <c r="G26" i="236"/>
  <c r="G45" i="236" s="1"/>
  <c r="C45" i="236"/>
  <c r="I44" i="233"/>
  <c r="I45" i="233" s="1"/>
  <c r="G26" i="232"/>
  <c r="G45" i="232" s="1"/>
  <c r="C45" i="232"/>
  <c r="J45" i="231"/>
  <c r="C45" i="210"/>
  <c r="F45" i="205"/>
  <c r="C45" i="231"/>
  <c r="K45" i="231"/>
  <c r="H45" i="215"/>
  <c r="C45" i="212"/>
  <c r="K45" i="212"/>
  <c r="L45" i="211"/>
  <c r="D45" i="210"/>
  <c r="L45" i="210"/>
  <c r="C45" i="209"/>
  <c r="I45" i="207"/>
  <c r="H45" i="207"/>
  <c r="D45" i="231"/>
  <c r="L45" i="231"/>
  <c r="H45" i="229"/>
  <c r="K45" i="228"/>
  <c r="F45" i="227"/>
  <c r="I45" i="226"/>
  <c r="D45" i="225"/>
  <c r="L45" i="225"/>
  <c r="J45" i="223"/>
  <c r="E45" i="222"/>
  <c r="H45" i="221"/>
  <c r="C45" i="220"/>
  <c r="F45" i="219"/>
  <c r="I45" i="218"/>
  <c r="D45" i="217"/>
  <c r="L45" i="217"/>
  <c r="C45" i="213"/>
  <c r="K45" i="213"/>
  <c r="D45" i="212"/>
  <c r="E45" i="211"/>
  <c r="D45" i="209"/>
  <c r="L45" i="209"/>
  <c r="C45" i="208"/>
  <c r="K45" i="208"/>
  <c r="I45" i="206"/>
  <c r="H45" i="206"/>
  <c r="E45" i="204"/>
  <c r="F45" i="187"/>
  <c r="F45" i="230"/>
  <c r="I26" i="229"/>
  <c r="I45" i="229" s="1"/>
  <c r="L45" i="228"/>
  <c r="J45" i="226"/>
  <c r="E45" i="225"/>
  <c r="C44" i="224"/>
  <c r="C45" i="224" s="1"/>
  <c r="K44" i="224"/>
  <c r="K45" i="224" s="1"/>
  <c r="C45" i="223"/>
  <c r="F45" i="222"/>
  <c r="I26" i="221"/>
  <c r="I45" i="221" s="1"/>
  <c r="D45" i="220"/>
  <c r="L45" i="220"/>
  <c r="J45" i="218"/>
  <c r="E45" i="217"/>
  <c r="H45" i="216"/>
  <c r="C44" i="216"/>
  <c r="C45" i="216" s="1"/>
  <c r="K44" i="216"/>
  <c r="C45" i="214"/>
  <c r="L45" i="213"/>
  <c r="E45" i="212"/>
  <c r="F45" i="211"/>
  <c r="F45" i="210"/>
  <c r="C45" i="207"/>
  <c r="K45" i="207"/>
  <c r="C44" i="206"/>
  <c r="C45" i="206" s="1"/>
  <c r="K44" i="206"/>
  <c r="K45" i="206" s="1"/>
  <c r="I26" i="205"/>
  <c r="I45" i="205" s="1"/>
  <c r="H45" i="205"/>
  <c r="F45" i="198"/>
  <c r="J45" i="229"/>
  <c r="H45" i="227"/>
  <c r="C45" i="226"/>
  <c r="K45" i="226"/>
  <c r="F45" i="225"/>
  <c r="I45" i="224"/>
  <c r="J45" i="221"/>
  <c r="E45" i="220"/>
  <c r="C45" i="218"/>
  <c r="K45" i="218"/>
  <c r="F45" i="217"/>
  <c r="I45" i="216"/>
  <c r="C45" i="215"/>
  <c r="K45" i="215"/>
  <c r="D45" i="214"/>
  <c r="L45" i="214"/>
  <c r="E45" i="213"/>
  <c r="E45" i="210"/>
  <c r="D45" i="207"/>
  <c r="L45" i="207"/>
  <c r="I45" i="204"/>
  <c r="H45" i="204"/>
  <c r="C44" i="230"/>
  <c r="C45" i="230" s="1"/>
  <c r="K44" i="230"/>
  <c r="K45" i="230" s="1"/>
  <c r="I26" i="227"/>
  <c r="I45" i="227" s="1"/>
  <c r="C44" i="222"/>
  <c r="C45" i="222" s="1"/>
  <c r="K44" i="222"/>
  <c r="K45" i="222" s="1"/>
  <c r="I26" i="219"/>
  <c r="I45" i="219" s="1"/>
  <c r="C44" i="204"/>
  <c r="C45" i="204" s="1"/>
  <c r="K44" i="204"/>
  <c r="K45" i="204" s="1"/>
  <c r="I26" i="203"/>
  <c r="H26" i="231"/>
  <c r="H45" i="231" s="1"/>
  <c r="I26" i="230"/>
  <c r="I45" i="230" s="1"/>
  <c r="D45" i="229"/>
  <c r="J45" i="227"/>
  <c r="E45" i="226"/>
  <c r="H45" i="225"/>
  <c r="C44" i="225"/>
  <c r="C45" i="225" s="1"/>
  <c r="K44" i="225"/>
  <c r="K45" i="225" s="1"/>
  <c r="F45" i="223"/>
  <c r="I26" i="222"/>
  <c r="I45" i="222" s="1"/>
  <c r="J45" i="219"/>
  <c r="E45" i="218"/>
  <c r="H45" i="217"/>
  <c r="C44" i="217"/>
  <c r="C45" i="217" s="1"/>
  <c r="K44" i="217"/>
  <c r="K45" i="217" s="1"/>
  <c r="E45" i="215"/>
  <c r="F45" i="214"/>
  <c r="H45" i="212"/>
  <c r="I26" i="211"/>
  <c r="I45" i="211" s="1"/>
  <c r="C44" i="211"/>
  <c r="C45" i="211" s="1"/>
  <c r="K44" i="211"/>
  <c r="K45" i="211" s="1"/>
  <c r="I26" i="210"/>
  <c r="I45" i="210" s="1"/>
  <c r="H45" i="210"/>
  <c r="E45" i="208"/>
  <c r="C44" i="203"/>
  <c r="C45" i="203" s="1"/>
  <c r="H45" i="203"/>
  <c r="J44" i="200"/>
  <c r="H26" i="197"/>
  <c r="H45" i="197" s="1"/>
  <c r="J44" i="192"/>
  <c r="J45" i="191"/>
  <c r="K45" i="190"/>
  <c r="D45" i="189"/>
  <c r="L45" i="189"/>
  <c r="E45" i="180"/>
  <c r="F45" i="177"/>
  <c r="J45" i="202"/>
  <c r="E45" i="201"/>
  <c r="K45" i="199"/>
  <c r="I45" i="197"/>
  <c r="J45" i="194"/>
  <c r="E45" i="193"/>
  <c r="C45" i="191"/>
  <c r="K45" i="191"/>
  <c r="D45" i="190"/>
  <c r="L45" i="190"/>
  <c r="G45" i="186"/>
  <c r="D45" i="182"/>
  <c r="L45" i="182"/>
  <c r="I44" i="203"/>
  <c r="I45" i="200"/>
  <c r="D45" i="199"/>
  <c r="L45" i="199"/>
  <c r="G45" i="198"/>
  <c r="J45" i="197"/>
  <c r="E45" i="196"/>
  <c r="H45" i="195"/>
  <c r="C45" i="194"/>
  <c r="K45" i="194"/>
  <c r="G45" i="187"/>
  <c r="F45" i="180"/>
  <c r="F45" i="179"/>
  <c r="D45" i="202"/>
  <c r="L45" i="202"/>
  <c r="E45" i="199"/>
  <c r="H45" i="198"/>
  <c r="C45" i="197"/>
  <c r="K45" i="197"/>
  <c r="I45" i="195"/>
  <c r="D45" i="194"/>
  <c r="L45" i="194"/>
  <c r="E45" i="191"/>
  <c r="G45" i="188"/>
  <c r="H45" i="186"/>
  <c r="K45" i="185"/>
  <c r="D45" i="184"/>
  <c r="L45" i="184"/>
  <c r="E45" i="183"/>
  <c r="G45" i="169"/>
  <c r="F45" i="166"/>
  <c r="G45" i="161"/>
  <c r="E45" i="203"/>
  <c r="H26" i="201"/>
  <c r="H45" i="201" s="1"/>
  <c r="J44" i="196"/>
  <c r="J45" i="196" s="1"/>
  <c r="J45" i="195"/>
  <c r="E45" i="194"/>
  <c r="H26" i="193"/>
  <c r="H45" i="193" s="1"/>
  <c r="C45" i="192"/>
  <c r="K45" i="192"/>
  <c r="H45" i="187"/>
  <c r="K45" i="186"/>
  <c r="G45" i="181"/>
  <c r="H45" i="169"/>
  <c r="H45" i="161"/>
  <c r="L44" i="203"/>
  <c r="L45" i="203" s="1"/>
  <c r="I45" i="201"/>
  <c r="L45" i="200"/>
  <c r="G45" i="199"/>
  <c r="J44" i="199"/>
  <c r="J45" i="199" s="1"/>
  <c r="J45" i="198"/>
  <c r="E45" i="197"/>
  <c r="H26" i="196"/>
  <c r="H45" i="196" s="1"/>
  <c r="C45" i="195"/>
  <c r="I45" i="193"/>
  <c r="D45" i="192"/>
  <c r="L45" i="192"/>
  <c r="G45" i="190"/>
  <c r="H45" i="188"/>
  <c r="C45" i="187"/>
  <c r="K45" i="187"/>
  <c r="D45" i="186"/>
  <c r="E45" i="185"/>
  <c r="G45" i="182"/>
  <c r="F45" i="174"/>
  <c r="J45" i="170"/>
  <c r="D45" i="168"/>
  <c r="E45" i="163"/>
  <c r="J45" i="162"/>
  <c r="D45" i="160"/>
  <c r="L45" i="160"/>
  <c r="J45" i="167"/>
  <c r="J45" i="159"/>
  <c r="J45" i="179"/>
  <c r="J45" i="178"/>
  <c r="J45" i="177"/>
  <c r="J45" i="176"/>
  <c r="J45" i="172"/>
  <c r="D45" i="170"/>
  <c r="I45" i="167"/>
  <c r="E45" i="165"/>
  <c r="J45" i="164"/>
  <c r="D45" i="162"/>
  <c r="L45" i="162"/>
  <c r="I45" i="159"/>
  <c r="E45" i="157"/>
  <c r="J45" i="156"/>
  <c r="F45" i="155"/>
  <c r="I45" i="150"/>
  <c r="I45" i="179"/>
  <c r="I45" i="178"/>
  <c r="I45" i="177"/>
  <c r="I45" i="176"/>
  <c r="I45" i="175"/>
  <c r="I45" i="172"/>
  <c r="D44" i="172"/>
  <c r="D45" i="172" s="1"/>
  <c r="L44" i="172"/>
  <c r="E45" i="170"/>
  <c r="J26" i="169"/>
  <c r="J45" i="169" s="1"/>
  <c r="D45" i="167"/>
  <c r="L45" i="167"/>
  <c r="I45" i="164"/>
  <c r="E45" i="162"/>
  <c r="J45" i="161"/>
  <c r="D45" i="159"/>
  <c r="L45" i="159"/>
  <c r="I45" i="156"/>
  <c r="I45" i="151"/>
  <c r="L45" i="178"/>
  <c r="D45" i="175"/>
  <c r="D45" i="174"/>
  <c r="C45" i="169"/>
  <c r="K45" i="169"/>
  <c r="I45" i="169"/>
  <c r="D44" i="169"/>
  <c r="D45" i="169" s="1"/>
  <c r="L44" i="169"/>
  <c r="L45" i="169" s="1"/>
  <c r="J26" i="166"/>
  <c r="J45" i="166" s="1"/>
  <c r="D45" i="164"/>
  <c r="L45" i="164"/>
  <c r="D44" i="161"/>
  <c r="L44" i="161"/>
  <c r="L45" i="161" s="1"/>
  <c r="E45" i="159"/>
  <c r="J26" i="158"/>
  <c r="J45" i="158" s="1"/>
  <c r="D45" i="156"/>
  <c r="L45" i="156"/>
  <c r="I45" i="152"/>
  <c r="H45" i="135"/>
  <c r="E26" i="179"/>
  <c r="E45" i="179" s="1"/>
  <c r="D44" i="179"/>
  <c r="D45" i="179" s="1"/>
  <c r="L44" i="179"/>
  <c r="L45" i="179" s="1"/>
  <c r="E26" i="178"/>
  <c r="E45" i="178" s="1"/>
  <c r="D44" i="178"/>
  <c r="D45" i="178" s="1"/>
  <c r="L44" i="178"/>
  <c r="E26" i="177"/>
  <c r="E45" i="177" s="1"/>
  <c r="D44" i="177"/>
  <c r="L44" i="177"/>
  <c r="L45" i="177" s="1"/>
  <c r="E26" i="176"/>
  <c r="E45" i="176" s="1"/>
  <c r="D44" i="176"/>
  <c r="D45" i="176" s="1"/>
  <c r="L44" i="176"/>
  <c r="L45" i="176" s="1"/>
  <c r="E26" i="175"/>
  <c r="E45" i="175" s="1"/>
  <c r="D44" i="175"/>
  <c r="L44" i="175"/>
  <c r="L45" i="175" s="1"/>
  <c r="E26" i="174"/>
  <c r="E45" i="174" s="1"/>
  <c r="D44" i="174"/>
  <c r="L44" i="174"/>
  <c r="L45" i="174" s="1"/>
  <c r="J26" i="171"/>
  <c r="J45" i="171" s="1"/>
  <c r="C45" i="166"/>
  <c r="K45" i="166"/>
  <c r="I45" i="166"/>
  <c r="D44" i="166"/>
  <c r="L44" i="166"/>
  <c r="J26" i="163"/>
  <c r="J45" i="163" s="1"/>
  <c r="D45" i="161"/>
  <c r="C45" i="158"/>
  <c r="K45" i="158"/>
  <c r="I45" i="158"/>
  <c r="D44" i="158"/>
  <c r="D45" i="158" s="1"/>
  <c r="L44" i="158"/>
  <c r="L45" i="158" s="1"/>
  <c r="J26" i="155"/>
  <c r="J45" i="155" s="1"/>
  <c r="I45" i="153"/>
  <c r="I45" i="147"/>
  <c r="C45" i="171"/>
  <c r="K45" i="171"/>
  <c r="D44" i="171"/>
  <c r="L44" i="171"/>
  <c r="L45" i="171" s="1"/>
  <c r="J26" i="168"/>
  <c r="J45" i="168" s="1"/>
  <c r="D45" i="166"/>
  <c r="L45" i="166"/>
  <c r="C45" i="163"/>
  <c r="K45" i="163"/>
  <c r="D44" i="163"/>
  <c r="D45" i="163" s="1"/>
  <c r="L44" i="163"/>
  <c r="L45" i="163" s="1"/>
  <c r="J26" i="160"/>
  <c r="J45" i="160" s="1"/>
  <c r="C45" i="155"/>
  <c r="K45" i="155"/>
  <c r="I45" i="155"/>
  <c r="D44" i="155"/>
  <c r="D45" i="155" s="1"/>
  <c r="L44" i="155"/>
  <c r="L45" i="155" s="1"/>
  <c r="E45" i="134"/>
  <c r="J45" i="133"/>
  <c r="G45" i="132"/>
  <c r="D45" i="131"/>
  <c r="L45" i="131"/>
  <c r="I45" i="130"/>
  <c r="I45" i="145"/>
  <c r="I45" i="144"/>
  <c r="I45" i="143"/>
  <c r="I45" i="142"/>
  <c r="I45" i="141"/>
  <c r="I45" i="140"/>
  <c r="I45" i="138"/>
  <c r="I45" i="136"/>
  <c r="J45" i="130"/>
  <c r="D45" i="128"/>
  <c r="H45" i="123"/>
  <c r="J26" i="154"/>
  <c r="J45" i="154" s="1"/>
  <c r="D44" i="154"/>
  <c r="D45" i="154" s="1"/>
  <c r="L44" i="154"/>
  <c r="J26" i="153"/>
  <c r="J45" i="153" s="1"/>
  <c r="D44" i="153"/>
  <c r="L44" i="153"/>
  <c r="J26" i="152"/>
  <c r="D44" i="152"/>
  <c r="L44" i="152"/>
  <c r="L45" i="152" s="1"/>
  <c r="J26" i="151"/>
  <c r="J45" i="151" s="1"/>
  <c r="D44" i="151"/>
  <c r="D45" i="151" s="1"/>
  <c r="L44" i="151"/>
  <c r="L45" i="151" s="1"/>
  <c r="J26" i="150"/>
  <c r="J45" i="150" s="1"/>
  <c r="D44" i="150"/>
  <c r="D45" i="150" s="1"/>
  <c r="L44" i="150"/>
  <c r="L45" i="150" s="1"/>
  <c r="J26" i="149"/>
  <c r="J45" i="149" s="1"/>
  <c r="D44" i="149"/>
  <c r="L44" i="149"/>
  <c r="J26" i="148"/>
  <c r="D44" i="148"/>
  <c r="D45" i="148" s="1"/>
  <c r="L44" i="148"/>
  <c r="L45" i="148" s="1"/>
  <c r="J26" i="147"/>
  <c r="J45" i="147" s="1"/>
  <c r="D44" i="147"/>
  <c r="L44" i="147"/>
  <c r="J26" i="146"/>
  <c r="J45" i="146" s="1"/>
  <c r="D44" i="146"/>
  <c r="D45" i="146" s="1"/>
  <c r="L44" i="146"/>
  <c r="J26" i="145"/>
  <c r="J45" i="145" s="1"/>
  <c r="D44" i="145"/>
  <c r="D45" i="145" s="1"/>
  <c r="L44" i="145"/>
  <c r="L45" i="145" s="1"/>
  <c r="J26" i="144"/>
  <c r="J45" i="144" s="1"/>
  <c r="D44" i="144"/>
  <c r="L44" i="144"/>
  <c r="L45" i="144" s="1"/>
  <c r="J26" i="143"/>
  <c r="J45" i="143" s="1"/>
  <c r="D44" i="143"/>
  <c r="D45" i="143" s="1"/>
  <c r="L44" i="143"/>
  <c r="J26" i="142"/>
  <c r="D44" i="142"/>
  <c r="D45" i="142" s="1"/>
  <c r="L44" i="142"/>
  <c r="J26" i="141"/>
  <c r="J45" i="141" s="1"/>
  <c r="D44" i="141"/>
  <c r="D45" i="141" s="1"/>
  <c r="L44" i="141"/>
  <c r="J26" i="140"/>
  <c r="D44" i="140"/>
  <c r="L44" i="140"/>
  <c r="L45" i="140" s="1"/>
  <c r="J26" i="139"/>
  <c r="J45" i="139" s="1"/>
  <c r="D44" i="139"/>
  <c r="D45" i="139" s="1"/>
  <c r="L44" i="139"/>
  <c r="J26" i="138"/>
  <c r="J45" i="138" s="1"/>
  <c r="D44" i="138"/>
  <c r="L44" i="138"/>
  <c r="J26" i="137"/>
  <c r="J45" i="137" s="1"/>
  <c r="D44" i="137"/>
  <c r="L44" i="137"/>
  <c r="J26" i="136"/>
  <c r="J45" i="136" s="1"/>
  <c r="D44" i="136"/>
  <c r="L44" i="136"/>
  <c r="L45" i="136" s="1"/>
  <c r="J26" i="135"/>
  <c r="J45" i="135" s="1"/>
  <c r="L45" i="133"/>
  <c r="I45" i="132"/>
  <c r="D44" i="130"/>
  <c r="L44" i="130"/>
  <c r="J26" i="127"/>
  <c r="F45" i="125"/>
  <c r="C45" i="154"/>
  <c r="C45" i="153"/>
  <c r="K45" i="153"/>
  <c r="C45" i="151"/>
  <c r="K45" i="151"/>
  <c r="C45" i="150"/>
  <c r="K45" i="150"/>
  <c r="K45" i="149"/>
  <c r="C45" i="148"/>
  <c r="K45" i="148"/>
  <c r="C45" i="147"/>
  <c r="K45" i="146"/>
  <c r="C45" i="145"/>
  <c r="K45" i="145"/>
  <c r="K45" i="144"/>
  <c r="C45" i="143"/>
  <c r="K45" i="143"/>
  <c r="K45" i="142"/>
  <c r="C45" i="141"/>
  <c r="K45" i="141"/>
  <c r="C45" i="140"/>
  <c r="K45" i="140"/>
  <c r="C45" i="139"/>
  <c r="K45" i="139"/>
  <c r="C45" i="138"/>
  <c r="K45" i="138"/>
  <c r="K45" i="137"/>
  <c r="C45" i="136"/>
  <c r="K45" i="136"/>
  <c r="D44" i="135"/>
  <c r="D45" i="135" s="1"/>
  <c r="L44" i="135"/>
  <c r="J26" i="132"/>
  <c r="J45" i="132" s="1"/>
  <c r="G45" i="131"/>
  <c r="D45" i="130"/>
  <c r="L45" i="130"/>
  <c r="I45" i="129"/>
  <c r="D44" i="127"/>
  <c r="D45" i="127" s="1"/>
  <c r="L45" i="154"/>
  <c r="D45" i="153"/>
  <c r="L45" i="153"/>
  <c r="D45" i="149"/>
  <c r="L45" i="149"/>
  <c r="L45" i="147"/>
  <c r="L45" i="146"/>
  <c r="D45" i="144"/>
  <c r="L45" i="143"/>
  <c r="L45" i="139"/>
  <c r="L45" i="138"/>
  <c r="D45" i="137"/>
  <c r="L45" i="137"/>
  <c r="D45" i="136"/>
  <c r="L45" i="135"/>
  <c r="C45" i="118"/>
  <c r="E45" i="135"/>
  <c r="J26" i="134"/>
  <c r="J45" i="134" s="1"/>
  <c r="G45" i="133"/>
  <c r="D45" i="132"/>
  <c r="L45" i="132"/>
  <c r="D44" i="129"/>
  <c r="D45" i="129" s="1"/>
  <c r="L44" i="129"/>
  <c r="L45" i="129" s="1"/>
  <c r="D44" i="134"/>
  <c r="D45" i="134" s="1"/>
  <c r="L44" i="134"/>
  <c r="L45" i="134" s="1"/>
  <c r="E45" i="132"/>
  <c r="J26" i="131"/>
  <c r="J45" i="131" s="1"/>
  <c r="G45" i="130"/>
  <c r="I45" i="128"/>
  <c r="C45" i="122"/>
  <c r="K45" i="118"/>
  <c r="D45" i="120"/>
  <c r="L45" i="120"/>
  <c r="G45" i="114"/>
  <c r="G45" i="111"/>
  <c r="G45" i="126"/>
  <c r="I45" i="124"/>
  <c r="J45" i="123"/>
  <c r="D45" i="121"/>
  <c r="G45" i="115"/>
  <c r="F45" i="113"/>
  <c r="G45" i="112"/>
  <c r="I45" i="109"/>
  <c r="J45" i="108"/>
  <c r="D45" i="106"/>
  <c r="L45" i="106"/>
  <c r="E45" i="103"/>
  <c r="I44" i="127"/>
  <c r="I45" i="127" s="1"/>
  <c r="H45" i="126"/>
  <c r="I45" i="125"/>
  <c r="D45" i="122"/>
  <c r="L45" i="122"/>
  <c r="E26" i="121"/>
  <c r="E45" i="121" s="1"/>
  <c r="G44" i="121"/>
  <c r="G44" i="120"/>
  <c r="G45" i="116"/>
  <c r="I45" i="111"/>
  <c r="I45" i="110"/>
  <c r="J45" i="109"/>
  <c r="D45" i="107"/>
  <c r="L45" i="107"/>
  <c r="E26" i="106"/>
  <c r="E45" i="106" s="1"/>
  <c r="G44" i="106"/>
  <c r="E45" i="104"/>
  <c r="C45" i="99"/>
  <c r="J44" i="127"/>
  <c r="I45" i="126"/>
  <c r="J45" i="125"/>
  <c r="D45" i="123"/>
  <c r="L45" i="123"/>
  <c r="E26" i="122"/>
  <c r="E45" i="122" s="1"/>
  <c r="G44" i="122"/>
  <c r="G45" i="120"/>
  <c r="F45" i="118"/>
  <c r="G45" i="117"/>
  <c r="F45" i="116"/>
  <c r="I45" i="115"/>
  <c r="J45" i="114"/>
  <c r="I45" i="112"/>
  <c r="J45" i="111"/>
  <c r="L45" i="108"/>
  <c r="E26" i="107"/>
  <c r="E45" i="107" s="1"/>
  <c r="G44" i="107"/>
  <c r="G45" i="105"/>
  <c r="F45" i="104"/>
  <c r="I45" i="103"/>
  <c r="F45" i="120"/>
  <c r="F45" i="119"/>
  <c r="F45" i="117"/>
  <c r="G45" i="106"/>
  <c r="F45" i="105"/>
  <c r="E26" i="109"/>
  <c r="E45" i="109" s="1"/>
  <c r="G44" i="109"/>
  <c r="G45" i="109" s="1"/>
  <c r="G45" i="107"/>
  <c r="K45" i="85"/>
  <c r="D45" i="126"/>
  <c r="L45" i="126"/>
  <c r="E26" i="125"/>
  <c r="E45" i="125" s="1"/>
  <c r="G44" i="125"/>
  <c r="G45" i="125" s="1"/>
  <c r="G45" i="123"/>
  <c r="J45" i="120"/>
  <c r="J45" i="119"/>
  <c r="J45" i="117"/>
  <c r="D45" i="115"/>
  <c r="E26" i="114"/>
  <c r="E45" i="114" s="1"/>
  <c r="E26" i="113"/>
  <c r="E45" i="113" s="1"/>
  <c r="G44" i="113"/>
  <c r="D45" i="112"/>
  <c r="L45" i="112"/>
  <c r="E26" i="111"/>
  <c r="E45" i="111" s="1"/>
  <c r="E26" i="110"/>
  <c r="E45" i="110" s="1"/>
  <c r="G44" i="110"/>
  <c r="G45" i="110" s="1"/>
  <c r="G45" i="108"/>
  <c r="F45" i="107"/>
  <c r="J45" i="105"/>
  <c r="D45" i="103"/>
  <c r="L45" i="103"/>
  <c r="I45" i="92"/>
  <c r="H45" i="87"/>
  <c r="L45" i="84"/>
  <c r="H45" i="83"/>
  <c r="I45" i="101"/>
  <c r="J45" i="100"/>
  <c r="L45" i="98"/>
  <c r="F45" i="96"/>
  <c r="G45" i="95"/>
  <c r="H45" i="94"/>
  <c r="I45" i="93"/>
  <c r="J26" i="102"/>
  <c r="J45" i="102" s="1"/>
  <c r="E26" i="98"/>
  <c r="E45" i="98" s="1"/>
  <c r="F45" i="97"/>
  <c r="G45" i="96"/>
  <c r="I45" i="94"/>
  <c r="J45" i="93"/>
  <c r="D45" i="100"/>
  <c r="E26" i="99"/>
  <c r="E45" i="99" s="1"/>
  <c r="G44" i="99"/>
  <c r="G45" i="99" s="1"/>
  <c r="F45" i="98"/>
  <c r="G45" i="97"/>
  <c r="H45" i="96"/>
  <c r="I45" i="95"/>
  <c r="J45" i="94"/>
  <c r="C45" i="81"/>
  <c r="J45" i="95"/>
  <c r="D45" i="93"/>
  <c r="L45" i="93"/>
  <c r="E45" i="92"/>
  <c r="D45" i="89"/>
  <c r="D45" i="85"/>
  <c r="G45" i="80"/>
  <c r="E26" i="102"/>
  <c r="E45" i="102" s="1"/>
  <c r="E26" i="101"/>
  <c r="E45" i="101" s="1"/>
  <c r="G44" i="101"/>
  <c r="G45" i="101" s="1"/>
  <c r="E26" i="93"/>
  <c r="E45" i="93" s="1"/>
  <c r="G44" i="93"/>
  <c r="G44" i="92"/>
  <c r="G45" i="92" s="1"/>
  <c r="E26" i="91"/>
  <c r="E45" i="91" s="1"/>
  <c r="G45" i="84"/>
  <c r="K45" i="81"/>
  <c r="F26" i="102"/>
  <c r="F45" i="102" s="1"/>
  <c r="G44" i="102"/>
  <c r="G45" i="102" s="1"/>
  <c r="F45" i="101"/>
  <c r="G45" i="100"/>
  <c r="I45" i="98"/>
  <c r="J45" i="97"/>
  <c r="D45" i="95"/>
  <c r="L45" i="95"/>
  <c r="E26" i="94"/>
  <c r="E45" i="94" s="1"/>
  <c r="G44" i="94"/>
  <c r="G45" i="94" s="1"/>
  <c r="F45" i="93"/>
  <c r="L45" i="89"/>
  <c r="H45" i="88"/>
  <c r="D45" i="88"/>
  <c r="L45" i="85"/>
  <c r="H45" i="84"/>
  <c r="D45" i="84"/>
  <c r="I45" i="80"/>
  <c r="E45" i="76"/>
  <c r="D45" i="73"/>
  <c r="L45" i="73"/>
  <c r="E45" i="71"/>
  <c r="D45" i="62"/>
  <c r="I45" i="77"/>
  <c r="H45" i="76"/>
  <c r="E45" i="75"/>
  <c r="E45" i="70"/>
  <c r="F45" i="75"/>
  <c r="F45" i="70"/>
  <c r="E45" i="69"/>
  <c r="F45" i="74"/>
  <c r="E45" i="73"/>
  <c r="F45" i="69"/>
  <c r="E45" i="68"/>
  <c r="D45" i="77"/>
  <c r="L45" i="77"/>
  <c r="I45" i="74"/>
  <c r="F45" i="73"/>
  <c r="J45" i="70"/>
  <c r="I45" i="69"/>
  <c r="F45" i="68"/>
  <c r="G45" i="67"/>
  <c r="I45" i="65"/>
  <c r="G45" i="79"/>
  <c r="G44" i="78"/>
  <c r="E26" i="77"/>
  <c r="E45" i="77" s="1"/>
  <c r="D45" i="76"/>
  <c r="I45" i="73"/>
  <c r="G45" i="72"/>
  <c r="D45" i="71"/>
  <c r="L45" i="71"/>
  <c r="J45" i="69"/>
  <c r="I45" i="68"/>
  <c r="D45" i="67"/>
  <c r="F45" i="79"/>
  <c r="G45" i="78"/>
  <c r="D45" i="75"/>
  <c r="F45" i="72"/>
  <c r="D45" i="70"/>
  <c r="L45" i="70"/>
  <c r="J26" i="65"/>
  <c r="J45" i="65" s="1"/>
  <c r="D45" i="64"/>
  <c r="D44" i="64"/>
  <c r="L44" i="64"/>
  <c r="L45" i="64" s="1"/>
  <c r="K45" i="62"/>
  <c r="E45" i="64"/>
  <c r="G45" i="63"/>
  <c r="F45" i="62"/>
  <c r="D45" i="60"/>
  <c r="L45" i="60"/>
  <c r="D45" i="59"/>
  <c r="L45" i="59"/>
  <c r="D45" i="58"/>
  <c r="L45" i="58"/>
  <c r="D45" i="57"/>
  <c r="L45" i="56"/>
  <c r="E45" i="65"/>
  <c r="G45" i="61"/>
  <c r="F45" i="60"/>
  <c r="F45" i="59"/>
  <c r="F45" i="58"/>
  <c r="F45" i="57"/>
  <c r="F45" i="56"/>
  <c r="F45" i="55"/>
  <c r="F45" i="53"/>
  <c r="F45" i="52"/>
  <c r="F45" i="51"/>
  <c r="F45" i="50"/>
  <c r="F45" i="49"/>
  <c r="J45" i="63"/>
  <c r="G45" i="60"/>
  <c r="G45" i="59"/>
  <c r="G45" i="58"/>
  <c r="G45" i="57"/>
  <c r="G45" i="56"/>
  <c r="G45" i="55"/>
  <c r="G45" i="53"/>
  <c r="G45" i="52"/>
  <c r="G45" i="51"/>
  <c r="G45" i="50"/>
  <c r="G45" i="49"/>
  <c r="G45" i="48"/>
  <c r="G26" i="65"/>
  <c r="G44" i="65"/>
  <c r="J26" i="62"/>
  <c r="J45" i="62" s="1"/>
  <c r="D44" i="62"/>
  <c r="L44" i="62"/>
  <c r="I45" i="60"/>
  <c r="I45" i="59"/>
  <c r="I45" i="58"/>
  <c r="I45" i="57"/>
  <c r="I45" i="56"/>
  <c r="I45" i="53"/>
  <c r="I45" i="52"/>
  <c r="I45" i="50"/>
  <c r="J26" i="64"/>
  <c r="J45" i="64" s="1"/>
  <c r="L45" i="63"/>
  <c r="J26" i="61"/>
  <c r="J45" i="61" s="1"/>
  <c r="D44" i="61"/>
  <c r="D45" i="61" s="1"/>
  <c r="L44" i="61"/>
  <c r="L45" i="61" s="1"/>
  <c r="I45" i="47"/>
  <c r="E45" i="47"/>
  <c r="F45" i="47"/>
  <c r="E45" i="45"/>
  <c r="E45" i="44"/>
  <c r="F45" i="45"/>
  <c r="F45" i="44"/>
  <c r="F45" i="43"/>
  <c r="F45" i="42"/>
  <c r="F45" i="40"/>
  <c r="F45" i="39"/>
  <c r="F45" i="38"/>
  <c r="F45" i="37"/>
  <c r="F45" i="36"/>
  <c r="F45" i="35"/>
  <c r="E45" i="34"/>
  <c r="I45" i="33"/>
  <c r="H45" i="45"/>
  <c r="H45" i="44"/>
  <c r="H45" i="43"/>
  <c r="H45" i="42"/>
  <c r="H45" i="41"/>
  <c r="H45" i="40"/>
  <c r="H45" i="39"/>
  <c r="H45" i="38"/>
  <c r="H45" i="37"/>
  <c r="H45" i="36"/>
  <c r="H45" i="35"/>
  <c r="E45" i="33"/>
  <c r="E26" i="31"/>
  <c r="E45" i="31" s="1"/>
  <c r="G44" i="31"/>
  <c r="G45" i="31" s="1"/>
  <c r="G45" i="29"/>
  <c r="G45" i="28"/>
  <c r="E26" i="27"/>
  <c r="E45" i="27" s="1"/>
  <c r="G45" i="24"/>
  <c r="E26" i="23"/>
  <c r="E45" i="23" s="1"/>
  <c r="G44" i="22"/>
  <c r="I45" i="21"/>
  <c r="L45" i="19"/>
  <c r="E26" i="18"/>
  <c r="E45" i="18" s="1"/>
  <c r="F45" i="31"/>
  <c r="G45" i="30"/>
  <c r="H45" i="29"/>
  <c r="G45" i="27"/>
  <c r="E45" i="20"/>
  <c r="H45" i="31"/>
  <c r="I45" i="30"/>
  <c r="D45" i="25"/>
  <c r="L45" i="25"/>
  <c r="J45" i="24"/>
  <c r="F45" i="23"/>
  <c r="I45" i="31"/>
  <c r="J45" i="30"/>
  <c r="G45" i="26"/>
  <c r="E45" i="22"/>
  <c r="D45" i="19"/>
  <c r="I26" i="32"/>
  <c r="I45" i="32" s="1"/>
  <c r="D44" i="32"/>
  <c r="D45" i="32" s="1"/>
  <c r="J45" i="31"/>
  <c r="D45" i="29"/>
  <c r="L45" i="29"/>
  <c r="G44" i="25"/>
  <c r="G45" i="21"/>
  <c r="D45" i="20"/>
  <c r="G44" i="19"/>
  <c r="G45" i="19" s="1"/>
  <c r="G45" i="4"/>
  <c r="D45" i="30"/>
  <c r="L45" i="30"/>
  <c r="E26" i="29"/>
  <c r="E45" i="29" s="1"/>
  <c r="G44" i="29"/>
  <c r="E26" i="28"/>
  <c r="E45" i="28" s="1"/>
  <c r="G45" i="25"/>
  <c r="E26" i="24"/>
  <c r="E45" i="24" s="1"/>
  <c r="G45" i="22"/>
  <c r="D45" i="21"/>
  <c r="G44" i="20"/>
  <c r="G45" i="20" s="1"/>
  <c r="J45" i="19"/>
  <c r="I45" i="19"/>
  <c r="J45" i="16"/>
  <c r="E45" i="15"/>
  <c r="H45" i="14"/>
  <c r="C44" i="14"/>
  <c r="C45" i="14" s="1"/>
  <c r="K44" i="14"/>
  <c r="K45" i="14" s="1"/>
  <c r="F45" i="12"/>
  <c r="I26" i="11"/>
  <c r="I45" i="11" s="1"/>
  <c r="D45" i="10"/>
  <c r="L45" i="10"/>
  <c r="J45" i="8"/>
  <c r="H45" i="6"/>
  <c r="C44" i="6"/>
  <c r="C45" i="6" s="1"/>
  <c r="K44" i="6"/>
  <c r="K45" i="6" s="1"/>
  <c r="J45" i="5"/>
  <c r="E45" i="4"/>
  <c r="C44" i="3"/>
  <c r="C45" i="3" s="1"/>
  <c r="K44" i="3"/>
  <c r="K45" i="3" s="1"/>
  <c r="I45" i="18"/>
  <c r="C45" i="8"/>
  <c r="I45" i="6"/>
  <c r="D45" i="2"/>
  <c r="L45" i="2"/>
  <c r="I45" i="17"/>
  <c r="D45" i="16"/>
  <c r="L45" i="16"/>
  <c r="J45" i="14"/>
  <c r="E45" i="13"/>
  <c r="H45" i="12"/>
  <c r="C45" i="11"/>
  <c r="K45" i="11"/>
  <c r="F45" i="10"/>
  <c r="D45" i="8"/>
  <c r="L45" i="8"/>
  <c r="J45" i="6"/>
  <c r="D45" i="5"/>
  <c r="L45" i="5"/>
  <c r="J45" i="3"/>
  <c r="C26" i="18"/>
  <c r="C45" i="18" s="1"/>
  <c r="E45" i="16"/>
  <c r="H45" i="15"/>
  <c r="C44" i="15"/>
  <c r="K44" i="15"/>
  <c r="I26" i="12"/>
  <c r="I45" i="12" s="1"/>
  <c r="D45" i="11"/>
  <c r="L45" i="11"/>
  <c r="J45" i="9"/>
  <c r="E45" i="8"/>
  <c r="C44" i="7"/>
  <c r="K44" i="7"/>
  <c r="K45" i="7" s="1"/>
  <c r="E45" i="5"/>
  <c r="C44" i="4"/>
  <c r="C45" i="4" s="1"/>
  <c r="K44" i="4"/>
  <c r="K45" i="4" s="1"/>
  <c r="L45" i="18"/>
  <c r="C45" i="17"/>
  <c r="K45" i="17"/>
  <c r="I45" i="15"/>
  <c r="D45" i="14"/>
  <c r="L45" i="14"/>
  <c r="J45" i="12"/>
  <c r="H45" i="10"/>
  <c r="C45" i="9"/>
  <c r="K45" i="9"/>
  <c r="F45" i="8"/>
  <c r="I45" i="7"/>
  <c r="D45" i="6"/>
  <c r="I45" i="4"/>
  <c r="D45" i="3"/>
  <c r="L45" i="3"/>
  <c r="C44" i="13"/>
  <c r="C45" i="13" s="1"/>
  <c r="K44" i="13"/>
  <c r="K45" i="13" s="1"/>
  <c r="I26" i="10"/>
  <c r="I45" i="10" s="1"/>
  <c r="E45" i="17"/>
  <c r="H45" i="16"/>
  <c r="C44" i="16"/>
  <c r="C45" i="16" s="1"/>
  <c r="K44" i="16"/>
  <c r="K45" i="16" s="1"/>
  <c r="F45" i="14"/>
  <c r="I26" i="13"/>
  <c r="I45" i="13" s="1"/>
  <c r="J45" i="10"/>
  <c r="E45" i="9"/>
  <c r="H45" i="8"/>
  <c r="C44" i="8"/>
  <c r="K44" i="8"/>
  <c r="K45" i="8" s="1"/>
  <c r="C45" i="7"/>
  <c r="F45" i="6"/>
  <c r="H45" i="5"/>
  <c r="C44" i="5"/>
  <c r="C45" i="5" s="1"/>
  <c r="K44" i="5"/>
  <c r="K45" i="5" s="1"/>
  <c r="F45" i="3"/>
  <c r="I26" i="2"/>
  <c r="I45" i="2" s="1"/>
  <c r="C44" i="2"/>
  <c r="K44" i="2"/>
  <c r="K45" i="2" s="1"/>
  <c r="L45" i="80" l="1"/>
  <c r="D45" i="91"/>
  <c r="I45" i="203"/>
  <c r="K45" i="44"/>
  <c r="D45" i="55"/>
  <c r="C45" i="52"/>
  <c r="I45" i="20"/>
  <c r="E45" i="61"/>
  <c r="L45" i="72"/>
  <c r="I45" i="79"/>
  <c r="F45" i="65"/>
  <c r="I45" i="90"/>
  <c r="D45" i="80"/>
  <c r="L45" i="197"/>
  <c r="E45" i="200"/>
  <c r="J45" i="242"/>
  <c r="H45" i="246"/>
  <c r="D45" i="227"/>
  <c r="L45" i="247"/>
  <c r="H45" i="124"/>
  <c r="H45" i="90"/>
  <c r="J45" i="203"/>
  <c r="L45" i="142"/>
  <c r="D45" i="147"/>
  <c r="J45" i="152"/>
  <c r="D45" i="177"/>
  <c r="K45" i="36"/>
  <c r="C45" i="44"/>
  <c r="L45" i="48"/>
  <c r="F45" i="21"/>
  <c r="D45" i="72"/>
  <c r="G45" i="104"/>
  <c r="E45" i="131"/>
  <c r="F45" i="115"/>
  <c r="H45" i="134"/>
  <c r="K45" i="124"/>
  <c r="D45" i="197"/>
  <c r="I45" i="236"/>
  <c r="L45" i="236"/>
  <c r="J45" i="245"/>
  <c r="D45" i="247"/>
  <c r="J45" i="253"/>
  <c r="L45" i="32"/>
  <c r="F45" i="76"/>
  <c r="C45" i="124"/>
  <c r="F45" i="254"/>
  <c r="J45" i="142"/>
  <c r="D45" i="171"/>
  <c r="J45" i="192"/>
  <c r="F45" i="18"/>
  <c r="C45" i="47"/>
  <c r="E45" i="55"/>
  <c r="K45" i="59"/>
  <c r="E45" i="62"/>
  <c r="J45" i="82"/>
  <c r="C45" i="180"/>
  <c r="L45" i="198"/>
  <c r="D45" i="243"/>
  <c r="L45" i="233"/>
  <c r="H45" i="222"/>
  <c r="H45" i="228"/>
  <c r="L45" i="241"/>
  <c r="C45" i="36"/>
  <c r="K45" i="180"/>
  <c r="D45" i="198"/>
  <c r="D45" i="233"/>
  <c r="L45" i="238"/>
  <c r="D45" i="241"/>
  <c r="L45" i="246"/>
  <c r="H45" i="248"/>
  <c r="K45" i="232"/>
  <c r="D45" i="48"/>
  <c r="E45" i="54"/>
  <c r="H45" i="111"/>
  <c r="E45" i="166"/>
  <c r="K45" i="15"/>
  <c r="G45" i="65"/>
  <c r="J45" i="140"/>
  <c r="J45" i="148"/>
  <c r="L45" i="172"/>
  <c r="H45" i="112"/>
  <c r="H45" i="103"/>
  <c r="F45" i="108"/>
  <c r="J45" i="183"/>
  <c r="J45" i="187"/>
  <c r="K45" i="177"/>
  <c r="C45" i="182"/>
  <c r="K45" i="219"/>
  <c r="H45" i="226"/>
  <c r="E45" i="229"/>
  <c r="I45" i="239"/>
  <c r="J45" i="127"/>
</calcChain>
</file>

<file path=xl/sharedStrings.xml><?xml version="1.0" encoding="utf-8"?>
<sst xmlns="http://schemas.openxmlformats.org/spreadsheetml/2006/main" count="32250" uniqueCount="339">
  <si>
    <t>Eastern Cape: Buffalo City (BUF)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</si>
  <si>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</si>
  <si>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</si>
  <si>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</si>
  <si>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</si>
  <si>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</si>
  <si>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</si>
  <si>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</si>
  <si>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</si>
  <si>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</si>
  <si>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</si>
  <si>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</si>
  <si>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</si>
  <si>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</si>
  <si>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</si>
  <si>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</si>
  <si>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</si>
  <si>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</si>
  <si>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</si>
  <si>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</si>
  <si>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</si>
  <si>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</si>
  <si>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</si>
  <si>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</si>
  <si>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</si>
  <si>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</si>
  <si>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</si>
  <si>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</si>
  <si>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</si>
  <si>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</si>
  <si>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</si>
  <si>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</si>
  <si>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</si>
  <si>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</si>
  <si>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</si>
  <si>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</si>
  <si>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</si>
  <si>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</si>
  <si>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</si>
  <si>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</si>
  <si>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</si>
  <si>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</si>
  <si>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</si>
  <si>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</si>
  <si>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</si>
  <si>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</si>
  <si>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</si>
  <si>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</si>
  <si>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</si>
  <si>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</si>
  <si>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</si>
  <si>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</si>
  <si>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</si>
  <si>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</si>
  <si>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</si>
  <si>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</si>
  <si>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</si>
  <si>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</si>
  <si>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</si>
  <si>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</si>
  <si>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</si>
  <si>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</si>
  <si>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</si>
  <si>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</si>
  <si>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</si>
  <si>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</si>
  <si>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</si>
  <si>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</si>
  <si>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</si>
  <si>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</si>
  <si>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</si>
  <si>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All ) for 4th Quarter ended 30 June 2024 (Figures Finalised as at 2024/07/29)</t>
  </si>
  <si>
    <t>Eastern Cape: Dr Beyers Naude (EC101) - Table A6 Budgeted Financial Position ( All ) for 4th Quarter ended 30 June 2024 (Figures Finalised as at 2024/07/29)</t>
  </si>
  <si>
    <t>Eastern Cape: Blue Crane Route (EC102) - Table A6 Budgeted Financial Position ( All ) for 4th Quarter ended 30 June 2024 (Figures Finalised as at 2024/07/29)</t>
  </si>
  <si>
    <t>Eastern Cape: Makana (EC104) - Table A6 Budgeted Financial Position ( All ) for 4th Quarter ended 30 June 2024 (Figures Finalised as at 2024/07/29)</t>
  </si>
  <si>
    <t>Eastern Cape: Ndlambe (EC105) - Table A6 Budgeted Financial Position ( All ) for 4th Quarter ended 30 June 2024 (Figures Finalised as at 2024/07/29)</t>
  </si>
  <si>
    <t>Eastern Cape: Sundays River Valley (EC106) - Table A6 Budgeted Financial Position ( All ) for 4th Quarter ended 30 June 2024 (Figures Finalised as at 2024/07/29)</t>
  </si>
  <si>
    <t>Eastern Cape: Kouga (EC108) - Table A6 Budgeted Financial Position ( All ) for 4th Quarter ended 30 June 2024 (Figures Finalised as at 2024/07/29)</t>
  </si>
  <si>
    <t>Eastern Cape: Kou-Kamma (EC109) - Table A6 Budgeted Financial Position ( All ) for 4th Quarter ended 30 June 2024 (Figures Finalised as at 2024/07/29)</t>
  </si>
  <si>
    <t>Eastern Cape: Sarah Baartman (DC10) - Table A6 Budgeted Financial Position ( All ) for 4th Quarter ended 30 June 2024 (Figures Finalised as at 2024/07/29)</t>
  </si>
  <si>
    <t>Eastern Cape: Mbhashe (EC121) - Table A6 Budgeted Financial Position ( All ) for 4th Quarter ended 30 June 2024 (Figures Finalised as at 2024/07/29)</t>
  </si>
  <si>
    <t>Eastern Cape: Mnquma (EC122) - Table A6 Budgeted Financial Position ( All ) for 4th Quarter ended 30 June 2024 (Figures Finalised as at 2024/07/29)</t>
  </si>
  <si>
    <t>Eastern Cape: Great Kei (EC123) - Table A6 Budgeted Financial Position ( All ) for 4th Quarter ended 30 June 2024 (Figures Finalised as at 2024/07/29)</t>
  </si>
  <si>
    <t>Eastern Cape: Amahlathi (EC124) - Table A6 Budgeted Financial Position ( All ) for 4th Quarter ended 30 June 2024 (Figures Finalised as at 2024/07/29)</t>
  </si>
  <si>
    <t>Eastern Cape: Ngqushwa (EC126) - Table A6 Budgeted Financial Position ( All ) for 4th Quarter ended 30 June 2024 (Figures Finalised as at 2024/07/29)</t>
  </si>
  <si>
    <t>Eastern Cape: Raymond Mhlaba (EC129) - Table A6 Budgeted Financial Position ( All ) for 4th Quarter ended 30 June 2024 (Figures Finalised as at 2024/07/29)</t>
  </si>
  <si>
    <t>Eastern Cape: Amathole (DC12) - Table A6 Budgeted Financial Position ( All ) for 4th Quarter ended 30 June 2024 (Figures Finalised as at 2024/07/29)</t>
  </si>
  <si>
    <t>Eastern Cape: Inxuba Yethemba (EC131) - Table A6 Budgeted Financial Position ( All ) for 4th Quarter ended 30 June 2024 (Figures Finalised as at 2024/07/29)</t>
  </si>
  <si>
    <t>Eastern Cape: Intsika Yethu (EC135) - Table A6 Budgeted Financial Position ( All ) for 4th Quarter ended 30 June 2024 (Figures Finalised as at 2024/07/29)</t>
  </si>
  <si>
    <t>Eastern Cape: Emalahleni (EC) (EC136) - Table A6 Budgeted Financial Position ( All ) for 4th Quarter ended 30 June 2024 (Figures Finalised as at 2024/07/29)</t>
  </si>
  <si>
    <t>Eastern Cape: Dr. A.B. Xuma (EC137) - Table A6 Budgeted Financial Position ( All ) for 4th Quarter ended 30 June 2024 (Figures Finalised as at 2024/07/29)</t>
  </si>
  <si>
    <t>Eastern Cape: Sakhisizwe (EC138) - Table A6 Budgeted Financial Position ( All ) for 4th Quarter ended 30 June 2024 (Figures Finalised as at 2024/07/29)</t>
  </si>
  <si>
    <t>Eastern Cape: Enoch Mgijima (EC139) - Table A6 Budgeted Financial Position ( All ) for 4th Quarter ended 30 June 2024 (Figures Finalised as at 2024/07/29)</t>
  </si>
  <si>
    <t>Eastern Cape: Chris Hani (DC13) - Table A6 Budgeted Financial Position ( All ) for 4th Quarter ended 30 June 2024 (Figures Finalised as at 2024/07/29)</t>
  </si>
  <si>
    <t>Eastern Cape: Elundini (EC141) - Table A6 Budgeted Financial Position ( All ) for 4th Quarter ended 30 June 2024 (Figures Finalised as at 2024/07/29)</t>
  </si>
  <si>
    <t>Eastern Cape: Senqu (EC142) - Table A6 Budgeted Financial Position ( All ) for 4th Quarter ended 30 June 2024 (Figures Finalised as at 2024/07/29)</t>
  </si>
  <si>
    <t>Eastern Cape: Walter Sisulu (EC145) - Table A6 Budgeted Financial Position ( All ) for 4th Quarter ended 30 June 2024 (Figures Finalised as at 2024/07/29)</t>
  </si>
  <si>
    <t>Eastern Cape: Joe Gqabi (DC14) - Table A6 Budgeted Financial Position ( All ) for 4th Quarter ended 30 June 2024 (Figures Finalised as at 2024/07/29)</t>
  </si>
  <si>
    <t>Eastern Cape: Ngquza Hills (EC153) - Table A6 Budgeted Financial Position ( All ) for 4th Quarter ended 30 June 2024 (Figures Finalised as at 2024/07/29)</t>
  </si>
  <si>
    <t>Eastern Cape: Port St Johns (EC154) - Table A6 Budgeted Financial Position ( All ) for 4th Quarter ended 30 June 2024 (Figures Finalised as at 2024/07/29)</t>
  </si>
  <si>
    <t>Eastern Cape: Nyandeni (EC155) - Table A6 Budgeted Financial Position ( All ) for 4th Quarter ended 30 June 2024 (Figures Finalised as at 2024/07/29)</t>
  </si>
  <si>
    <t>Eastern Cape: Mhlontlo (EC156) - Table A6 Budgeted Financial Position ( All ) for 4th Quarter ended 30 June 2024 (Figures Finalised as at 2024/07/29)</t>
  </si>
  <si>
    <t>Eastern Cape: King Sabata Dalindyebo (EC157) - Table A6 Budgeted Financial Position ( All ) for 4th Quarter ended 30 June 2024 (Figures Finalised as at 2024/07/29)</t>
  </si>
  <si>
    <t>Eastern Cape: O R Tambo (DC15) - Table A6 Budgeted Financial Position ( All ) for 4th Quarter ended 30 June 2024 (Figures Finalised as at 2024/07/29)</t>
  </si>
  <si>
    <t>Eastern Cape: Matatiele (EC441) - Table A6 Budgeted Financial Position ( All ) for 4th Quarter ended 30 June 2024 (Figures Finalised as at 2024/07/29)</t>
  </si>
  <si>
    <t>Eastern Cape: Umzimvubu (EC442) - Table A6 Budgeted Financial Position ( All ) for 4th Quarter ended 30 June 2024 (Figures Finalised as at 2024/07/29)</t>
  </si>
  <si>
    <t>Eastern Cape: Winnie Madikizela-Mandela (EC443) - Table A6 Budgeted Financial Position ( All ) for 4th Quarter ended 30 June 2024 (Figures Finalised as at 2024/07/29)</t>
  </si>
  <si>
    <t>Eastern Cape: Ntabankulu (EC444) - Table A6 Budgeted Financial Position ( All ) for 4th Quarter ended 30 June 2024 (Figures Finalised as at 2024/07/29)</t>
  </si>
  <si>
    <t>Eastern Cape: Alfred Nzo (DC44) - Table A6 Budgeted Financial Position ( All ) for 4th Quarter ended 30 June 2024 (Figures Finalised as at 2024/07/29)</t>
  </si>
  <si>
    <t>Free State: Mangaung (MAN) - Table A6 Budgeted Financial Position ( All ) for 4th Quarter ended 30 June 2024 (Figures Finalised as at 2024/07/29)</t>
  </si>
  <si>
    <t>Free State: Letsemeng (FS161) - Table A6 Budgeted Financial Position ( All ) for 4th Quarter ended 30 June 2024 (Figures Finalised as at 2024/07/29)</t>
  </si>
  <si>
    <t>Free State: Kopanong (FS162) - Table A6 Budgeted Financial Position ( All ) for 4th Quarter ended 30 June 2024 (Figures Finalised as at 2024/07/29)</t>
  </si>
  <si>
    <t>Free State: Mohokare (FS163) - Table A6 Budgeted Financial Position ( All ) for 4th Quarter ended 30 June 2024 (Figures Finalised as at 2024/07/29)</t>
  </si>
  <si>
    <t>Free State: Xhariep (DC16) - Table A6 Budgeted Financial Position ( All ) for 4th Quarter ended 30 June 2024 (Figures Finalised as at 2024/07/29)</t>
  </si>
  <si>
    <t>Free State: Masilonyana (FS181) - Table A6 Budgeted Financial Position ( All ) for 4th Quarter ended 30 June 2024 (Figures Finalised as at 2024/07/29)</t>
  </si>
  <si>
    <t>Free State: Tokologo (FS182) - Table A6 Budgeted Financial Position ( All ) for 4th Quarter ended 30 June 2024 (Figures Finalised as at 2024/07/29)</t>
  </si>
  <si>
    <t>Free State: Tswelopele (FS183) - Table A6 Budgeted Financial Position ( All ) for 4th Quarter ended 30 June 2024 (Figures Finalised as at 2024/07/29)</t>
  </si>
  <si>
    <t>Free State: Matjhabeng (FS184) - Table A6 Budgeted Financial Position ( All ) for 4th Quarter ended 30 June 2024 (Figures Finalised as at 2024/07/29)</t>
  </si>
  <si>
    <t>Free State: Nala (FS185) - Table A6 Budgeted Financial Position ( All ) for 4th Quarter ended 30 June 2024 (Figures Finalised as at 2024/07/29)</t>
  </si>
  <si>
    <t>Free State: Lejweleputswa (DC18) - Table A6 Budgeted Financial Position ( All ) for 4th Quarter ended 30 June 2024 (Figures Finalised as at 2024/07/29)</t>
  </si>
  <si>
    <t>Free State: Setsoto (FS191) - Table A6 Budgeted Financial Position ( All ) for 4th Quarter ended 30 June 2024 (Figures Finalised as at 2024/07/29)</t>
  </si>
  <si>
    <t>Free State: Dihlabeng (FS192) - Table A6 Budgeted Financial Position ( All ) for 4th Quarter ended 30 June 2024 (Figures Finalised as at 2024/07/29)</t>
  </si>
  <si>
    <t>Free State: Nketoana (FS193) - Table A6 Budgeted Financial Position ( All ) for 4th Quarter ended 30 June 2024 (Figures Finalised as at 2024/07/29)</t>
  </si>
  <si>
    <t>Free State: Maluti-a-Phofung (FS194) - Table A6 Budgeted Financial Position ( All ) for 4th Quarter ended 30 June 2024 (Figures Finalised as at 2024/07/29)</t>
  </si>
  <si>
    <t>Free State: Phumelela (FS195) - Table A6 Budgeted Financial Position ( All ) for 4th Quarter ended 30 June 2024 (Figures Finalised as at 2024/07/29)</t>
  </si>
  <si>
    <t>Free State: Mantsopa (FS196) - Table A6 Budgeted Financial Position ( All ) for 4th Quarter ended 30 June 2024 (Figures Finalised as at 2024/07/29)</t>
  </si>
  <si>
    <t>Free State: Thabo Mofutsanyana (DC19) - Table A6 Budgeted Financial Position ( All ) for 4th Quarter ended 30 June 2024 (Figures Finalised as at 2024/07/29)</t>
  </si>
  <si>
    <t>Free State: Moqhaka (FS201) - Table A6 Budgeted Financial Position ( All ) for 4th Quarter ended 30 June 2024 (Figures Finalised as at 2024/07/29)</t>
  </si>
  <si>
    <t>Free State: Ngwathe (FS203) - Table A6 Budgeted Financial Position ( All ) for 4th Quarter ended 30 June 2024 (Figures Finalised as at 2024/07/29)</t>
  </si>
  <si>
    <t>Free State: Metsimaholo (FS204) - Table A6 Budgeted Financial Position ( All ) for 4th Quarter ended 30 June 2024 (Figures Finalised as at 2024/07/29)</t>
  </si>
  <si>
    <t>Free State: Mafube (FS205) - Table A6 Budgeted Financial Position ( All ) for 4th Quarter ended 30 June 2024 (Figures Finalised as at 2024/07/29)</t>
  </si>
  <si>
    <t>Free State: Fezile Dabi (DC20) - Table A6 Budgeted Financial Position ( All ) for 4th Quarter ended 30 June 2024 (Figures Finalised as at 2024/07/29)</t>
  </si>
  <si>
    <t>Gauteng: City of Ekurhuleni (EKU) - Table A6 Budgeted Financial Position ( All ) for 4th Quarter ended 30 June 2024 (Figures Finalised as at 2024/07/29)</t>
  </si>
  <si>
    <t>Gauteng: City of Johannesburg (JHB) - Table A6 Budgeted Financial Position ( All ) for 4th Quarter ended 30 June 2024 (Figures Finalised as at 2024/07/29)</t>
  </si>
  <si>
    <t>Gauteng: City of Tshwane (TSH) - Table A6 Budgeted Financial Position ( All ) for 4th Quarter ended 30 June 2024 (Figures Finalised as at 2024/07/29)</t>
  </si>
  <si>
    <t>Gauteng: Emfuleni (GT421) - Table A6 Budgeted Financial Position ( All ) for 4th Quarter ended 30 June 2024 (Figures Finalised as at 2024/07/29)</t>
  </si>
  <si>
    <t>Gauteng: Midvaal (GT422) - Table A6 Budgeted Financial Position ( All ) for 4th Quarter ended 30 June 2024 (Figures Finalised as at 2024/07/29)</t>
  </si>
  <si>
    <t>Gauteng: Lesedi (GT423) - Table A6 Budgeted Financial Position ( All ) for 4th Quarter ended 30 June 2024 (Figures Finalised as at 2024/07/29)</t>
  </si>
  <si>
    <t>Gauteng: Sedibeng (DC42) - Table A6 Budgeted Financial Position ( All ) for 4th Quarter ended 30 June 2024 (Figures Finalised as at 2024/07/29)</t>
  </si>
  <si>
    <t>Gauteng: Mogale City (GT481) - Table A6 Budgeted Financial Position ( All ) for 4th Quarter ended 30 June 2024 (Figures Finalised as at 2024/07/29)</t>
  </si>
  <si>
    <t>Gauteng: Merafong City (GT484) - Table A6 Budgeted Financial Position ( All ) for 4th Quarter ended 30 June 2024 (Figures Finalised as at 2024/07/29)</t>
  </si>
  <si>
    <t>Gauteng: Rand West City (GT485) - Table A6 Budgeted Financial Position ( All ) for 4th Quarter ended 30 June 2024 (Figures Finalised as at 2024/07/29)</t>
  </si>
  <si>
    <t>Gauteng: West Rand (DC48) - Table A6 Budgeted Financial Position ( All ) for 4th Quarter ended 30 June 2024 (Figures Finalised as at 2024/07/29)</t>
  </si>
  <si>
    <t>Kwazulu-Natal: eThekwini (ETH) - Table A6 Budgeted Financial Position ( All ) for 4th Quarter ended 30 June 2024 (Figures Finalised as at 2024/07/29)</t>
  </si>
  <si>
    <t>Kwazulu-Natal: Umdoni (KZN212) - Table A6 Budgeted Financial Position ( All ) for 4th Quarter ended 30 June 2024 (Figures Finalised as at 2024/07/29)</t>
  </si>
  <si>
    <t>Kwazulu-Natal: Umzumbe (KZN213) - Table A6 Budgeted Financial Position ( All ) for 4th Quarter ended 30 June 2024 (Figures Finalised as at 2024/07/29)</t>
  </si>
  <si>
    <t>Kwazulu-Natal: uMuziwabantu (KZN214) - Table A6 Budgeted Financial Position ( All ) for 4th Quarter ended 30 June 2024 (Figures Finalised as at 2024/07/29)</t>
  </si>
  <si>
    <t>Kwazulu-Natal: Ray Nkonyeni (KZN216) - Table A6 Budgeted Financial Position ( All ) for 4th Quarter ended 30 June 2024 (Figures Finalised as at 2024/07/29)</t>
  </si>
  <si>
    <t>Kwazulu-Natal: Ugu (DC21) - Table A6 Budgeted Financial Position ( All ) for 4th Quarter ended 30 June 2024 (Figures Finalised as at 2024/07/29)</t>
  </si>
  <si>
    <t>Kwazulu-Natal: uMshwathi (KZN221) - Table A6 Budgeted Financial Position ( All ) for 4th Quarter ended 30 June 2024 (Figures Finalised as at 2024/07/29)</t>
  </si>
  <si>
    <t>Kwazulu-Natal: uMngeni (KZN222) - Table A6 Budgeted Financial Position ( All ) for 4th Quarter ended 30 June 2024 (Figures Finalised as at 2024/07/29)</t>
  </si>
  <si>
    <t>Kwazulu-Natal: Mpofana (KZN223) - Table A6 Budgeted Financial Position ( All ) for 4th Quarter ended 30 June 2024 (Figures Finalised as at 2024/07/29)</t>
  </si>
  <si>
    <t>Kwazulu-Natal: Impendle (KZN224) - Table A6 Budgeted Financial Position ( All ) for 4th Quarter ended 30 June 2024 (Figures Finalised as at 2024/07/29)</t>
  </si>
  <si>
    <t>Kwazulu-Natal: Msunduzi (KZN225) - Table A6 Budgeted Financial Position ( All ) for 4th Quarter ended 30 June 2024 (Figures Finalised as at 2024/07/29)</t>
  </si>
  <si>
    <t>Kwazulu-Natal: Mkhambathini (KZN226) - Table A6 Budgeted Financial Position ( All ) for 4th Quarter ended 30 June 2024 (Figures Finalised as at 2024/07/29)</t>
  </si>
  <si>
    <t>Kwazulu-Natal: Richmond (KZN227) - Table A6 Budgeted Financial Position ( All ) for 4th Quarter ended 30 June 2024 (Figures Finalised as at 2024/07/29)</t>
  </si>
  <si>
    <t>Kwazulu-Natal: uMgungundlovu (DC22) - Table A6 Budgeted Financial Position ( All ) for 4th Quarter ended 30 June 2024 (Figures Finalised as at 2024/07/29)</t>
  </si>
  <si>
    <t>Kwazulu-Natal: Okhahlamba (KZN235) - Table A6 Budgeted Financial Position ( All ) for 4th Quarter ended 30 June 2024 (Figures Finalised as at 2024/07/29)</t>
  </si>
  <si>
    <t>Kwazulu-Natal: Inkosi Langalibalele (KZN237) - Table A6 Budgeted Financial Position ( All ) for 4th Quarter ended 30 June 2024 (Figures Finalised as at 2024/07/29)</t>
  </si>
  <si>
    <t>Kwazulu-Natal: Alfred Duma (KZN238) - Table A6 Budgeted Financial Position ( All ) for 4th Quarter ended 30 June 2024 (Figures Finalised as at 2024/07/29)</t>
  </si>
  <si>
    <t>Kwazulu-Natal: Uthukela (DC23) - Table A6 Budgeted Financial Position ( All ) for 4th Quarter ended 30 June 2024 (Figures Finalised as at 2024/07/29)</t>
  </si>
  <si>
    <t>Kwazulu-Natal: Endumeni (KZN241) - Table A6 Budgeted Financial Position ( All ) for 4th Quarter ended 30 June 2024 (Figures Finalised as at 2024/07/29)</t>
  </si>
  <si>
    <t>Kwazulu-Natal: Nquthu (KZN242) - Table A6 Budgeted Financial Position ( All ) for 4th Quarter ended 30 June 2024 (Figures Finalised as at 2024/07/29)</t>
  </si>
  <si>
    <t>Kwazulu-Natal: Msinga (KZN244) - Table A6 Budgeted Financial Position ( All ) for 4th Quarter ended 30 June 2024 (Figures Finalised as at 2024/07/29)</t>
  </si>
  <si>
    <t>Kwazulu-Natal: Umvoti (KZN245) - Table A6 Budgeted Financial Position ( All ) for 4th Quarter ended 30 June 2024 (Figures Finalised as at 2024/07/29)</t>
  </si>
  <si>
    <t>Kwazulu-Natal: Umzinyathi (DC24) - Table A6 Budgeted Financial Position ( All ) for 4th Quarter ended 30 June 2024 (Figures Finalised as at 2024/07/29)</t>
  </si>
  <si>
    <t>Kwazulu-Natal: Newcastle (KZN252) - Table A6 Budgeted Financial Position ( All ) for 4th Quarter ended 30 June 2024 (Figures Finalised as at 2024/07/29)</t>
  </si>
  <si>
    <t>Kwazulu-Natal: Emadlangeni (KZN253) - Table A6 Budgeted Financial Position ( All ) for 4th Quarter ended 30 June 2024 (Figures Finalised as at 2024/07/29)</t>
  </si>
  <si>
    <t>Kwazulu-Natal: Dannhauser (KZN254) - Table A6 Budgeted Financial Position ( All ) for 4th Quarter ended 30 June 2024 (Figures Finalised as at 2024/07/29)</t>
  </si>
  <si>
    <t>Kwazulu-Natal: Amajuba (DC25) - Table A6 Budgeted Financial Position ( All ) for 4th Quarter ended 30 June 2024 (Figures Finalised as at 2024/07/29)</t>
  </si>
  <si>
    <t>Kwazulu-Natal: eDumbe (KZN261) - Table A6 Budgeted Financial Position ( All ) for 4th Quarter ended 30 June 2024 (Figures Finalised as at 2024/07/29)</t>
  </si>
  <si>
    <t>Kwazulu-Natal: uPhongolo (KZN262) - Table A6 Budgeted Financial Position ( All ) for 4th Quarter ended 30 June 2024 (Figures Finalised as at 2024/07/29)</t>
  </si>
  <si>
    <t>Kwazulu-Natal: Abaqulusi (KZN263) - Table A6 Budgeted Financial Position ( All ) for 4th Quarter ended 30 June 2024 (Figures Finalised as at 2024/07/29)</t>
  </si>
  <si>
    <t>Kwazulu-Natal: Nongoma (KZN265) - Table A6 Budgeted Financial Position ( All ) for 4th Quarter ended 30 June 2024 (Figures Finalised as at 2024/07/29)</t>
  </si>
  <si>
    <t>Kwazulu-Natal: Ulundi (KZN266) - Table A6 Budgeted Financial Position ( All ) for 4th Quarter ended 30 June 2024 (Figures Finalised as at 2024/07/29)</t>
  </si>
  <si>
    <t>Kwazulu-Natal: Zululand (DC26) - Table A6 Budgeted Financial Position ( All ) for 4th Quarter ended 30 June 2024 (Figures Finalised as at 2024/07/29)</t>
  </si>
  <si>
    <t>Kwazulu-Natal: Umhlabuyalingana (KZN271) - Table A6 Budgeted Financial Position ( All ) for 4th Quarter ended 30 June 2024 (Figures Finalised as at 2024/07/29)</t>
  </si>
  <si>
    <t>Kwazulu-Natal: Jozini (KZN272) - Table A6 Budgeted Financial Position ( All ) for 4th Quarter ended 30 June 2024 (Figures Finalised as at 2024/07/29)</t>
  </si>
  <si>
    <t>Kwazulu-Natal: Mtubatuba (KZN275) - Table A6 Budgeted Financial Position ( All ) for 4th Quarter ended 30 June 2024 (Figures Finalised as at 2024/07/29)</t>
  </si>
  <si>
    <t>Kwazulu-Natal: Hlabisa Big Five (KZN276) - Table A6 Budgeted Financial Position ( All ) for 4th Quarter ended 30 June 2024 (Figures Finalised as at 2024/07/29)</t>
  </si>
  <si>
    <t>Kwazulu-Natal: Umkhanyakude (DC27) - Table A6 Budgeted Financial Position ( All ) for 4th Quarter ended 30 June 2024 (Figures Finalised as at 2024/07/29)</t>
  </si>
  <si>
    <t>Kwazulu-Natal: Mfolozi (KZN281) - Table A6 Budgeted Financial Position ( All ) for 4th Quarter ended 30 June 2024 (Figures Finalised as at 2024/07/29)</t>
  </si>
  <si>
    <t>Kwazulu-Natal: uMhlathuze (KZN282) - Table A6 Budgeted Financial Position ( All ) for 4th Quarter ended 30 June 2024 (Figures Finalised as at 2024/07/29)</t>
  </si>
  <si>
    <t>Kwazulu-Natal: uMlalazi (KZN284) - Table A6 Budgeted Financial Position ( All ) for 4th Quarter ended 30 June 2024 (Figures Finalised as at 2024/07/29)</t>
  </si>
  <si>
    <t>Kwazulu-Natal: Mthonjaneni (KZN285) - Table A6 Budgeted Financial Position ( All ) for 4th Quarter ended 30 June 2024 (Figures Finalised as at 2024/07/29)</t>
  </si>
  <si>
    <t>Kwazulu-Natal: Nkandla (KZN286) - Table A6 Budgeted Financial Position ( All ) for 4th Quarter ended 30 June 2024 (Figures Finalised as at 2024/07/29)</t>
  </si>
  <si>
    <t>Kwazulu-Natal: King Cetshwayo (DC28) - Table A6 Budgeted Financial Position ( All ) for 4th Quarter ended 30 June 2024 (Figures Finalised as at 2024/07/29)</t>
  </si>
  <si>
    <t>Kwazulu-Natal: Mandeni (KZN291) - Table A6 Budgeted Financial Position ( All ) for 4th Quarter ended 30 June 2024 (Figures Finalised as at 2024/07/29)</t>
  </si>
  <si>
    <t>Kwazulu-Natal: KwaDukuza (KZN292) - Table A6 Budgeted Financial Position ( All ) for 4th Quarter ended 30 June 2024 (Figures Finalised as at 2024/07/29)</t>
  </si>
  <si>
    <t>Kwazulu-Natal: Ndwedwe (KZN293) - Table A6 Budgeted Financial Position ( All ) for 4th Quarter ended 30 June 2024 (Figures Finalised as at 2024/07/29)</t>
  </si>
  <si>
    <t>Kwazulu-Natal: Maphumulo (KZN294) - Table A6 Budgeted Financial Position ( All ) for 4th Quarter ended 30 June 2024 (Figures Finalised as at 2024/07/29)</t>
  </si>
  <si>
    <t>Kwazulu-Natal: iLembe (DC29) - Table A6 Budgeted Financial Position ( All ) for 4th Quarter ended 30 June 2024 (Figures Finalised as at 2024/07/29)</t>
  </si>
  <si>
    <t>Kwazulu-Natal: Greater Kokstad (KZN433) - Table A6 Budgeted Financial Position ( All ) for 4th Quarter ended 30 June 2024 (Figures Finalised as at 2024/07/29)</t>
  </si>
  <si>
    <t>Kwazulu-Natal: Ubuhlebezwe (KZN434) - Table A6 Budgeted Financial Position ( All ) for 4th Quarter ended 30 June 2024 (Figures Finalised as at 2024/07/29)</t>
  </si>
  <si>
    <t>Kwazulu-Natal: Umzimkhulu (KZN435) - Table A6 Budgeted Financial Position ( All ) for 4th Quarter ended 30 June 2024 (Figures Finalised as at 2024/07/29)</t>
  </si>
  <si>
    <t>Kwazulu-Natal: Dr Nkosazana Dlamini Zuma (KZN436) - Table A6 Budgeted Financial Position ( All ) for 4th Quarter ended 30 June 2024 (Figures Finalised as at 2024/07/29)</t>
  </si>
  <si>
    <t>Kwazulu-Natal: Harry Gwala (DC43) - Table A6 Budgeted Financial Position ( All ) for 4th Quarter ended 30 June 2024 (Figures Finalised as at 2024/07/29)</t>
  </si>
  <si>
    <t>Limpopo: Greater Giyani (LIM331) - Table A6 Budgeted Financial Position ( All ) for 4th Quarter ended 30 June 2024 (Figures Finalised as at 2024/07/29)</t>
  </si>
  <si>
    <t>Limpopo: Greater Letaba (LIM332) - Table A6 Budgeted Financial Position ( All ) for 4th Quarter ended 30 June 2024 (Figures Finalised as at 2024/07/29)</t>
  </si>
  <si>
    <t>Limpopo: Greater Tzaneen (LIM333) - Table A6 Budgeted Financial Position ( All ) for 4th Quarter ended 30 June 2024 (Figures Finalised as at 2024/07/29)</t>
  </si>
  <si>
    <t>Limpopo: Ba-Phalaborwa (LIM334) - Table A6 Budgeted Financial Position ( All ) for 4th Quarter ended 30 June 2024 (Figures Finalised as at 2024/07/29)</t>
  </si>
  <si>
    <t>Limpopo: Maruleng (LIM335) - Table A6 Budgeted Financial Position ( All ) for 4th Quarter ended 30 June 2024 (Figures Finalised as at 2024/07/29)</t>
  </si>
  <si>
    <t>Limpopo: Mopani (DC33) - Table A6 Budgeted Financial Position ( All ) for 4th Quarter ended 30 June 2024 (Figures Finalised as at 2024/07/29)</t>
  </si>
  <si>
    <t>Limpopo: Musina (LIM341) - Table A6 Budgeted Financial Position ( All ) for 4th Quarter ended 30 June 2024 (Figures Finalised as at 2024/07/29)</t>
  </si>
  <si>
    <t>Limpopo: Thulamela (LIM343) - Table A6 Budgeted Financial Position ( All ) for 4th Quarter ended 30 June 2024 (Figures Finalised as at 2024/07/29)</t>
  </si>
  <si>
    <t>Limpopo: Makhado (LIM344) - Table A6 Budgeted Financial Position ( All ) for 4th Quarter ended 30 June 2024 (Figures Finalised as at 2024/07/29)</t>
  </si>
  <si>
    <t>Limpopo: Collins Chabane (LIM345) - Table A6 Budgeted Financial Position ( All ) for 4th Quarter ended 30 June 2024 (Figures Finalised as at 2024/07/29)</t>
  </si>
  <si>
    <t>Limpopo: Vhembe (DC34) - Table A6 Budgeted Financial Position ( All ) for 4th Quarter ended 30 June 2024 (Figures Finalised as at 2024/07/29)</t>
  </si>
  <si>
    <t>Limpopo: Blouberg (LIM351) - Table A6 Budgeted Financial Position ( All ) for 4th Quarter ended 30 June 2024 (Figures Finalised as at 2024/07/29)</t>
  </si>
  <si>
    <t>Limpopo: Molemole (LIM353) - Table A6 Budgeted Financial Position ( All ) for 4th Quarter ended 30 June 2024 (Figures Finalised as at 2024/07/29)</t>
  </si>
  <si>
    <t>Limpopo: Polokwane (LIM354) - Table A6 Budgeted Financial Position ( All ) for 4th Quarter ended 30 June 2024 (Figures Finalised as at 2024/07/29)</t>
  </si>
  <si>
    <t>Limpopo: Lepelle-Nkumpi (LIM355) - Table A6 Budgeted Financial Position ( All ) for 4th Quarter ended 30 June 2024 (Figures Finalised as at 2024/07/29)</t>
  </si>
  <si>
    <t>Limpopo: Capricorn (DC35) - Table A6 Budgeted Financial Position ( All ) for 4th Quarter ended 30 June 2024 (Figures Finalised as at 2024/07/29)</t>
  </si>
  <si>
    <t>Limpopo: Thabazimbi (LIM361) - Table A6 Budgeted Financial Position ( All ) for 4th Quarter ended 30 June 2024 (Figures Finalised as at 2024/07/29)</t>
  </si>
  <si>
    <t>Limpopo: Lephalale (LIM362) - Table A6 Budgeted Financial Position ( All ) for 4th Quarter ended 30 June 2024 (Figures Finalised as at 2024/07/29)</t>
  </si>
  <si>
    <t>Limpopo: Bela Bela (LIM366) - Table A6 Budgeted Financial Position ( All ) for 4th Quarter ended 30 June 2024 (Figures Finalised as at 2024/07/29)</t>
  </si>
  <si>
    <t>Limpopo: Mogalakwena (LIM367) - Table A6 Budgeted Financial Position ( All ) for 4th Quarter ended 30 June 2024 (Figures Finalised as at 2024/07/29)</t>
  </si>
  <si>
    <t>Limpopo: Modimolle-Mookgopong (LIM368) - Table A6 Budgeted Financial Position ( All ) for 4th Quarter ended 30 June 2024 (Figures Finalised as at 2024/07/29)</t>
  </si>
  <si>
    <t>Limpopo: Waterberg (DC36) - Table A6 Budgeted Financial Position ( All ) for 4th Quarter ended 30 June 2024 (Figures Finalised as at 2024/07/29)</t>
  </si>
  <si>
    <t>Limpopo: Ephraim Mogale (LIM471) - Table A6 Budgeted Financial Position ( All ) for 4th Quarter ended 30 June 2024 (Figures Finalised as at 2024/07/29)</t>
  </si>
  <si>
    <t>Limpopo: Elias Motsoaledi (LIM472) - Table A6 Budgeted Financial Position ( All ) for 4th Quarter ended 30 June 2024 (Figures Finalised as at 2024/07/29)</t>
  </si>
  <si>
    <t>Limpopo: Makhuduthamaga (LIM473) - Table A6 Budgeted Financial Position ( All ) for 4th Quarter ended 30 June 2024 (Figures Finalised as at 2024/07/29)</t>
  </si>
  <si>
    <t>Limpopo: Tubatse Fetakgomo (LIM476) - Table A6 Budgeted Financial Position ( All ) for 4th Quarter ended 30 June 2024 (Figures Finalised as at 2024/07/29)</t>
  </si>
  <si>
    <t>Limpopo: Sekhukhune (DC47) - Table A6 Budgeted Financial Position ( All ) for 4th Quarter ended 30 June 2024 (Figures Finalised as at 2024/07/29)</t>
  </si>
  <si>
    <t>Mpumalanga: Albert Luthuli (MP301) - Table A6 Budgeted Financial Position ( All ) for 4th Quarter ended 30 June 2024 (Figures Finalised as at 2024/07/29)</t>
  </si>
  <si>
    <t>Mpumalanga: Msukaligwa (MP302) - Table A6 Budgeted Financial Position ( All ) for 4th Quarter ended 30 June 2024 (Figures Finalised as at 2024/07/29)</t>
  </si>
  <si>
    <t>Mpumalanga: Mkhondo (MP303) - Table A6 Budgeted Financial Position ( All ) for 4th Quarter ended 30 June 2024 (Figures Finalised as at 2024/07/29)</t>
  </si>
  <si>
    <t>Mpumalanga: Pixley Ka Seme (MP) (MP304) - Table A6 Budgeted Financial Position ( All ) for 4th Quarter ended 30 June 2024 (Figures Finalised as at 2024/07/29)</t>
  </si>
  <si>
    <t>Mpumalanga: Lekwa (MP305) - Table A6 Budgeted Financial Position ( All ) for 4th Quarter ended 30 June 2024 (Figures Finalised as at 2024/07/29)</t>
  </si>
  <si>
    <t>Mpumalanga: Dipaleseng (MP306) - Table A6 Budgeted Financial Position ( All ) for 4th Quarter ended 30 June 2024 (Figures Finalised as at 2024/07/29)</t>
  </si>
  <si>
    <t>Mpumalanga: Govan Mbeki (MP307) - Table A6 Budgeted Financial Position ( All ) for 4th Quarter ended 30 June 2024 (Figures Finalised as at 2024/07/29)</t>
  </si>
  <si>
    <t>Mpumalanga: Gert Sibande (DC30) - Table A6 Budgeted Financial Position ( All ) for 4th Quarter ended 30 June 2024 (Figures Finalised as at 2024/07/29)</t>
  </si>
  <si>
    <t>Mpumalanga: Victor Khanye (MP311) - Table A6 Budgeted Financial Position ( All ) for 4th Quarter ended 30 June 2024 (Figures Finalised as at 2024/07/29)</t>
  </si>
  <si>
    <t>Mpumalanga: Emalahleni (MP) (MP312) - Table A6 Budgeted Financial Position ( All ) for 4th Quarter ended 30 June 2024 (Figures Finalised as at 2024/07/29)</t>
  </si>
  <si>
    <t>Mpumalanga: Steve Tshwete (MP313) - Table A6 Budgeted Financial Position ( All ) for 4th Quarter ended 30 June 2024 (Figures Finalised as at 2024/07/29)</t>
  </si>
  <si>
    <t>Mpumalanga: Emakhazeni (MP314) - Table A6 Budgeted Financial Position ( All ) for 4th Quarter ended 30 June 2024 (Figures Finalised as at 2024/07/29)</t>
  </si>
  <si>
    <t>Mpumalanga: Thembisile Hani (MP315) - Table A6 Budgeted Financial Position ( All ) for 4th Quarter ended 30 June 2024 (Figures Finalised as at 2024/07/29)</t>
  </si>
  <si>
    <t>Mpumalanga: Dr J.S. Moroka (MP316) - Table A6 Budgeted Financial Position ( All ) for 4th Quarter ended 30 June 2024 (Figures Finalised as at 2024/07/29)</t>
  </si>
  <si>
    <t>Mpumalanga: Nkangala (DC31) - Table A6 Budgeted Financial Position ( All ) for 4th Quarter ended 30 June 2024 (Figures Finalised as at 2024/07/29)</t>
  </si>
  <si>
    <t>Mpumalanga: Thaba Chweu (MP321) - Table A6 Budgeted Financial Position ( All ) for 4th Quarter ended 30 June 2024 (Figures Finalised as at 2024/07/29)</t>
  </si>
  <si>
    <t>Mpumalanga: Nkomazi (MP324) - Table A6 Budgeted Financial Position ( All ) for 4th Quarter ended 30 June 2024 (Figures Finalised as at 2024/07/29)</t>
  </si>
  <si>
    <t>Mpumalanga: Bushbuckridge (MP325) - Table A6 Budgeted Financial Position ( All ) for 4th Quarter ended 30 June 2024 (Figures Finalised as at 2024/07/29)</t>
  </si>
  <si>
    <t>Mpumalanga: City of Mbombela (MP326) - Table A6 Budgeted Financial Position ( All ) for 4th Quarter ended 30 June 2024 (Figures Finalised as at 2024/07/29)</t>
  </si>
  <si>
    <t>Mpumalanga: Ehlanzeni (DC32) - Table A6 Budgeted Financial Position ( All ) for 4th Quarter ended 30 June 2024 (Figures Finalised as at 2024/07/29)</t>
  </si>
  <si>
    <t>Northern Cape: Joe Morolong (NC451) - Table A6 Budgeted Financial Position ( All ) for 4th Quarter ended 30 June 2024 (Figures Finalised as at 2024/07/29)</t>
  </si>
  <si>
    <t>Northern Cape: Ga-Segonyana (NC452) - Table A6 Budgeted Financial Position ( All ) for 4th Quarter ended 30 June 2024 (Figures Finalised as at 2024/07/29)</t>
  </si>
  <si>
    <t>Northern Cape: Gamagara (NC453) - Table A6 Budgeted Financial Position ( All ) for 4th Quarter ended 30 June 2024 (Figures Finalised as at 2024/07/29)</t>
  </si>
  <si>
    <t>Northern Cape: John Taolo Gaetsewe (DC45) - Table A6 Budgeted Financial Position ( All ) for 4th Quarter ended 30 June 2024 (Figures Finalised as at 2024/07/29)</t>
  </si>
  <si>
    <t>Northern Cape: Richtersveld (NC061) - Table A6 Budgeted Financial Position ( All ) for 4th Quarter ended 30 June 2024 (Figures Finalised as at 2024/07/29)</t>
  </si>
  <si>
    <t>Northern Cape: Nama Khoi (NC062) - Table A6 Budgeted Financial Position ( All ) for 4th Quarter ended 30 June 2024 (Figures Finalised as at 2024/07/29)</t>
  </si>
  <si>
    <t>Northern Cape: Kamiesberg (NC064) - Table A6 Budgeted Financial Position ( All ) for 4th Quarter ended 30 June 2024 (Figures Finalised as at 2024/07/29)</t>
  </si>
  <si>
    <t>Northern Cape: Hantam (NC065) - Table A6 Budgeted Financial Position ( All ) for 4th Quarter ended 30 June 2024 (Figures Finalised as at 2024/07/29)</t>
  </si>
  <si>
    <t>Northern Cape: Karoo Hoogland (NC066) - Table A6 Budgeted Financial Position ( All ) for 4th Quarter ended 30 June 2024 (Figures Finalised as at 2024/07/29)</t>
  </si>
  <si>
    <t>Northern Cape: Khai-Ma (NC067) - Table A6 Budgeted Financial Position ( All ) for 4th Quarter ended 30 June 2024 (Figures Finalised as at 2024/07/29)</t>
  </si>
  <si>
    <t>Northern Cape: Namakwa (DC6) - Table A6 Budgeted Financial Position ( All ) for 4th Quarter ended 30 June 2024 (Figures Finalised as at 2024/07/29)</t>
  </si>
  <si>
    <t>Northern Cape: Ubuntu (NC071) - Table A6 Budgeted Financial Position ( All ) for 4th Quarter ended 30 June 2024 (Figures Finalised as at 2024/07/29)</t>
  </si>
  <si>
    <t>Northern Cape: Umsobomvu (NC072) - Table A6 Budgeted Financial Position ( All ) for 4th Quarter ended 30 June 2024 (Figures Finalised as at 2024/07/29)</t>
  </si>
  <si>
    <t>Northern Cape: Emthanjeni (NC073) - Table A6 Budgeted Financial Position ( All ) for 4th Quarter ended 30 June 2024 (Figures Finalised as at 2024/07/29)</t>
  </si>
  <si>
    <t>Northern Cape: Kareeberg (NC074) - Table A6 Budgeted Financial Position ( All ) for 4th Quarter ended 30 June 2024 (Figures Finalised as at 2024/07/29)</t>
  </si>
  <si>
    <t>Northern Cape: Renosterberg (NC075) - Table A6 Budgeted Financial Position ( All ) for 4th Quarter ended 30 June 2024 (Figures Finalised as at 2024/07/29)</t>
  </si>
  <si>
    <t>Northern Cape: Thembelihle (NC076) - Table A6 Budgeted Financial Position ( All ) for 4th Quarter ended 30 June 2024 (Figures Finalised as at 2024/07/29)</t>
  </si>
  <si>
    <t>Northern Cape: Siyathemba (NC077) - Table A6 Budgeted Financial Position ( All ) for 4th Quarter ended 30 June 2024 (Figures Finalised as at 2024/07/29)</t>
  </si>
  <si>
    <t>Northern Cape: Siyancuma (NC078) - Table A6 Budgeted Financial Position ( All ) for 4th Quarter ended 30 June 2024 (Figures Finalised as at 2024/07/29)</t>
  </si>
  <si>
    <t>Northern Cape: Pixley Ka Seme (NC) (DC7) - Table A6 Budgeted Financial Position ( All ) for 4th Quarter ended 30 June 2024 (Figures Finalised as at 2024/07/29)</t>
  </si>
  <si>
    <t>Northern Cape: !Kai! Garib (NC082) - Table A6 Budgeted Financial Position ( All ) for 4th Quarter ended 30 June 2024 (Figures Finalised as at 2024/07/29)</t>
  </si>
  <si>
    <t>Northern Cape: !Kheis (NC084) - Table A6 Budgeted Financial Position ( All ) for 4th Quarter ended 30 June 2024 (Figures Finalised as at 2024/07/29)</t>
  </si>
  <si>
    <t>Northern Cape: Tsantsabane (NC085) - Table A6 Budgeted Financial Position ( All ) for 4th Quarter ended 30 June 2024 (Figures Finalised as at 2024/07/29)</t>
  </si>
  <si>
    <t>Northern Cape: Kgatelopele (NC086) - Table A6 Budgeted Financial Position ( All ) for 4th Quarter ended 30 June 2024 (Figures Finalised as at 2024/07/29)</t>
  </si>
  <si>
    <t>Northern Cape: Dawid Kruiper (NC087) - Table A6 Budgeted Financial Position ( All ) for 4th Quarter ended 30 June 2024 (Figures Finalised as at 2024/07/29)</t>
  </si>
  <si>
    <t>Northern Cape: Z F Mgcawu (DC8) - Table A6 Budgeted Financial Position ( All ) for 4th Quarter ended 30 June 2024 (Figures Finalised as at 2024/07/29)</t>
  </si>
  <si>
    <t>Northern Cape: Sol Plaatje (NC091) - Table A6 Budgeted Financial Position ( All ) for 4th Quarter ended 30 June 2024 (Figures Finalised as at 2024/07/29)</t>
  </si>
  <si>
    <t>Northern Cape: Dikgatlong (NC092) - Table A6 Budgeted Financial Position ( All ) for 4th Quarter ended 30 June 2024 (Figures Finalised as at 2024/07/29)</t>
  </si>
  <si>
    <t>Northern Cape: Magareng (NC093) - Table A6 Budgeted Financial Position ( All ) for 4th Quarter ended 30 June 2024 (Figures Finalised as at 2024/07/29)</t>
  </si>
  <si>
    <t>Northern Cape: Phokwane (NC094) - Table A6 Budgeted Financial Position ( All ) for 4th Quarter ended 30 June 2024 (Figures Finalised as at 2024/07/29)</t>
  </si>
  <si>
    <t>Northern Cape: Frances Baard (DC9) - Table A6 Budgeted Financial Position ( All ) for 4th Quarter ended 30 June 2024 (Figures Finalised as at 2024/07/29)</t>
  </si>
  <si>
    <t>North West: Moretele (NW371) - Table A6 Budgeted Financial Position ( All ) for 4th Quarter ended 30 June 2024 (Figures Finalised as at 2024/07/29)</t>
  </si>
  <si>
    <t>North West: Madibeng (NW372) - Table A6 Budgeted Financial Position ( All ) for 4th Quarter ended 30 June 2024 (Figures Finalised as at 2024/07/29)</t>
  </si>
  <si>
    <t>North West: Rustenburg (NW373) - Table A6 Budgeted Financial Position ( All ) for 4th Quarter ended 30 June 2024 (Figures Finalised as at 2024/07/29)</t>
  </si>
  <si>
    <t>North West: Kgetlengrivier (NW374) - Table A6 Budgeted Financial Position ( All ) for 4th Quarter ended 30 June 2024 (Figures Finalised as at 2024/07/29)</t>
  </si>
  <si>
    <t>North West: Moses Kotane (NW375) - Table A6 Budgeted Financial Position ( All ) for 4th Quarter ended 30 June 2024 (Figures Finalised as at 2024/07/29)</t>
  </si>
  <si>
    <t>North West: Bojanala Platinum (DC37) - Table A6 Budgeted Financial Position ( All ) for 4th Quarter ended 30 June 2024 (Figures Finalised as at 2024/07/29)</t>
  </si>
  <si>
    <t>North West: Ratlou (NW381) - Table A6 Budgeted Financial Position ( All ) for 4th Quarter ended 30 June 2024 (Figures Finalised as at 2024/07/29)</t>
  </si>
  <si>
    <t>North West: Tswaing (NW382) - Table A6 Budgeted Financial Position ( All ) for 4th Quarter ended 30 June 2024 (Figures Finalised as at 2024/07/29)</t>
  </si>
  <si>
    <t>North West: Mafikeng (NW383) - Table A6 Budgeted Financial Position ( All ) for 4th Quarter ended 30 June 2024 (Figures Finalised as at 2024/07/29)</t>
  </si>
  <si>
    <t>North West: Ditsobotla (NW384) - Table A6 Budgeted Financial Position ( All ) for 4th Quarter ended 30 June 2024 (Figures Finalised as at 2024/07/29)</t>
  </si>
  <si>
    <t>North West: Ramotshere Moiloa (NW385) - Table A6 Budgeted Financial Position ( All ) for 4th Quarter ended 30 June 2024 (Figures Finalised as at 2024/07/29)</t>
  </si>
  <si>
    <t>North West: Ngaka Modiri Molema (DC38) - Table A6 Budgeted Financial Position ( All ) for 4th Quarter ended 30 June 2024 (Figures Finalised as at 2024/07/29)</t>
  </si>
  <si>
    <t>North West: Naledi (NW) (NW392) - Table A6 Budgeted Financial Position ( All ) for 4th Quarter ended 30 June 2024 (Figures Finalised as at 2024/07/29)</t>
  </si>
  <si>
    <t>North West: Mamusa (NW393) - Table A6 Budgeted Financial Position ( All ) for 4th Quarter ended 30 June 2024 (Figures Finalised as at 2024/07/29)</t>
  </si>
  <si>
    <t>North West: Greater Taung (NW394) - Table A6 Budgeted Financial Position ( All ) for 4th Quarter ended 30 June 2024 (Figures Finalised as at 2024/07/29)</t>
  </si>
  <si>
    <t>North West: Lekwa-Teemane (NW396) - Table A6 Budgeted Financial Position ( All ) for 4th Quarter ended 30 June 2024 (Figures Finalised as at 2024/07/29)</t>
  </si>
  <si>
    <t>North West: Kagisano-Molopo (NW397) - Table A6 Budgeted Financial Position ( All ) for 4th Quarter ended 30 June 2024 (Figures Finalised as at 2024/07/29)</t>
  </si>
  <si>
    <t>North West: Dr Ruth Segomotsi Mompati (DC39) - Table A6 Budgeted Financial Position ( All ) for 4th Quarter ended 30 June 2024 (Figures Finalised as at 2024/07/29)</t>
  </si>
  <si>
    <t>North West: City of Matlosana (NW403) - Table A6 Budgeted Financial Position ( All ) for 4th Quarter ended 30 June 2024 (Figures Finalised as at 2024/07/29)</t>
  </si>
  <si>
    <t>North West: Maquassi Hills (NW404) - Table A6 Budgeted Financial Position ( All ) for 4th Quarter ended 30 June 2024 (Figures Finalised as at 2024/07/29)</t>
  </si>
  <si>
    <t>North West: J B Marks (NW405) - Table A6 Budgeted Financial Position ( All ) for 4th Quarter ended 30 June 2024 (Figures Finalised as at 2024/07/29)</t>
  </si>
  <si>
    <t>North West: Dr Kenneth Kaunda (DC40) - Table A6 Budgeted Financial Position ( All ) for 4th Quarter ended 30 June 2024 (Figures Finalised as at 2024/07/29)</t>
  </si>
  <si>
    <t>Western Cape: Cape Town (CPT) - Table A6 Budgeted Financial Position ( All ) for 4th Quarter ended 30 June 2024 (Figures Finalised as at 2024/07/29)</t>
  </si>
  <si>
    <t>Western Cape: Matzikama (WC011) - Table A6 Budgeted Financial Position ( All ) for 4th Quarter ended 30 June 2024 (Figures Finalised as at 2024/07/29)</t>
  </si>
  <si>
    <t>Western Cape: Cederberg (WC012) - Table A6 Budgeted Financial Position ( All ) for 4th Quarter ended 30 June 2024 (Figures Finalised as at 2024/07/29)</t>
  </si>
  <si>
    <t>Western Cape: Bergrivier (WC013) - Table A6 Budgeted Financial Position ( All ) for 4th Quarter ended 30 June 2024 (Figures Finalised as at 2024/07/29)</t>
  </si>
  <si>
    <t>Western Cape: Saldanha Bay (WC014) - Table A6 Budgeted Financial Position ( All ) for 4th Quarter ended 30 June 2024 (Figures Finalised as at 2024/07/29)</t>
  </si>
  <si>
    <t>Western Cape: Swartland (WC015) - Table A6 Budgeted Financial Position ( All ) for 4th Quarter ended 30 June 2024 (Figures Finalised as at 2024/07/29)</t>
  </si>
  <si>
    <t>Western Cape: West Coast (DC1) - Table A6 Budgeted Financial Position ( All ) for 4th Quarter ended 30 June 2024 (Figures Finalised as at 2024/07/29)</t>
  </si>
  <si>
    <t>Western Cape: Witzenberg (WC022) - Table A6 Budgeted Financial Position ( All ) for 4th Quarter ended 30 June 2024 (Figures Finalised as at 2024/07/29)</t>
  </si>
  <si>
    <t>Western Cape: Drakenstein (WC023) - Table A6 Budgeted Financial Position ( All ) for 4th Quarter ended 30 June 2024 (Figures Finalised as at 2024/07/29)</t>
  </si>
  <si>
    <t>Western Cape: Stellenbosch (WC024) - Table A6 Budgeted Financial Position ( All ) for 4th Quarter ended 30 June 2024 (Figures Finalised as at 2024/07/29)</t>
  </si>
  <si>
    <t>Western Cape: Breede Valley (WC025) - Table A6 Budgeted Financial Position ( All ) for 4th Quarter ended 30 June 2024 (Figures Finalised as at 2024/07/29)</t>
  </si>
  <si>
    <t>Western Cape: Langeberg (WC026) - Table A6 Budgeted Financial Position ( All ) for 4th Quarter ended 30 June 2024 (Figures Finalised as at 2024/07/29)</t>
  </si>
  <si>
    <t>Western Cape: Cape Winelands DM (DC2) - Table A6 Budgeted Financial Position ( All ) for 4th Quarter ended 30 June 2024 (Figures Finalised as at 2024/07/29)</t>
  </si>
  <si>
    <t>Western Cape: Theewaterskloof (WC031) - Table A6 Budgeted Financial Position ( All ) for 4th Quarter ended 30 June 2024 (Figures Finalised as at 2024/07/29)</t>
  </si>
  <si>
    <t>Western Cape: Overstrand (WC032) - Table A6 Budgeted Financial Position ( All ) for 4th Quarter ended 30 June 2024 (Figures Finalised as at 2024/07/29)</t>
  </si>
  <si>
    <t>Western Cape: Cape Agulhas (WC033) - Table A6 Budgeted Financial Position ( All ) for 4th Quarter ended 30 June 2024 (Figures Finalised as at 2024/07/29)</t>
  </si>
  <si>
    <t>Western Cape: Swellendam (WC034) - Table A6 Budgeted Financial Position ( All ) for 4th Quarter ended 30 June 2024 (Figures Finalised as at 2024/07/29)</t>
  </si>
  <si>
    <t>Western Cape: Overberg (DC3) - Table A6 Budgeted Financial Position ( All ) for 4th Quarter ended 30 June 2024 (Figures Finalised as at 2024/07/29)</t>
  </si>
  <si>
    <t>Western Cape: Kannaland (WC041) - Table A6 Budgeted Financial Position ( All ) for 4th Quarter ended 30 June 2024 (Figures Finalised as at 2024/07/29)</t>
  </si>
  <si>
    <t>Western Cape: Hessequa (WC042) - Table A6 Budgeted Financial Position ( All ) for 4th Quarter ended 30 June 2024 (Figures Finalised as at 2024/07/29)</t>
  </si>
  <si>
    <t>Western Cape: Mossel Bay (WC043) - Table A6 Budgeted Financial Position ( All ) for 4th Quarter ended 30 June 2024 (Figures Finalised as at 2024/07/29)</t>
  </si>
  <si>
    <t>Western Cape: George (WC044) - Table A6 Budgeted Financial Position ( All ) for 4th Quarter ended 30 June 2024 (Figures Finalised as at 2024/07/29)</t>
  </si>
  <si>
    <t>Western Cape: Oudtshoorn (WC045) - Table A6 Budgeted Financial Position ( All ) for 4th Quarter ended 30 June 2024 (Figures Finalised as at 2024/07/29)</t>
  </si>
  <si>
    <t>Western Cape: Bitou (WC047) - Table A6 Budgeted Financial Position ( All ) for 4th Quarter ended 30 June 2024 (Figures Finalised as at 2024/07/29)</t>
  </si>
  <si>
    <t>Western Cape: Knysna (WC048) - Table A6 Budgeted Financial Position ( All ) for 4th Quarter ended 30 June 2024 (Figures Finalised as at 2024/07/29)</t>
  </si>
  <si>
    <t>Western Cape: Garden Route (DC4) - Table A6 Budgeted Financial Position ( All ) for 4th Quarter ended 30 June 2024 (Figures Finalised as at 2024/07/29)</t>
  </si>
  <si>
    <t>Western Cape: Laingsburg (WC051) - Table A6 Budgeted Financial Position ( All ) for 4th Quarter ended 30 June 2024 (Figures Finalised as at 2024/07/29)</t>
  </si>
  <si>
    <t>Western Cape: Prince Albert (WC052) - Table A6 Budgeted Financial Position ( All ) for 4th Quarter ended 30 June 2024 (Figures Finalised as at 2024/07/29)</t>
  </si>
  <si>
    <t>Western Cape: Beaufort West (WC053) - Table A6 Budgeted Financial Position ( All ) for 4th Quarter ended 30 June 2024 (Figures Finalised as at 2024/07/29)</t>
  </si>
  <si>
    <t>Western Cape: Central Karoo (DC5)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</si>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</sst>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1145407263</v>
      </c>
      <c r="D6" s="23">
        <v>697456805</v>
      </c>
      <c r="E6" s="24">
        <v>679974993</v>
      </c>
      <c r="F6" s="25">
        <v>692472317</v>
      </c>
      <c r="G6" s="23">
        <v>734829302</v>
      </c>
      <c r="H6" s="24">
        <v>734829302</v>
      </c>
      <c r="I6" s="26">
        <v>708288903</v>
      </c>
      <c r="J6" s="27">
        <v>803263637</v>
      </c>
      <c r="K6" s="23">
        <v>916940881</v>
      </c>
      <c r="L6" s="24">
        <v>1066457819</v>
      </c>
    </row>
    <row r="7" spans="1:12" ht="13.5" x14ac:dyDescent="0.25">
      <c r="A7" s="28" t="s">
        <v>22</v>
      </c>
      <c r="B7" s="22" t="s">
        <v>9</v>
      </c>
      <c r="C7" s="23">
        <v>1656352083</v>
      </c>
      <c r="D7" s="23">
        <v>2017018374</v>
      </c>
      <c r="E7" s="24">
        <v>2171919660</v>
      </c>
      <c r="F7" s="25">
        <v>1988297180</v>
      </c>
      <c r="G7" s="23">
        <v>2852144291</v>
      </c>
      <c r="H7" s="24">
        <v>2852144291</v>
      </c>
      <c r="I7" s="26">
        <v>1983488790</v>
      </c>
      <c r="J7" s="27">
        <v>3102803214</v>
      </c>
      <c r="K7" s="23">
        <v>3396421997</v>
      </c>
      <c r="L7" s="24">
        <v>3763987370</v>
      </c>
    </row>
    <row r="8" spans="1:12" ht="13.5" x14ac:dyDescent="0.25">
      <c r="A8" s="28" t="s">
        <v>23</v>
      </c>
      <c r="B8" s="22" t="s">
        <v>9</v>
      </c>
      <c r="C8" s="23">
        <v>957822399</v>
      </c>
      <c r="D8" s="23">
        <v>1006546863</v>
      </c>
      <c r="E8" s="24">
        <v>1115381215</v>
      </c>
      <c r="F8" s="25">
        <v>867830482</v>
      </c>
      <c r="G8" s="23">
        <v>1020100660</v>
      </c>
      <c r="H8" s="24">
        <v>1020100660</v>
      </c>
      <c r="I8" s="26">
        <v>1475386355</v>
      </c>
      <c r="J8" s="27">
        <v>1064566611</v>
      </c>
      <c r="K8" s="23">
        <v>1110097619</v>
      </c>
      <c r="L8" s="24">
        <v>1158345034</v>
      </c>
    </row>
    <row r="9" spans="1:12" ht="13.5" x14ac:dyDescent="0.25">
      <c r="A9" s="28" t="s">
        <v>24</v>
      </c>
      <c r="B9" s="22" t="s">
        <v>19</v>
      </c>
      <c r="C9" s="23">
        <v>175850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37026315</v>
      </c>
      <c r="D10" s="23">
        <v>44209772</v>
      </c>
      <c r="E10" s="24">
        <v>50846402</v>
      </c>
      <c r="F10" s="25">
        <v>44222510</v>
      </c>
      <c r="G10" s="23">
        <v>56499082</v>
      </c>
      <c r="H10" s="24">
        <v>56499082</v>
      </c>
      <c r="I10" s="26">
        <v>85443889</v>
      </c>
      <c r="J10" s="27">
        <v>61766419</v>
      </c>
      <c r="K10" s="23">
        <v>67091475</v>
      </c>
      <c r="L10" s="24">
        <v>73908908</v>
      </c>
    </row>
    <row r="11" spans="1:12" ht="13.5" x14ac:dyDescent="0.25">
      <c r="A11" s="28" t="s">
        <v>27</v>
      </c>
      <c r="B11" s="22" t="s">
        <v>19</v>
      </c>
      <c r="C11" s="23">
        <v>5857937429</v>
      </c>
      <c r="D11" s="23">
        <v>6445717417</v>
      </c>
      <c r="E11" s="24">
        <v>7164225381</v>
      </c>
      <c r="F11" s="29">
        <v>0</v>
      </c>
      <c r="G11" s="30">
        <v>774741164</v>
      </c>
      <c r="H11" s="31">
        <v>774741164</v>
      </c>
      <c r="I11" s="26">
        <v>7810631671</v>
      </c>
      <c r="J11" s="32">
        <v>835147548</v>
      </c>
      <c r="K11" s="30">
        <v>875553932</v>
      </c>
      <c r="L11" s="31">
        <v>917980635</v>
      </c>
    </row>
    <row r="12" spans="1:12" ht="13.5" x14ac:dyDescent="0.25">
      <c r="A12" s="28" t="s">
        <v>28</v>
      </c>
      <c r="B12" s="22" t="s">
        <v>19</v>
      </c>
      <c r="C12" s="23">
        <v>8244393</v>
      </c>
      <c r="D12" s="23">
        <v>6262691</v>
      </c>
      <c r="E12" s="24">
        <v>11926074</v>
      </c>
      <c r="F12" s="25">
        <v>0</v>
      </c>
      <c r="G12" s="23">
        <v>17646073</v>
      </c>
      <c r="H12" s="24">
        <v>17646073</v>
      </c>
      <c r="I12" s="26">
        <v>14568010</v>
      </c>
      <c r="J12" s="27">
        <v>23537673</v>
      </c>
      <c r="K12" s="23">
        <v>29606021</v>
      </c>
      <c r="L12" s="24">
        <v>35977786</v>
      </c>
    </row>
    <row r="13" spans="1:12" ht="13.5" x14ac:dyDescent="0.25">
      <c r="A13" s="33" t="s">
        <v>29</v>
      </c>
      <c r="B13" s="34" t="s">
        <v>19</v>
      </c>
      <c r="C13" s="35">
        <f>SUM(C6:C12)</f>
        <v>9662965732</v>
      </c>
      <c r="D13" s="35">
        <f t="shared" ref="D13:L13" si="0">SUM(D6:D12)</f>
        <v>10217211922</v>
      </c>
      <c r="E13" s="36">
        <f t="shared" si="0"/>
        <v>11194273725</v>
      </c>
      <c r="F13" s="37">
        <f t="shared" si="0"/>
        <v>3592822489</v>
      </c>
      <c r="G13" s="35">
        <f t="shared" si="0"/>
        <v>5455960572</v>
      </c>
      <c r="H13" s="36">
        <f t="shared" si="0"/>
        <v>5455960572</v>
      </c>
      <c r="I13" s="38">
        <f t="shared" si="0"/>
        <v>12077807618</v>
      </c>
      <c r="J13" s="39">
        <f t="shared" si="0"/>
        <v>5891085102</v>
      </c>
      <c r="K13" s="35">
        <f t="shared" si="0"/>
        <v>6395711925</v>
      </c>
      <c r="L13" s="36">
        <f t="shared" si="0"/>
        <v>7016657552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436049000</v>
      </c>
      <c r="D16" s="23">
        <v>451397500</v>
      </c>
      <c r="E16" s="24">
        <v>460264600</v>
      </c>
      <c r="F16" s="25">
        <v>467196413</v>
      </c>
      <c r="G16" s="23">
        <v>468464600</v>
      </c>
      <c r="H16" s="24">
        <v>468464600</v>
      </c>
      <c r="I16" s="26">
        <v>460264600</v>
      </c>
      <c r="J16" s="27">
        <v>474864600</v>
      </c>
      <c r="K16" s="23">
        <v>482064600</v>
      </c>
      <c r="L16" s="24">
        <v>489624600</v>
      </c>
    </row>
    <row r="17" spans="1:12" ht="13.5" x14ac:dyDescent="0.25">
      <c r="A17" s="28" t="s">
        <v>33</v>
      </c>
      <c r="B17" s="22" t="s">
        <v>34</v>
      </c>
      <c r="C17" s="23">
        <v>21532669269</v>
      </c>
      <c r="D17" s="23">
        <v>24467626394</v>
      </c>
      <c r="E17" s="24">
        <v>24886001764</v>
      </c>
      <c r="F17" s="29">
        <v>24613966770</v>
      </c>
      <c r="G17" s="30">
        <v>24876298256</v>
      </c>
      <c r="H17" s="31">
        <v>24876298256</v>
      </c>
      <c r="I17" s="26">
        <v>25057098208</v>
      </c>
      <c r="J17" s="32">
        <v>24572291076</v>
      </c>
      <c r="K17" s="30">
        <v>24240881560</v>
      </c>
      <c r="L17" s="31">
        <v>23878876928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50513440</v>
      </c>
      <c r="D20" s="23">
        <v>50513440</v>
      </c>
      <c r="E20" s="24">
        <v>50513440</v>
      </c>
      <c r="F20" s="25">
        <v>50513440</v>
      </c>
      <c r="G20" s="23">
        <v>50513440</v>
      </c>
      <c r="H20" s="24">
        <v>50513440</v>
      </c>
      <c r="I20" s="26">
        <v>50513440</v>
      </c>
      <c r="J20" s="27">
        <v>50513440</v>
      </c>
      <c r="K20" s="23">
        <v>50513440</v>
      </c>
      <c r="L20" s="24">
        <v>50513440</v>
      </c>
    </row>
    <row r="21" spans="1:12" ht="13.5" x14ac:dyDescent="0.25">
      <c r="A21" s="28" t="s">
        <v>38</v>
      </c>
      <c r="B21" s="22" t="s">
        <v>19</v>
      </c>
      <c r="C21" s="23">
        <v>12412111</v>
      </c>
      <c r="D21" s="23">
        <v>10846857</v>
      </c>
      <c r="E21" s="24">
        <v>9042729</v>
      </c>
      <c r="F21" s="25">
        <v>11439607</v>
      </c>
      <c r="G21" s="23">
        <v>8924009</v>
      </c>
      <c r="H21" s="24">
        <v>8924009</v>
      </c>
      <c r="I21" s="26">
        <v>6760047</v>
      </c>
      <c r="J21" s="27">
        <v>20873873</v>
      </c>
      <c r="K21" s="23">
        <v>16981852</v>
      </c>
      <c r="L21" s="24">
        <v>17118829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660628136</v>
      </c>
      <c r="D24" s="23">
        <v>690496898</v>
      </c>
      <c r="E24" s="24">
        <v>670353980</v>
      </c>
      <c r="F24" s="29">
        <v>731038374</v>
      </c>
      <c r="G24" s="30">
        <v>679353980</v>
      </c>
      <c r="H24" s="31">
        <v>679353980</v>
      </c>
      <c r="I24" s="25">
        <v>670353980</v>
      </c>
      <c r="J24" s="32">
        <v>687353980</v>
      </c>
      <c r="K24" s="30">
        <v>696353980</v>
      </c>
      <c r="L24" s="31">
        <v>704353980</v>
      </c>
    </row>
    <row r="25" spans="1:12" ht="13.5" x14ac:dyDescent="0.25">
      <c r="A25" s="33" t="s">
        <v>41</v>
      </c>
      <c r="B25" s="40" t="s">
        <v>19</v>
      </c>
      <c r="C25" s="35">
        <f>SUM(C15:C24)</f>
        <v>22692271956</v>
      </c>
      <c r="D25" s="41">
        <f t="shared" ref="D25:L25" si="1">SUM(D15:D24)</f>
        <v>25670881089</v>
      </c>
      <c r="E25" s="42">
        <f t="shared" si="1"/>
        <v>26076176513</v>
      </c>
      <c r="F25" s="43">
        <f t="shared" si="1"/>
        <v>25874154604</v>
      </c>
      <c r="G25" s="41">
        <f t="shared" si="1"/>
        <v>26083554285</v>
      </c>
      <c r="H25" s="42">
        <f t="shared" si="1"/>
        <v>26083554285</v>
      </c>
      <c r="I25" s="44">
        <f t="shared" si="1"/>
        <v>26244990275</v>
      </c>
      <c r="J25" s="45">
        <f t="shared" si="1"/>
        <v>25805896969</v>
      </c>
      <c r="K25" s="41">
        <f t="shared" si="1"/>
        <v>25486795432</v>
      </c>
      <c r="L25" s="42">
        <f t="shared" si="1"/>
        <v>25140487777</v>
      </c>
    </row>
    <row r="26" spans="1:12" ht="13.5" x14ac:dyDescent="0.25">
      <c r="A26" s="33" t="s">
        <v>42</v>
      </c>
      <c r="B26" s="34" t="s">
        <v>19</v>
      </c>
      <c r="C26" s="35">
        <f>+C13+C25</f>
        <v>32355237688</v>
      </c>
      <c r="D26" s="35">
        <f t="shared" ref="D26:L26" si="2">+D13+D25</f>
        <v>35888093011</v>
      </c>
      <c r="E26" s="36">
        <f t="shared" si="2"/>
        <v>37270450238</v>
      </c>
      <c r="F26" s="37">
        <f t="shared" si="2"/>
        <v>29466977093</v>
      </c>
      <c r="G26" s="35">
        <f t="shared" si="2"/>
        <v>31539514857</v>
      </c>
      <c r="H26" s="36">
        <f t="shared" si="2"/>
        <v>31539514857</v>
      </c>
      <c r="I26" s="38">
        <f t="shared" si="2"/>
        <v>38322797893</v>
      </c>
      <c r="J26" s="39">
        <f t="shared" si="2"/>
        <v>31696982071</v>
      </c>
      <c r="K26" s="35">
        <f t="shared" si="2"/>
        <v>31882507357</v>
      </c>
      <c r="L26" s="36">
        <f t="shared" si="2"/>
        <v>32157145329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45190555</v>
      </c>
      <c r="D30" s="23">
        <v>49140564</v>
      </c>
      <c r="E30" s="24">
        <v>50157563</v>
      </c>
      <c r="F30" s="25">
        <v>30246178</v>
      </c>
      <c r="G30" s="23">
        <v>30246178</v>
      </c>
      <c r="H30" s="24">
        <v>30246178</v>
      </c>
      <c r="I30" s="26">
        <v>50157564</v>
      </c>
      <c r="J30" s="27">
        <v>28813896</v>
      </c>
      <c r="K30" s="23">
        <v>25085847</v>
      </c>
      <c r="L30" s="24">
        <v>20829395</v>
      </c>
    </row>
    <row r="31" spans="1:12" ht="13.5" x14ac:dyDescent="0.25">
      <c r="A31" s="28" t="s">
        <v>47</v>
      </c>
      <c r="B31" s="22" t="s">
        <v>19</v>
      </c>
      <c r="C31" s="23">
        <v>82215843</v>
      </c>
      <c r="D31" s="23">
        <v>88247263</v>
      </c>
      <c r="E31" s="24">
        <v>90336145</v>
      </c>
      <c r="F31" s="25">
        <v>83793423</v>
      </c>
      <c r="G31" s="23">
        <v>93546145</v>
      </c>
      <c r="H31" s="24">
        <v>93546145</v>
      </c>
      <c r="I31" s="26">
        <v>98543306</v>
      </c>
      <c r="J31" s="27">
        <v>96820345</v>
      </c>
      <c r="K31" s="23">
        <v>100160029</v>
      </c>
      <c r="L31" s="24">
        <v>103666698</v>
      </c>
    </row>
    <row r="32" spans="1:12" ht="13.5" x14ac:dyDescent="0.25">
      <c r="A32" s="28" t="s">
        <v>48</v>
      </c>
      <c r="B32" s="22" t="s">
        <v>49</v>
      </c>
      <c r="C32" s="23">
        <v>1263045424</v>
      </c>
      <c r="D32" s="23">
        <v>1210128271</v>
      </c>
      <c r="E32" s="24">
        <v>1805989783</v>
      </c>
      <c r="F32" s="25">
        <v>1397988795</v>
      </c>
      <c r="G32" s="23">
        <v>1973025717</v>
      </c>
      <c r="H32" s="24">
        <v>1973025717</v>
      </c>
      <c r="I32" s="26">
        <v>1207539649</v>
      </c>
      <c r="J32" s="27">
        <v>1588787362</v>
      </c>
      <c r="K32" s="23">
        <v>1619695509</v>
      </c>
      <c r="L32" s="24">
        <v>1619188637</v>
      </c>
    </row>
    <row r="33" spans="1:12" ht="13.5" x14ac:dyDescent="0.25">
      <c r="A33" s="28" t="s">
        <v>50</v>
      </c>
      <c r="B33" s="22" t="s">
        <v>51</v>
      </c>
      <c r="C33" s="23">
        <v>241792455</v>
      </c>
      <c r="D33" s="23">
        <v>283485340</v>
      </c>
      <c r="E33" s="24">
        <v>255178689</v>
      </c>
      <c r="F33" s="25">
        <v>282534706</v>
      </c>
      <c r="G33" s="23">
        <v>253792086</v>
      </c>
      <c r="H33" s="24">
        <v>253792086</v>
      </c>
      <c r="I33" s="26">
        <v>501726272</v>
      </c>
      <c r="J33" s="27">
        <v>253792086</v>
      </c>
      <c r="K33" s="23">
        <v>253792086</v>
      </c>
      <c r="L33" s="24">
        <v>253792086</v>
      </c>
    </row>
    <row r="34" spans="1:12" ht="13.5" x14ac:dyDescent="0.25">
      <c r="A34" s="28" t="s">
        <v>52</v>
      </c>
      <c r="B34" s="22" t="s">
        <v>19</v>
      </c>
      <c r="C34" s="23">
        <v>348904883</v>
      </c>
      <c r="D34" s="23">
        <v>349529429</v>
      </c>
      <c r="E34" s="24">
        <v>388357706</v>
      </c>
      <c r="F34" s="25">
        <v>409543560</v>
      </c>
      <c r="G34" s="23">
        <v>449219628</v>
      </c>
      <c r="H34" s="24">
        <v>449219628</v>
      </c>
      <c r="I34" s="26">
        <v>449474796</v>
      </c>
      <c r="J34" s="27">
        <v>445558759</v>
      </c>
      <c r="K34" s="23">
        <v>441702933</v>
      </c>
      <c r="L34" s="24">
        <v>437696681</v>
      </c>
    </row>
    <row r="35" spans="1:12" ht="13.5" x14ac:dyDescent="0.25">
      <c r="A35" s="28" t="s">
        <v>27</v>
      </c>
      <c r="B35" s="22" t="s">
        <v>19</v>
      </c>
      <c r="C35" s="23">
        <v>6135834792</v>
      </c>
      <c r="D35" s="23">
        <v>6884867800</v>
      </c>
      <c r="E35" s="24">
        <v>7581117547</v>
      </c>
      <c r="F35" s="25">
        <v>0</v>
      </c>
      <c r="G35" s="23">
        <v>1568063077</v>
      </c>
      <c r="H35" s="24">
        <v>1568063077</v>
      </c>
      <c r="I35" s="26">
        <v>8399891045</v>
      </c>
      <c r="J35" s="27">
        <v>1403130338</v>
      </c>
      <c r="K35" s="23">
        <v>1468392556</v>
      </c>
      <c r="L35" s="24">
        <v>1536875519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8116983952</v>
      </c>
      <c r="D37" s="35">
        <f t="shared" ref="D37:L37" si="3">SUM(D29:D36)</f>
        <v>8865398667</v>
      </c>
      <c r="E37" s="36">
        <f t="shared" si="3"/>
        <v>10171137433</v>
      </c>
      <c r="F37" s="37">
        <f t="shared" si="3"/>
        <v>2204106662</v>
      </c>
      <c r="G37" s="35">
        <f t="shared" si="3"/>
        <v>4367892831</v>
      </c>
      <c r="H37" s="36">
        <f t="shared" si="3"/>
        <v>4367892831</v>
      </c>
      <c r="I37" s="38">
        <f t="shared" si="3"/>
        <v>10707332632</v>
      </c>
      <c r="J37" s="39">
        <f t="shared" si="3"/>
        <v>3816902786</v>
      </c>
      <c r="K37" s="35">
        <f t="shared" si="3"/>
        <v>3908828960</v>
      </c>
      <c r="L37" s="36">
        <f t="shared" si="3"/>
        <v>3972049016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188093776</v>
      </c>
      <c r="D39" s="23">
        <v>138853808</v>
      </c>
      <c r="E39" s="24">
        <v>88696244</v>
      </c>
      <c r="F39" s="25">
        <v>108607630</v>
      </c>
      <c r="G39" s="23">
        <v>78361452</v>
      </c>
      <c r="H39" s="24">
        <v>78361452</v>
      </c>
      <c r="I39" s="26">
        <v>58450066</v>
      </c>
      <c r="J39" s="27">
        <v>50979838</v>
      </c>
      <c r="K39" s="23">
        <v>29622040</v>
      </c>
      <c r="L39" s="24">
        <v>13049096</v>
      </c>
    </row>
    <row r="40" spans="1:12" ht="13.5" x14ac:dyDescent="0.25">
      <c r="A40" s="28" t="s">
        <v>52</v>
      </c>
      <c r="B40" s="22" t="s">
        <v>57</v>
      </c>
      <c r="C40" s="23">
        <v>105876003</v>
      </c>
      <c r="D40" s="23">
        <v>201722963</v>
      </c>
      <c r="E40" s="24">
        <v>125717658</v>
      </c>
      <c r="F40" s="25">
        <v>48716117</v>
      </c>
      <c r="G40" s="23">
        <v>78191905</v>
      </c>
      <c r="H40" s="24">
        <v>78191905</v>
      </c>
      <c r="I40" s="26">
        <v>67510905</v>
      </c>
      <c r="J40" s="27">
        <v>77191705</v>
      </c>
      <c r="K40" s="23">
        <v>75691505</v>
      </c>
      <c r="L40" s="24">
        <v>74191305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778391000</v>
      </c>
      <c r="D42" s="23">
        <v>803356000</v>
      </c>
      <c r="E42" s="24">
        <v>737584437</v>
      </c>
      <c r="F42" s="25">
        <v>903839181</v>
      </c>
      <c r="G42" s="23">
        <v>801549437</v>
      </c>
      <c r="H42" s="24">
        <v>801549437</v>
      </c>
      <c r="I42" s="26">
        <v>737584437</v>
      </c>
      <c r="J42" s="27">
        <v>868549437</v>
      </c>
      <c r="K42" s="23">
        <v>937549437</v>
      </c>
      <c r="L42" s="24">
        <v>996549437</v>
      </c>
    </row>
    <row r="43" spans="1:12" ht="13.5" x14ac:dyDescent="0.25">
      <c r="A43" s="33" t="s">
        <v>60</v>
      </c>
      <c r="B43" s="40" t="s">
        <v>19</v>
      </c>
      <c r="C43" s="35">
        <f>SUM(C39:C42)</f>
        <v>1072360779</v>
      </c>
      <c r="D43" s="41">
        <f t="shared" ref="D43:L43" si="4">SUM(D39:D42)</f>
        <v>1143932771</v>
      </c>
      <c r="E43" s="42">
        <f t="shared" si="4"/>
        <v>951998339</v>
      </c>
      <c r="F43" s="43">
        <f t="shared" si="4"/>
        <v>1061162928</v>
      </c>
      <c r="G43" s="41">
        <f t="shared" si="4"/>
        <v>958102794</v>
      </c>
      <c r="H43" s="42">
        <f t="shared" si="4"/>
        <v>958102794</v>
      </c>
      <c r="I43" s="43">
        <f t="shared" si="4"/>
        <v>863545408</v>
      </c>
      <c r="J43" s="45">
        <f t="shared" si="4"/>
        <v>996720980</v>
      </c>
      <c r="K43" s="41">
        <f t="shared" si="4"/>
        <v>1042862982</v>
      </c>
      <c r="L43" s="42">
        <f t="shared" si="4"/>
        <v>1083789838</v>
      </c>
    </row>
    <row r="44" spans="1:12" ht="13.5" x14ac:dyDescent="0.25">
      <c r="A44" s="33" t="s">
        <v>61</v>
      </c>
      <c r="B44" s="34" t="s">
        <v>19</v>
      </c>
      <c r="C44" s="35">
        <f>+C37+C43</f>
        <v>9189344731</v>
      </c>
      <c r="D44" s="35">
        <f t="shared" ref="D44:L44" si="5">+D37+D43</f>
        <v>10009331438</v>
      </c>
      <c r="E44" s="36">
        <f t="shared" si="5"/>
        <v>11123135772</v>
      </c>
      <c r="F44" s="37">
        <f t="shared" si="5"/>
        <v>3265269590</v>
      </c>
      <c r="G44" s="35">
        <f t="shared" si="5"/>
        <v>5325995625</v>
      </c>
      <c r="H44" s="36">
        <f t="shared" si="5"/>
        <v>5325995625</v>
      </c>
      <c r="I44" s="38">
        <f t="shared" si="5"/>
        <v>11570878040</v>
      </c>
      <c r="J44" s="39">
        <f t="shared" si="5"/>
        <v>4813623766</v>
      </c>
      <c r="K44" s="35">
        <f t="shared" si="5"/>
        <v>4951691942</v>
      </c>
      <c r="L44" s="36">
        <f t="shared" si="5"/>
        <v>5055838854</v>
      </c>
    </row>
    <row r="45" spans="1:12" ht="13.5" x14ac:dyDescent="0.25">
      <c r="A45" s="47" t="s">
        <v>62</v>
      </c>
      <c r="B45" s="48" t="s">
        <v>63</v>
      </c>
      <c r="C45" s="49">
        <f>+C26-C44</f>
        <v>23165892957</v>
      </c>
      <c r="D45" s="49">
        <f t="shared" ref="D45:L45" si="6">+D26-D44</f>
        <v>25878761573</v>
      </c>
      <c r="E45" s="50">
        <f t="shared" si="6"/>
        <v>26147314466</v>
      </c>
      <c r="F45" s="51">
        <f t="shared" si="6"/>
        <v>26201707503</v>
      </c>
      <c r="G45" s="49">
        <f t="shared" si="6"/>
        <v>26213519232</v>
      </c>
      <c r="H45" s="50">
        <f t="shared" si="6"/>
        <v>26213519232</v>
      </c>
      <c r="I45" s="52">
        <f t="shared" si="6"/>
        <v>26751919853</v>
      </c>
      <c r="J45" s="53">
        <f t="shared" si="6"/>
        <v>26883358305</v>
      </c>
      <c r="K45" s="49">
        <f t="shared" si="6"/>
        <v>26930815415</v>
      </c>
      <c r="L45" s="50">
        <f t="shared" si="6"/>
        <v>27101306475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11603250275</v>
      </c>
      <c r="D47" s="23">
        <v>11247269408</v>
      </c>
      <c r="E47" s="24">
        <v>10624689091</v>
      </c>
      <c r="F47" s="25">
        <v>13123266818</v>
      </c>
      <c r="G47" s="23">
        <v>10090823881</v>
      </c>
      <c r="H47" s="24">
        <v>10090823881</v>
      </c>
      <c r="I47" s="26">
        <v>10455819211</v>
      </c>
      <c r="J47" s="27">
        <v>10100585954</v>
      </c>
      <c r="K47" s="23">
        <v>9454962214</v>
      </c>
      <c r="L47" s="24">
        <v>8897718382</v>
      </c>
    </row>
    <row r="48" spans="1:12" ht="13.5" x14ac:dyDescent="0.25">
      <c r="A48" s="28" t="s">
        <v>67</v>
      </c>
      <c r="B48" s="22" t="s">
        <v>68</v>
      </c>
      <c r="C48" s="23">
        <v>11562642682</v>
      </c>
      <c r="D48" s="23">
        <v>14631492136</v>
      </c>
      <c r="E48" s="24">
        <v>15522625351</v>
      </c>
      <c r="F48" s="25">
        <v>13078440685</v>
      </c>
      <c r="G48" s="23">
        <v>16122695351</v>
      </c>
      <c r="H48" s="24">
        <v>16122695351</v>
      </c>
      <c r="I48" s="26">
        <v>16296100634</v>
      </c>
      <c r="J48" s="27">
        <v>16782772351</v>
      </c>
      <c r="K48" s="23">
        <v>17475853201</v>
      </c>
      <c r="L48" s="24">
        <v>18203588093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23165892957</v>
      </c>
      <c r="D50" s="56">
        <f t="shared" ref="D50:L50" si="7">SUM(D47:D49)</f>
        <v>25878761544</v>
      </c>
      <c r="E50" s="57">
        <f t="shared" si="7"/>
        <v>26147314442</v>
      </c>
      <c r="F50" s="58">
        <f t="shared" si="7"/>
        <v>26201707503</v>
      </c>
      <c r="G50" s="56">
        <f t="shared" si="7"/>
        <v>26213519232</v>
      </c>
      <c r="H50" s="57">
        <f t="shared" si="7"/>
        <v>26213519232</v>
      </c>
      <c r="I50" s="59">
        <f t="shared" si="7"/>
        <v>26751919845</v>
      </c>
      <c r="J50" s="60">
        <f t="shared" si="7"/>
        <v>26883358305</v>
      </c>
      <c r="K50" s="56">
        <f t="shared" si="7"/>
        <v>26930815415</v>
      </c>
      <c r="L50" s="57">
        <f t="shared" si="7"/>
        <v>27101306475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4698646186</v>
      </c>
      <c r="D6" s="23">
        <v>4699137853</v>
      </c>
      <c r="E6" s="24">
        <v>4817559587</v>
      </c>
      <c r="F6" s="25">
        <v>4797650000</v>
      </c>
      <c r="G6" s="23">
        <v>4826137710</v>
      </c>
      <c r="H6" s="24">
        <v>4826137710</v>
      </c>
      <c r="I6" s="26">
        <v>5030056459</v>
      </c>
      <c r="J6" s="27">
        <v>5067445000</v>
      </c>
      <c r="K6" s="23">
        <v>5168794000</v>
      </c>
      <c r="L6" s="24">
        <v>5272170000</v>
      </c>
    </row>
    <row r="7" spans="1:12" ht="13.5" x14ac:dyDescent="0.25">
      <c r="A7" s="28" t="s">
        <v>22</v>
      </c>
      <c r="B7" s="22" t="s">
        <v>9</v>
      </c>
      <c r="C7" s="23">
        <v>3384201303</v>
      </c>
      <c r="D7" s="23">
        <v>2351852184</v>
      </c>
      <c r="E7" s="24">
        <v>4364855200</v>
      </c>
      <c r="F7" s="25">
        <v>3301834830</v>
      </c>
      <c r="G7" s="23">
        <v>3632188150</v>
      </c>
      <c r="H7" s="24">
        <v>3632188150</v>
      </c>
      <c r="I7" s="26">
        <v>3697988444</v>
      </c>
      <c r="J7" s="27">
        <v>3168969000</v>
      </c>
      <c r="K7" s="23">
        <v>2742072000</v>
      </c>
      <c r="L7" s="24">
        <v>2653810000</v>
      </c>
    </row>
    <row r="8" spans="1:12" ht="13.5" x14ac:dyDescent="0.25">
      <c r="A8" s="28" t="s">
        <v>23</v>
      </c>
      <c r="B8" s="22" t="s">
        <v>9</v>
      </c>
      <c r="C8" s="23">
        <v>1132906650</v>
      </c>
      <c r="D8" s="23">
        <v>589022840</v>
      </c>
      <c r="E8" s="24">
        <v>440866045</v>
      </c>
      <c r="F8" s="25">
        <v>217451774</v>
      </c>
      <c r="G8" s="23">
        <v>497781270</v>
      </c>
      <c r="H8" s="24">
        <v>497781270</v>
      </c>
      <c r="I8" s="26">
        <v>-245211047</v>
      </c>
      <c r="J8" s="27">
        <v>250070000</v>
      </c>
      <c r="K8" s="23">
        <v>277581000</v>
      </c>
      <c r="L8" s="24">
        <v>283332000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183037824</v>
      </c>
      <c r="D10" s="23">
        <v>183259018</v>
      </c>
      <c r="E10" s="24">
        <v>183166395</v>
      </c>
      <c r="F10" s="25">
        <v>260284600</v>
      </c>
      <c r="G10" s="23">
        <v>329388980</v>
      </c>
      <c r="H10" s="24">
        <v>329388980</v>
      </c>
      <c r="I10" s="26">
        <v>178142134</v>
      </c>
      <c r="J10" s="27">
        <v>345859000</v>
      </c>
      <c r="K10" s="23">
        <v>363151000</v>
      </c>
      <c r="L10" s="24">
        <v>381249010</v>
      </c>
    </row>
    <row r="11" spans="1:12" ht="13.5" x14ac:dyDescent="0.25">
      <c r="A11" s="28" t="s">
        <v>27</v>
      </c>
      <c r="B11" s="22" t="s">
        <v>19</v>
      </c>
      <c r="C11" s="23">
        <v>1194868947</v>
      </c>
      <c r="D11" s="23">
        <v>1202840977</v>
      </c>
      <c r="E11" s="24">
        <v>1836567624</v>
      </c>
      <c r="F11" s="29">
        <v>1102840980</v>
      </c>
      <c r="G11" s="30">
        <v>1335145780</v>
      </c>
      <c r="H11" s="31">
        <v>1335145780</v>
      </c>
      <c r="I11" s="26">
        <v>634664082</v>
      </c>
      <c r="J11" s="32">
        <v>1401903000</v>
      </c>
      <c r="K11" s="30">
        <v>1471998000</v>
      </c>
      <c r="L11" s="31">
        <v>1545598000</v>
      </c>
    </row>
    <row r="12" spans="1:12" ht="13.5" x14ac:dyDescent="0.25">
      <c r="A12" s="28" t="s">
        <v>28</v>
      </c>
      <c r="B12" s="22" t="s">
        <v>19</v>
      </c>
      <c r="C12" s="23">
        <v>2973311</v>
      </c>
      <c r="D12" s="23">
        <v>2973311</v>
      </c>
      <c r="E12" s="24">
        <v>8691697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10596634221</v>
      </c>
      <c r="D13" s="35">
        <f t="shared" ref="D13:L13" si="0">SUM(D6:D12)</f>
        <v>9029086183</v>
      </c>
      <c r="E13" s="36">
        <f t="shared" si="0"/>
        <v>11651706548</v>
      </c>
      <c r="F13" s="37">
        <f t="shared" si="0"/>
        <v>9680062184</v>
      </c>
      <c r="G13" s="35">
        <f t="shared" si="0"/>
        <v>10620641890</v>
      </c>
      <c r="H13" s="36">
        <f t="shared" si="0"/>
        <v>10620641890</v>
      </c>
      <c r="I13" s="38">
        <f t="shared" si="0"/>
        <v>9295640072</v>
      </c>
      <c r="J13" s="39">
        <f t="shared" si="0"/>
        <v>10234246000</v>
      </c>
      <c r="K13" s="35">
        <f t="shared" si="0"/>
        <v>10023596000</v>
      </c>
      <c r="L13" s="36">
        <f t="shared" si="0"/>
        <v>10136159010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-79606508</v>
      </c>
      <c r="D16" s="23">
        <v>147161374</v>
      </c>
      <c r="E16" s="24">
        <v>142511606</v>
      </c>
      <c r="F16" s="25">
        <v>153639800</v>
      </c>
      <c r="G16" s="23">
        <v>142511800</v>
      </c>
      <c r="H16" s="24">
        <v>142511800</v>
      </c>
      <c r="I16" s="26">
        <v>137820000</v>
      </c>
      <c r="J16" s="27">
        <v>156763000</v>
      </c>
      <c r="K16" s="23">
        <v>159898200</v>
      </c>
      <c r="L16" s="24">
        <v>161497300</v>
      </c>
    </row>
    <row r="17" spans="1:12" ht="13.5" x14ac:dyDescent="0.25">
      <c r="A17" s="28" t="s">
        <v>33</v>
      </c>
      <c r="B17" s="22" t="s">
        <v>34</v>
      </c>
      <c r="C17" s="23">
        <v>18057045605</v>
      </c>
      <c r="D17" s="23">
        <v>18058084348</v>
      </c>
      <c r="E17" s="24">
        <v>19057011826</v>
      </c>
      <c r="F17" s="29">
        <v>20519853621</v>
      </c>
      <c r="G17" s="30">
        <v>20693484845</v>
      </c>
      <c r="H17" s="31">
        <v>20693484845</v>
      </c>
      <c r="I17" s="26">
        <v>19939346428</v>
      </c>
      <c r="J17" s="32">
        <v>21152409220</v>
      </c>
      <c r="K17" s="30">
        <v>21635539040</v>
      </c>
      <c r="L17" s="31">
        <v>21362667020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445130546</v>
      </c>
      <c r="D20" s="23">
        <v>218362664</v>
      </c>
      <c r="E20" s="24">
        <v>220196694</v>
      </c>
      <c r="F20" s="25">
        <v>217451774</v>
      </c>
      <c r="G20" s="23">
        <v>220196680</v>
      </c>
      <c r="H20" s="24">
        <v>220196680</v>
      </c>
      <c r="I20" s="26">
        <v>212447193</v>
      </c>
      <c r="J20" s="27">
        <v>220197450</v>
      </c>
      <c r="K20" s="23">
        <v>220197250</v>
      </c>
      <c r="L20" s="24">
        <v>220857160</v>
      </c>
    </row>
    <row r="21" spans="1:12" ht="13.5" x14ac:dyDescent="0.25">
      <c r="A21" s="28" t="s">
        <v>38</v>
      </c>
      <c r="B21" s="22" t="s">
        <v>19</v>
      </c>
      <c r="C21" s="23">
        <v>55483954</v>
      </c>
      <c r="D21" s="23">
        <v>55483954</v>
      </c>
      <c r="E21" s="24">
        <v>43409492</v>
      </c>
      <c r="F21" s="25">
        <v>63350730</v>
      </c>
      <c r="G21" s="23">
        <v>43409610</v>
      </c>
      <c r="H21" s="24">
        <v>43409610</v>
      </c>
      <c r="I21" s="26">
        <v>56654644</v>
      </c>
      <c r="J21" s="27">
        <v>74801050</v>
      </c>
      <c r="K21" s="23">
        <v>90392000</v>
      </c>
      <c r="L21" s="24">
        <v>91800600</v>
      </c>
    </row>
    <row r="22" spans="1:12" ht="13.5" x14ac:dyDescent="0.25">
      <c r="A22" s="28" t="s">
        <v>22</v>
      </c>
      <c r="B22" s="22" t="s">
        <v>19</v>
      </c>
      <c r="C22" s="23">
        <v>135638198</v>
      </c>
      <c r="D22" s="23">
        <v>135638201</v>
      </c>
      <c r="E22" s="24">
        <v>120916939</v>
      </c>
      <c r="F22" s="25">
        <v>115638201</v>
      </c>
      <c r="G22" s="23">
        <v>115638000</v>
      </c>
      <c r="H22" s="24">
        <v>115638000</v>
      </c>
      <c r="I22" s="26">
        <v>-120916944</v>
      </c>
      <c r="J22" s="27">
        <v>115638000</v>
      </c>
      <c r="K22" s="23">
        <v>115638000</v>
      </c>
      <c r="L22" s="24">
        <v>115638000</v>
      </c>
    </row>
    <row r="23" spans="1:12" ht="13.5" x14ac:dyDescent="0.25">
      <c r="A23" s="28" t="s">
        <v>39</v>
      </c>
      <c r="B23" s="22" t="s">
        <v>19</v>
      </c>
      <c r="C23" s="23">
        <v>50314</v>
      </c>
      <c r="D23" s="23">
        <v>50314</v>
      </c>
      <c r="E23" s="24">
        <v>50314</v>
      </c>
      <c r="F23" s="25">
        <v>55000000</v>
      </c>
      <c r="G23" s="23">
        <v>43029820</v>
      </c>
      <c r="H23" s="24">
        <v>43029820</v>
      </c>
      <c r="I23" s="26">
        <v>-374351</v>
      </c>
      <c r="J23" s="27">
        <v>45181500</v>
      </c>
      <c r="K23" s="23">
        <v>46537020</v>
      </c>
      <c r="L23" s="24">
        <v>47468120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18613742109</v>
      </c>
      <c r="D25" s="41">
        <f t="shared" ref="D25:L25" si="1">SUM(D15:D24)</f>
        <v>18614780855</v>
      </c>
      <c r="E25" s="42">
        <f t="shared" si="1"/>
        <v>19584096871</v>
      </c>
      <c r="F25" s="43">
        <f t="shared" si="1"/>
        <v>21124934126</v>
      </c>
      <c r="G25" s="41">
        <f t="shared" si="1"/>
        <v>21258270755</v>
      </c>
      <c r="H25" s="42">
        <f t="shared" si="1"/>
        <v>21258270755</v>
      </c>
      <c r="I25" s="44">
        <f t="shared" si="1"/>
        <v>20224976970</v>
      </c>
      <c r="J25" s="45">
        <f t="shared" si="1"/>
        <v>21764990220</v>
      </c>
      <c r="K25" s="41">
        <f t="shared" si="1"/>
        <v>22268201510</v>
      </c>
      <c r="L25" s="42">
        <f t="shared" si="1"/>
        <v>21999928200</v>
      </c>
    </row>
    <row r="26" spans="1:12" ht="13.5" x14ac:dyDescent="0.25">
      <c r="A26" s="33" t="s">
        <v>42</v>
      </c>
      <c r="B26" s="34" t="s">
        <v>19</v>
      </c>
      <c r="C26" s="35">
        <f>+C13+C25</f>
        <v>29210376330</v>
      </c>
      <c r="D26" s="35">
        <f t="shared" ref="D26:L26" si="2">+D13+D25</f>
        <v>27643867038</v>
      </c>
      <c r="E26" s="36">
        <f t="shared" si="2"/>
        <v>31235803419</v>
      </c>
      <c r="F26" s="37">
        <f t="shared" si="2"/>
        <v>30804996310</v>
      </c>
      <c r="G26" s="35">
        <f t="shared" si="2"/>
        <v>31878912645</v>
      </c>
      <c r="H26" s="36">
        <f t="shared" si="2"/>
        <v>31878912645</v>
      </c>
      <c r="I26" s="38">
        <f t="shared" si="2"/>
        <v>29520617042</v>
      </c>
      <c r="J26" s="39">
        <f t="shared" si="2"/>
        <v>31999236220</v>
      </c>
      <c r="K26" s="35">
        <f t="shared" si="2"/>
        <v>32291797510</v>
      </c>
      <c r="L26" s="36">
        <f t="shared" si="2"/>
        <v>32136087210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192847456</v>
      </c>
      <c r="D30" s="23">
        <v>192847456</v>
      </c>
      <c r="E30" s="24">
        <v>192286799</v>
      </c>
      <c r="F30" s="25">
        <v>192379000</v>
      </c>
      <c r="G30" s="23">
        <v>192379000</v>
      </c>
      <c r="H30" s="24">
        <v>192379000</v>
      </c>
      <c r="I30" s="26">
        <v>192286800</v>
      </c>
      <c r="J30" s="27">
        <v>188490130</v>
      </c>
      <c r="K30" s="23">
        <v>184394650</v>
      </c>
      <c r="L30" s="24">
        <v>186238640</v>
      </c>
    </row>
    <row r="31" spans="1:12" ht="13.5" x14ac:dyDescent="0.25">
      <c r="A31" s="28" t="s">
        <v>47</v>
      </c>
      <c r="B31" s="22" t="s">
        <v>19</v>
      </c>
      <c r="C31" s="23">
        <v>156560212</v>
      </c>
      <c r="D31" s="23">
        <v>156560212</v>
      </c>
      <c r="E31" s="24">
        <v>155527817</v>
      </c>
      <c r="F31" s="25">
        <v>176659000</v>
      </c>
      <c r="G31" s="23">
        <v>175513860</v>
      </c>
      <c r="H31" s="24">
        <v>175513860</v>
      </c>
      <c r="I31" s="26">
        <v>153902084</v>
      </c>
      <c r="J31" s="27">
        <v>180779000</v>
      </c>
      <c r="K31" s="23">
        <v>184395250</v>
      </c>
      <c r="L31" s="24">
        <v>186239120</v>
      </c>
    </row>
    <row r="32" spans="1:12" ht="13.5" x14ac:dyDescent="0.25">
      <c r="A32" s="28" t="s">
        <v>48</v>
      </c>
      <c r="B32" s="22" t="s">
        <v>49</v>
      </c>
      <c r="C32" s="23">
        <v>1992387453</v>
      </c>
      <c r="D32" s="23">
        <v>2048878162</v>
      </c>
      <c r="E32" s="24">
        <v>2302746543</v>
      </c>
      <c r="F32" s="25">
        <v>2878342580</v>
      </c>
      <c r="G32" s="23">
        <v>2988363255</v>
      </c>
      <c r="H32" s="24">
        <v>2988363255</v>
      </c>
      <c r="I32" s="26">
        <v>3155705755</v>
      </c>
      <c r="J32" s="27">
        <v>3018246000</v>
      </c>
      <c r="K32" s="23">
        <v>3048429030</v>
      </c>
      <c r="L32" s="24">
        <v>3051478020</v>
      </c>
    </row>
    <row r="33" spans="1:12" ht="13.5" x14ac:dyDescent="0.25">
      <c r="A33" s="28" t="s">
        <v>50</v>
      </c>
      <c r="B33" s="22" t="s">
        <v>51</v>
      </c>
      <c r="C33" s="23">
        <v>361967895</v>
      </c>
      <c r="D33" s="23">
        <v>361967895</v>
      </c>
      <c r="E33" s="24">
        <v>190569224</v>
      </c>
      <c r="F33" s="25">
        <v>312694789</v>
      </c>
      <c r="G33" s="23">
        <v>312694630</v>
      </c>
      <c r="H33" s="24">
        <v>312694630</v>
      </c>
      <c r="I33" s="26">
        <v>783365601</v>
      </c>
      <c r="J33" s="27">
        <v>313007000</v>
      </c>
      <c r="K33" s="23">
        <v>313321000</v>
      </c>
      <c r="L33" s="24">
        <v>313634000</v>
      </c>
    </row>
    <row r="34" spans="1:12" ht="13.5" x14ac:dyDescent="0.25">
      <c r="A34" s="28" t="s">
        <v>52</v>
      </c>
      <c r="B34" s="22" t="s">
        <v>19</v>
      </c>
      <c r="C34" s="23">
        <v>611785434</v>
      </c>
      <c r="D34" s="23">
        <v>562819096</v>
      </c>
      <c r="E34" s="24">
        <v>604695199</v>
      </c>
      <c r="F34" s="25">
        <v>229572000</v>
      </c>
      <c r="G34" s="23">
        <v>395758520</v>
      </c>
      <c r="H34" s="24">
        <v>395758520</v>
      </c>
      <c r="I34" s="26">
        <v>3875426</v>
      </c>
      <c r="J34" s="27">
        <v>396155000</v>
      </c>
      <c r="K34" s="23">
        <v>396551000</v>
      </c>
      <c r="L34" s="24">
        <v>396948000</v>
      </c>
    </row>
    <row r="35" spans="1:12" ht="13.5" x14ac:dyDescent="0.25">
      <c r="A35" s="28" t="s">
        <v>27</v>
      </c>
      <c r="B35" s="22" t="s">
        <v>19</v>
      </c>
      <c r="C35" s="23">
        <v>1501337554</v>
      </c>
      <c r="D35" s="23">
        <v>1501337554</v>
      </c>
      <c r="E35" s="24">
        <v>2136940036</v>
      </c>
      <c r="F35" s="25">
        <v>1716712770</v>
      </c>
      <c r="G35" s="23">
        <v>1716712770</v>
      </c>
      <c r="H35" s="24">
        <v>1716712770</v>
      </c>
      <c r="I35" s="26">
        <v>1663616681</v>
      </c>
      <c r="J35" s="27">
        <v>1742464130</v>
      </c>
      <c r="K35" s="23">
        <v>1759887550</v>
      </c>
      <c r="L35" s="24">
        <v>1777486890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4816886004</v>
      </c>
      <c r="D37" s="35">
        <f t="shared" ref="D37:L37" si="3">SUM(D29:D36)</f>
        <v>4824410375</v>
      </c>
      <c r="E37" s="36">
        <f t="shared" si="3"/>
        <v>5582765618</v>
      </c>
      <c r="F37" s="37">
        <f t="shared" si="3"/>
        <v>5506360139</v>
      </c>
      <c r="G37" s="35">
        <f t="shared" si="3"/>
        <v>5781422035</v>
      </c>
      <c r="H37" s="36">
        <f t="shared" si="3"/>
        <v>5781422035</v>
      </c>
      <c r="I37" s="38">
        <f t="shared" si="3"/>
        <v>5952752347</v>
      </c>
      <c r="J37" s="39">
        <f t="shared" si="3"/>
        <v>5839141260</v>
      </c>
      <c r="K37" s="35">
        <f t="shared" si="3"/>
        <v>5886978480</v>
      </c>
      <c r="L37" s="36">
        <f t="shared" si="3"/>
        <v>5912024670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1053876124</v>
      </c>
      <c r="D39" s="23">
        <v>1053876124</v>
      </c>
      <c r="E39" s="24">
        <v>1153063002</v>
      </c>
      <c r="F39" s="25">
        <v>1055049160</v>
      </c>
      <c r="G39" s="23">
        <v>1369578160</v>
      </c>
      <c r="H39" s="24">
        <v>1369578160</v>
      </c>
      <c r="I39" s="26">
        <v>1710768862</v>
      </c>
      <c r="J39" s="27">
        <v>1232620000</v>
      </c>
      <c r="K39" s="23">
        <v>1233853000</v>
      </c>
      <c r="L39" s="24">
        <v>1235086860</v>
      </c>
    </row>
    <row r="40" spans="1:12" ht="13.5" x14ac:dyDescent="0.25">
      <c r="A40" s="28" t="s">
        <v>52</v>
      </c>
      <c r="B40" s="22" t="s">
        <v>57</v>
      </c>
      <c r="C40" s="23">
        <v>1369398071</v>
      </c>
      <c r="D40" s="23">
        <v>1369398071</v>
      </c>
      <c r="E40" s="24">
        <v>1294951036</v>
      </c>
      <c r="F40" s="25">
        <v>3767977000</v>
      </c>
      <c r="G40" s="23">
        <v>3369397900</v>
      </c>
      <c r="H40" s="24">
        <v>3369397900</v>
      </c>
      <c r="I40" s="26">
        <v>822561767</v>
      </c>
      <c r="J40" s="27">
        <v>3200928000</v>
      </c>
      <c r="K40" s="23">
        <v>3204129000</v>
      </c>
      <c r="L40" s="24">
        <v>3207333000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50</v>
      </c>
      <c r="H41" s="24">
        <v>50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1383062597</v>
      </c>
      <c r="D42" s="23">
        <v>1383062597</v>
      </c>
      <c r="E42" s="24">
        <v>1355027167</v>
      </c>
      <c r="F42" s="25">
        <v>1105581504</v>
      </c>
      <c r="G42" s="23">
        <v>1383063250</v>
      </c>
      <c r="H42" s="24">
        <v>1383063250</v>
      </c>
      <c r="I42" s="26">
        <v>947198467</v>
      </c>
      <c r="J42" s="27">
        <v>1385829000</v>
      </c>
      <c r="K42" s="23">
        <v>1387215000</v>
      </c>
      <c r="L42" s="24">
        <v>1388602000</v>
      </c>
    </row>
    <row r="43" spans="1:12" ht="13.5" x14ac:dyDescent="0.25">
      <c r="A43" s="33" t="s">
        <v>60</v>
      </c>
      <c r="B43" s="40" t="s">
        <v>19</v>
      </c>
      <c r="C43" s="35">
        <f>SUM(C39:C42)</f>
        <v>3806336792</v>
      </c>
      <c r="D43" s="41">
        <f t="shared" ref="D43:L43" si="4">SUM(D39:D42)</f>
        <v>3806336792</v>
      </c>
      <c r="E43" s="42">
        <f t="shared" si="4"/>
        <v>3803041205</v>
      </c>
      <c r="F43" s="43">
        <f t="shared" si="4"/>
        <v>5928607664</v>
      </c>
      <c r="G43" s="41">
        <f t="shared" si="4"/>
        <v>6122039360</v>
      </c>
      <c r="H43" s="42">
        <f t="shared" si="4"/>
        <v>6122039360</v>
      </c>
      <c r="I43" s="43">
        <f t="shared" si="4"/>
        <v>3480529096</v>
      </c>
      <c r="J43" s="45">
        <f t="shared" si="4"/>
        <v>5819377000</v>
      </c>
      <c r="K43" s="41">
        <f t="shared" si="4"/>
        <v>5825197000</v>
      </c>
      <c r="L43" s="42">
        <f t="shared" si="4"/>
        <v>5831021860</v>
      </c>
    </row>
    <row r="44" spans="1:12" ht="13.5" x14ac:dyDescent="0.25">
      <c r="A44" s="33" t="s">
        <v>61</v>
      </c>
      <c r="B44" s="34" t="s">
        <v>19</v>
      </c>
      <c r="C44" s="35">
        <f>+C37+C43</f>
        <v>8623222796</v>
      </c>
      <c r="D44" s="35">
        <f t="shared" ref="D44:L44" si="5">+D37+D43</f>
        <v>8630747167</v>
      </c>
      <c r="E44" s="36">
        <f t="shared" si="5"/>
        <v>9385806823</v>
      </c>
      <c r="F44" s="37">
        <f t="shared" si="5"/>
        <v>11434967803</v>
      </c>
      <c r="G44" s="35">
        <f t="shared" si="5"/>
        <v>11903461395</v>
      </c>
      <c r="H44" s="36">
        <f t="shared" si="5"/>
        <v>11903461395</v>
      </c>
      <c r="I44" s="38">
        <f t="shared" si="5"/>
        <v>9433281443</v>
      </c>
      <c r="J44" s="39">
        <f t="shared" si="5"/>
        <v>11658518260</v>
      </c>
      <c r="K44" s="35">
        <f t="shared" si="5"/>
        <v>11712175480</v>
      </c>
      <c r="L44" s="36">
        <f t="shared" si="5"/>
        <v>11743046530</v>
      </c>
    </row>
    <row r="45" spans="1:12" ht="13.5" x14ac:dyDescent="0.25">
      <c r="A45" s="47" t="s">
        <v>62</v>
      </c>
      <c r="B45" s="48" t="s">
        <v>63</v>
      </c>
      <c r="C45" s="49">
        <f>+C26-C44</f>
        <v>20587153534</v>
      </c>
      <c r="D45" s="49">
        <f t="shared" ref="D45:L45" si="6">+D26-D44</f>
        <v>19013119871</v>
      </c>
      <c r="E45" s="50">
        <f t="shared" si="6"/>
        <v>21849996596</v>
      </c>
      <c r="F45" s="51">
        <f t="shared" si="6"/>
        <v>19370028507</v>
      </c>
      <c r="G45" s="49">
        <f t="shared" si="6"/>
        <v>19975451250</v>
      </c>
      <c r="H45" s="50">
        <f t="shared" si="6"/>
        <v>19975451250</v>
      </c>
      <c r="I45" s="52">
        <f t="shared" si="6"/>
        <v>20087335599</v>
      </c>
      <c r="J45" s="53">
        <f t="shared" si="6"/>
        <v>20340717960</v>
      </c>
      <c r="K45" s="49">
        <f t="shared" si="6"/>
        <v>20579622030</v>
      </c>
      <c r="L45" s="50">
        <f t="shared" si="6"/>
        <v>20393040680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20202904052</v>
      </c>
      <c r="D47" s="23">
        <v>18628396750</v>
      </c>
      <c r="E47" s="24">
        <v>21458938139</v>
      </c>
      <c r="F47" s="25">
        <v>18245711850</v>
      </c>
      <c r="G47" s="23">
        <v>18576871040</v>
      </c>
      <c r="H47" s="24">
        <v>18576871040</v>
      </c>
      <c r="I47" s="26">
        <v>19537640322</v>
      </c>
      <c r="J47" s="27">
        <v>18595492740</v>
      </c>
      <c r="K47" s="23">
        <v>18614090070</v>
      </c>
      <c r="L47" s="24">
        <v>18632706500</v>
      </c>
    </row>
    <row r="48" spans="1:12" ht="13.5" x14ac:dyDescent="0.25">
      <c r="A48" s="28" t="s">
        <v>67</v>
      </c>
      <c r="B48" s="22" t="s">
        <v>68</v>
      </c>
      <c r="C48" s="23">
        <v>384575924</v>
      </c>
      <c r="D48" s="23">
        <v>384575924</v>
      </c>
      <c r="E48" s="24">
        <v>391058369</v>
      </c>
      <c r="F48" s="25">
        <v>907030340</v>
      </c>
      <c r="G48" s="23">
        <v>584588490</v>
      </c>
      <c r="H48" s="24">
        <v>584588490</v>
      </c>
      <c r="I48" s="26">
        <v>385412633</v>
      </c>
      <c r="J48" s="27">
        <v>585128710</v>
      </c>
      <c r="K48" s="23">
        <v>585710180</v>
      </c>
      <c r="L48" s="24">
        <v>586294500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20587479976</v>
      </c>
      <c r="D50" s="56">
        <f t="shared" ref="D50:L50" si="7">SUM(D47:D49)</f>
        <v>19012972674</v>
      </c>
      <c r="E50" s="57">
        <f t="shared" si="7"/>
        <v>21849996508</v>
      </c>
      <c r="F50" s="58">
        <f t="shared" si="7"/>
        <v>19152742190</v>
      </c>
      <c r="G50" s="56">
        <f t="shared" si="7"/>
        <v>19161459530</v>
      </c>
      <c r="H50" s="57">
        <f t="shared" si="7"/>
        <v>19161459530</v>
      </c>
      <c r="I50" s="59">
        <f t="shared" si="7"/>
        <v>19923052955</v>
      </c>
      <c r="J50" s="60">
        <f t="shared" si="7"/>
        <v>19180621450</v>
      </c>
      <c r="K50" s="56">
        <f t="shared" si="7"/>
        <v>19199800250</v>
      </c>
      <c r="L50" s="57">
        <f t="shared" si="7"/>
        <v>19219001000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2633729</v>
      </c>
      <c r="D6" s="23">
        <v>1318122</v>
      </c>
      <c r="E6" s="24">
        <v>12205224</v>
      </c>
      <c r="F6" s="25">
        <v>-39034486</v>
      </c>
      <c r="G6" s="23">
        <v>-56690375</v>
      </c>
      <c r="H6" s="24">
        <v>-56690375</v>
      </c>
      <c r="I6" s="26">
        <v>5975037</v>
      </c>
      <c r="J6" s="27">
        <v>66062885</v>
      </c>
      <c r="K6" s="23">
        <v>146105950</v>
      </c>
      <c r="L6" s="24">
        <v>307109461</v>
      </c>
    </row>
    <row r="7" spans="1:12" ht="13.5" x14ac:dyDescent="0.25">
      <c r="A7" s="28" t="s">
        <v>22</v>
      </c>
      <c r="B7" s="22" t="s">
        <v>9</v>
      </c>
      <c r="C7" s="23">
        <v>50385693</v>
      </c>
      <c r="D7" s="23">
        <v>53376469</v>
      </c>
      <c r="E7" s="24">
        <v>73702798</v>
      </c>
      <c r="F7" s="25">
        <v>8951820</v>
      </c>
      <c r="G7" s="23">
        <v>5610111</v>
      </c>
      <c r="H7" s="24">
        <v>5610111</v>
      </c>
      <c r="I7" s="26">
        <v>97206974</v>
      </c>
      <c r="J7" s="27">
        <v>57790322</v>
      </c>
      <c r="K7" s="23">
        <v>70684289</v>
      </c>
      <c r="L7" s="24">
        <v>83700048</v>
      </c>
    </row>
    <row r="8" spans="1:12" ht="13.5" x14ac:dyDescent="0.25">
      <c r="A8" s="28" t="s">
        <v>23</v>
      </c>
      <c r="B8" s="22" t="s">
        <v>9</v>
      </c>
      <c r="C8" s="23">
        <v>19909172</v>
      </c>
      <c r="D8" s="23">
        <v>24462948</v>
      </c>
      <c r="E8" s="24">
        <v>32232378</v>
      </c>
      <c r="F8" s="25">
        <v>26396168</v>
      </c>
      <c r="G8" s="23">
        <v>32160110</v>
      </c>
      <c r="H8" s="24">
        <v>32160110</v>
      </c>
      <c r="I8" s="26">
        <v>40305148</v>
      </c>
      <c r="J8" s="27">
        <v>52962629</v>
      </c>
      <c r="K8" s="23">
        <v>53651131</v>
      </c>
      <c r="L8" s="24">
        <v>54371303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4813417</v>
      </c>
      <c r="D10" s="23">
        <v>4490262</v>
      </c>
      <c r="E10" s="24">
        <v>4954970</v>
      </c>
      <c r="F10" s="25">
        <v>4589146</v>
      </c>
      <c r="G10" s="23">
        <v>4954967</v>
      </c>
      <c r="H10" s="24">
        <v>4954967</v>
      </c>
      <c r="I10" s="26">
        <v>9896573</v>
      </c>
      <c r="J10" s="27">
        <v>9402460</v>
      </c>
      <c r="K10" s="23">
        <v>9402460</v>
      </c>
      <c r="L10" s="24">
        <v>9402460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-25606603</v>
      </c>
      <c r="E11" s="24">
        <v>-33568932</v>
      </c>
      <c r="F11" s="29">
        <v>48155570</v>
      </c>
      <c r="G11" s="30">
        <v>63445320</v>
      </c>
      <c r="H11" s="31">
        <v>63445320</v>
      </c>
      <c r="I11" s="26">
        <v>71292415</v>
      </c>
      <c r="J11" s="32">
        <v>64338401</v>
      </c>
      <c r="K11" s="30">
        <v>64338401</v>
      </c>
      <c r="L11" s="31">
        <v>64338401</v>
      </c>
    </row>
    <row r="12" spans="1:12" ht="13.5" x14ac:dyDescent="0.25">
      <c r="A12" s="28" t="s">
        <v>28</v>
      </c>
      <c r="B12" s="22" t="s">
        <v>19</v>
      </c>
      <c r="C12" s="23">
        <v>320900</v>
      </c>
      <c r="D12" s="23">
        <v>441423</v>
      </c>
      <c r="E12" s="24">
        <v>529109</v>
      </c>
      <c r="F12" s="25">
        <v>466820</v>
      </c>
      <c r="G12" s="23">
        <v>529109</v>
      </c>
      <c r="H12" s="24">
        <v>529109</v>
      </c>
      <c r="I12" s="26">
        <v>662974</v>
      </c>
      <c r="J12" s="27">
        <v>-1309196</v>
      </c>
      <c r="K12" s="23">
        <v>-1309196</v>
      </c>
      <c r="L12" s="24">
        <v>-1309196</v>
      </c>
    </row>
    <row r="13" spans="1:12" ht="13.5" x14ac:dyDescent="0.25">
      <c r="A13" s="33" t="s">
        <v>29</v>
      </c>
      <c r="B13" s="34" t="s">
        <v>19</v>
      </c>
      <c r="C13" s="35">
        <f>SUM(C6:C12)</f>
        <v>78062911</v>
      </c>
      <c r="D13" s="35">
        <f t="shared" ref="D13:L13" si="0">SUM(D6:D12)</f>
        <v>58482621</v>
      </c>
      <c r="E13" s="36">
        <f t="shared" si="0"/>
        <v>90055547</v>
      </c>
      <c r="F13" s="37">
        <f t="shared" si="0"/>
        <v>49525038</v>
      </c>
      <c r="G13" s="35">
        <f t="shared" si="0"/>
        <v>50009242</v>
      </c>
      <c r="H13" s="36">
        <f t="shared" si="0"/>
        <v>50009242</v>
      </c>
      <c r="I13" s="38">
        <f t="shared" si="0"/>
        <v>225339121</v>
      </c>
      <c r="J13" s="39">
        <f t="shared" si="0"/>
        <v>249247501</v>
      </c>
      <c r="K13" s="35">
        <f t="shared" si="0"/>
        <v>342873035</v>
      </c>
      <c r="L13" s="36">
        <f t="shared" si="0"/>
        <v>517612477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67783409</v>
      </c>
      <c r="D16" s="23">
        <v>27662558</v>
      </c>
      <c r="E16" s="24">
        <v>27659111</v>
      </c>
      <c r="F16" s="25">
        <v>26124132</v>
      </c>
      <c r="G16" s="23">
        <v>26082766</v>
      </c>
      <c r="H16" s="24">
        <v>26082766</v>
      </c>
      <c r="I16" s="26">
        <v>24737128</v>
      </c>
      <c r="J16" s="27">
        <v>25230214</v>
      </c>
      <c r="K16" s="23">
        <v>26758636</v>
      </c>
      <c r="L16" s="24">
        <v>26758636</v>
      </c>
    </row>
    <row r="17" spans="1:12" ht="13.5" x14ac:dyDescent="0.25">
      <c r="A17" s="28" t="s">
        <v>33</v>
      </c>
      <c r="B17" s="22" t="s">
        <v>34</v>
      </c>
      <c r="C17" s="23">
        <v>1098552812</v>
      </c>
      <c r="D17" s="23">
        <v>1072188767</v>
      </c>
      <c r="E17" s="24">
        <v>1075510362</v>
      </c>
      <c r="F17" s="29">
        <v>1077744402</v>
      </c>
      <c r="G17" s="30">
        <v>1094924421</v>
      </c>
      <c r="H17" s="31">
        <v>1094924421</v>
      </c>
      <c r="I17" s="26">
        <v>1071569321</v>
      </c>
      <c r="J17" s="32">
        <v>1084895523</v>
      </c>
      <c r="K17" s="30">
        <v>1085924097</v>
      </c>
      <c r="L17" s="31">
        <v>1015069191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11266460</v>
      </c>
      <c r="D20" s="23">
        <v>11097671</v>
      </c>
      <c r="E20" s="24">
        <v>11097671</v>
      </c>
      <c r="F20" s="25">
        <v>11097671</v>
      </c>
      <c r="G20" s="23">
        <v>11097671</v>
      </c>
      <c r="H20" s="24">
        <v>11097671</v>
      </c>
      <c r="I20" s="26">
        <v>11097671</v>
      </c>
      <c r="J20" s="27">
        <v>11097671</v>
      </c>
      <c r="K20" s="23">
        <v>11097671</v>
      </c>
      <c r="L20" s="24">
        <v>11097671</v>
      </c>
    </row>
    <row r="21" spans="1:12" ht="13.5" x14ac:dyDescent="0.25">
      <c r="A21" s="28" t="s">
        <v>38</v>
      </c>
      <c r="B21" s="22" t="s">
        <v>19</v>
      </c>
      <c r="C21" s="23">
        <v>-2115</v>
      </c>
      <c r="D21" s="23">
        <v>-12106</v>
      </c>
      <c r="E21" s="24">
        <v>4</v>
      </c>
      <c r="F21" s="25">
        <v>4</v>
      </c>
      <c r="G21" s="23">
        <v>4</v>
      </c>
      <c r="H21" s="24">
        <v>4</v>
      </c>
      <c r="I21" s="26">
        <v>4</v>
      </c>
      <c r="J21" s="27">
        <v>4</v>
      </c>
      <c r="K21" s="23">
        <v>4</v>
      </c>
      <c r="L21" s="24">
        <v>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-34603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-49313</v>
      </c>
      <c r="D23" s="23">
        <v>-1534979</v>
      </c>
      <c r="E23" s="24">
        <v>-1576345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793382</v>
      </c>
      <c r="D24" s="23">
        <v>806443</v>
      </c>
      <c r="E24" s="24">
        <v>1762895</v>
      </c>
      <c r="F24" s="29">
        <v>0</v>
      </c>
      <c r="G24" s="30">
        <v>0</v>
      </c>
      <c r="H24" s="31">
        <v>0</v>
      </c>
      <c r="I24" s="25">
        <v>725133</v>
      </c>
      <c r="J24" s="32">
        <v>450601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1178344635</v>
      </c>
      <c r="D25" s="41">
        <f t="shared" ref="D25:L25" si="1">SUM(D15:D24)</f>
        <v>1110173751</v>
      </c>
      <c r="E25" s="42">
        <f t="shared" si="1"/>
        <v>1114453698</v>
      </c>
      <c r="F25" s="43">
        <f t="shared" si="1"/>
        <v>1114966209</v>
      </c>
      <c r="G25" s="41">
        <f t="shared" si="1"/>
        <v>1132104862</v>
      </c>
      <c r="H25" s="42">
        <f t="shared" si="1"/>
        <v>1132104862</v>
      </c>
      <c r="I25" s="44">
        <f t="shared" si="1"/>
        <v>1108129257</v>
      </c>
      <c r="J25" s="45">
        <f t="shared" si="1"/>
        <v>1121674013</v>
      </c>
      <c r="K25" s="41">
        <f t="shared" si="1"/>
        <v>1123780408</v>
      </c>
      <c r="L25" s="42">
        <f t="shared" si="1"/>
        <v>1052925502</v>
      </c>
    </row>
    <row r="26" spans="1:12" ht="13.5" x14ac:dyDescent="0.25">
      <c r="A26" s="33" t="s">
        <v>42</v>
      </c>
      <c r="B26" s="34" t="s">
        <v>19</v>
      </c>
      <c r="C26" s="35">
        <f>+C13+C25</f>
        <v>1256407546</v>
      </c>
      <c r="D26" s="35">
        <f t="shared" ref="D26:L26" si="2">+D13+D25</f>
        <v>1168656372</v>
      </c>
      <c r="E26" s="36">
        <f t="shared" si="2"/>
        <v>1204509245</v>
      </c>
      <c r="F26" s="37">
        <f t="shared" si="2"/>
        <v>1164491247</v>
      </c>
      <c r="G26" s="35">
        <f t="shared" si="2"/>
        <v>1182114104</v>
      </c>
      <c r="H26" s="36">
        <f t="shared" si="2"/>
        <v>1182114104</v>
      </c>
      <c r="I26" s="38">
        <f t="shared" si="2"/>
        <v>1333468378</v>
      </c>
      <c r="J26" s="39">
        <f t="shared" si="2"/>
        <v>1370921514</v>
      </c>
      <c r="K26" s="35">
        <f t="shared" si="2"/>
        <v>1466653443</v>
      </c>
      <c r="L26" s="36">
        <f t="shared" si="2"/>
        <v>1570537979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3576777</v>
      </c>
      <c r="D31" s="23">
        <v>3819562</v>
      </c>
      <c r="E31" s="24">
        <v>3904502</v>
      </c>
      <c r="F31" s="25">
        <v>3819562</v>
      </c>
      <c r="G31" s="23">
        <v>3904502</v>
      </c>
      <c r="H31" s="24">
        <v>3904502</v>
      </c>
      <c r="I31" s="26">
        <v>4170559</v>
      </c>
      <c r="J31" s="27">
        <v>3934819</v>
      </c>
      <c r="K31" s="23">
        <v>3934819</v>
      </c>
      <c r="L31" s="24">
        <v>3934819</v>
      </c>
    </row>
    <row r="32" spans="1:12" ht="13.5" x14ac:dyDescent="0.25">
      <c r="A32" s="28" t="s">
        <v>48</v>
      </c>
      <c r="B32" s="22" t="s">
        <v>49</v>
      </c>
      <c r="C32" s="23">
        <v>304717994</v>
      </c>
      <c r="D32" s="23">
        <v>432760573</v>
      </c>
      <c r="E32" s="24">
        <v>585672044</v>
      </c>
      <c r="F32" s="25">
        <v>481704074</v>
      </c>
      <c r="G32" s="23">
        <v>634799261</v>
      </c>
      <c r="H32" s="24">
        <v>634799261</v>
      </c>
      <c r="I32" s="26">
        <v>612545405</v>
      </c>
      <c r="J32" s="27">
        <v>638714269</v>
      </c>
      <c r="K32" s="23">
        <v>638714269</v>
      </c>
      <c r="L32" s="24">
        <v>638714269</v>
      </c>
    </row>
    <row r="33" spans="1:12" ht="13.5" x14ac:dyDescent="0.25">
      <c r="A33" s="28" t="s">
        <v>50</v>
      </c>
      <c r="B33" s="22" t="s">
        <v>51</v>
      </c>
      <c r="C33" s="23">
        <v>-649395</v>
      </c>
      <c r="D33" s="23">
        <v>1</v>
      </c>
      <c r="E33" s="24">
        <v>873248</v>
      </c>
      <c r="F33" s="25">
        <v>0</v>
      </c>
      <c r="G33" s="23">
        <v>0</v>
      </c>
      <c r="H33" s="24">
        <v>0</v>
      </c>
      <c r="I33" s="26">
        <v>18202391</v>
      </c>
      <c r="J33" s="27">
        <v>13268825</v>
      </c>
      <c r="K33" s="23">
        <v>13268825</v>
      </c>
      <c r="L33" s="24">
        <v>13268825</v>
      </c>
    </row>
    <row r="34" spans="1:12" ht="13.5" x14ac:dyDescent="0.25">
      <c r="A34" s="28" t="s">
        <v>52</v>
      </c>
      <c r="B34" s="22" t="s">
        <v>19</v>
      </c>
      <c r="C34" s="23">
        <v>16814349</v>
      </c>
      <c r="D34" s="23">
        <v>6114169</v>
      </c>
      <c r="E34" s="24">
        <v>6792193</v>
      </c>
      <c r="F34" s="25">
        <v>12278802</v>
      </c>
      <c r="G34" s="23">
        <v>13436520</v>
      </c>
      <c r="H34" s="24">
        <v>13436520</v>
      </c>
      <c r="I34" s="26">
        <v>13279584</v>
      </c>
      <c r="J34" s="27">
        <v>13225218</v>
      </c>
      <c r="K34" s="23">
        <v>13225218</v>
      </c>
      <c r="L34" s="24">
        <v>13225218</v>
      </c>
    </row>
    <row r="35" spans="1:12" ht="13.5" x14ac:dyDescent="0.25">
      <c r="A35" s="28" t="s">
        <v>27</v>
      </c>
      <c r="B35" s="22" t="s">
        <v>19</v>
      </c>
      <c r="C35" s="23">
        <v>-7781650</v>
      </c>
      <c r="D35" s="23">
        <v>-48425686</v>
      </c>
      <c r="E35" s="24">
        <v>-60831974</v>
      </c>
      <c r="F35" s="25">
        <v>25660981</v>
      </c>
      <c r="G35" s="23">
        <v>33568932</v>
      </c>
      <c r="H35" s="24">
        <v>33568932</v>
      </c>
      <c r="I35" s="26">
        <v>38474879</v>
      </c>
      <c r="J35" s="27">
        <v>34218916</v>
      </c>
      <c r="K35" s="23">
        <v>34441061</v>
      </c>
      <c r="L35" s="24">
        <v>34673422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316678075</v>
      </c>
      <c r="D37" s="35">
        <f t="shared" ref="D37:L37" si="3">SUM(D29:D36)</f>
        <v>394268619</v>
      </c>
      <c r="E37" s="36">
        <f t="shared" si="3"/>
        <v>536410013</v>
      </c>
      <c r="F37" s="37">
        <f t="shared" si="3"/>
        <v>523463419</v>
      </c>
      <c r="G37" s="35">
        <f t="shared" si="3"/>
        <v>685709215</v>
      </c>
      <c r="H37" s="36">
        <f t="shared" si="3"/>
        <v>685709215</v>
      </c>
      <c r="I37" s="38">
        <f t="shared" si="3"/>
        <v>686672818</v>
      </c>
      <c r="J37" s="39">
        <f t="shared" si="3"/>
        <v>703362047</v>
      </c>
      <c r="K37" s="35">
        <f t="shared" si="3"/>
        <v>703584192</v>
      </c>
      <c r="L37" s="36">
        <f t="shared" si="3"/>
        <v>703816553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15670384</v>
      </c>
      <c r="D39" s="23">
        <v>10757874</v>
      </c>
      <c r="E39" s="24">
        <v>10969328</v>
      </c>
      <c r="F39" s="25">
        <v>7608092</v>
      </c>
      <c r="G39" s="23">
        <v>10969328</v>
      </c>
      <c r="H39" s="24">
        <v>10969328</v>
      </c>
      <c r="I39" s="26">
        <v>253728</v>
      </c>
      <c r="J39" s="27">
        <v>7754648</v>
      </c>
      <c r="K39" s="23">
        <v>7754648</v>
      </c>
      <c r="L39" s="24">
        <v>7754648</v>
      </c>
    </row>
    <row r="40" spans="1:12" ht="13.5" x14ac:dyDescent="0.25">
      <c r="A40" s="28" t="s">
        <v>52</v>
      </c>
      <c r="B40" s="22" t="s">
        <v>57</v>
      </c>
      <c r="C40" s="23">
        <v>35969978</v>
      </c>
      <c r="D40" s="23">
        <v>34934254</v>
      </c>
      <c r="E40" s="24">
        <v>41167257</v>
      </c>
      <c r="F40" s="25">
        <v>36365110</v>
      </c>
      <c r="G40" s="23">
        <v>41406793</v>
      </c>
      <c r="H40" s="24">
        <v>41406793</v>
      </c>
      <c r="I40" s="26">
        <v>41406793</v>
      </c>
      <c r="J40" s="27">
        <v>41406793</v>
      </c>
      <c r="K40" s="23">
        <v>41406793</v>
      </c>
      <c r="L40" s="24">
        <v>41406793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29028564</v>
      </c>
      <c r="D42" s="23">
        <v>30871644</v>
      </c>
      <c r="E42" s="24">
        <v>29649627</v>
      </c>
      <c r="F42" s="25">
        <v>29649627</v>
      </c>
      <c r="G42" s="23">
        <v>28252644</v>
      </c>
      <c r="H42" s="24">
        <v>28252644</v>
      </c>
      <c r="I42" s="26">
        <v>28252644</v>
      </c>
      <c r="J42" s="27">
        <v>28252644</v>
      </c>
      <c r="K42" s="23">
        <v>28252644</v>
      </c>
      <c r="L42" s="24">
        <v>28252644</v>
      </c>
    </row>
    <row r="43" spans="1:12" ht="13.5" x14ac:dyDescent="0.25">
      <c r="A43" s="33" t="s">
        <v>60</v>
      </c>
      <c r="B43" s="40" t="s">
        <v>19</v>
      </c>
      <c r="C43" s="35">
        <f>SUM(C39:C42)</f>
        <v>80668926</v>
      </c>
      <c r="D43" s="41">
        <f t="shared" ref="D43:L43" si="4">SUM(D39:D42)</f>
        <v>76563772</v>
      </c>
      <c r="E43" s="42">
        <f t="shared" si="4"/>
        <v>81786212</v>
      </c>
      <c r="F43" s="43">
        <f t="shared" si="4"/>
        <v>73622829</v>
      </c>
      <c r="G43" s="41">
        <f t="shared" si="4"/>
        <v>80628765</v>
      </c>
      <c r="H43" s="42">
        <f t="shared" si="4"/>
        <v>80628765</v>
      </c>
      <c r="I43" s="43">
        <f t="shared" si="4"/>
        <v>69913165</v>
      </c>
      <c r="J43" s="45">
        <f t="shared" si="4"/>
        <v>77414085</v>
      </c>
      <c r="K43" s="41">
        <f t="shared" si="4"/>
        <v>77414085</v>
      </c>
      <c r="L43" s="42">
        <f t="shared" si="4"/>
        <v>77414085</v>
      </c>
    </row>
    <row r="44" spans="1:12" ht="13.5" x14ac:dyDescent="0.25">
      <c r="A44" s="33" t="s">
        <v>61</v>
      </c>
      <c r="B44" s="34" t="s">
        <v>19</v>
      </c>
      <c r="C44" s="35">
        <f>+C37+C43</f>
        <v>397347001</v>
      </c>
      <c r="D44" s="35">
        <f t="shared" ref="D44:L44" si="5">+D37+D43</f>
        <v>470832391</v>
      </c>
      <c r="E44" s="36">
        <f t="shared" si="5"/>
        <v>618196225</v>
      </c>
      <c r="F44" s="37">
        <f t="shared" si="5"/>
        <v>597086248</v>
      </c>
      <c r="G44" s="35">
        <f t="shared" si="5"/>
        <v>766337980</v>
      </c>
      <c r="H44" s="36">
        <f t="shared" si="5"/>
        <v>766337980</v>
      </c>
      <c r="I44" s="38">
        <f t="shared" si="5"/>
        <v>756585983</v>
      </c>
      <c r="J44" s="39">
        <f t="shared" si="5"/>
        <v>780776132</v>
      </c>
      <c r="K44" s="35">
        <f t="shared" si="5"/>
        <v>780998277</v>
      </c>
      <c r="L44" s="36">
        <f t="shared" si="5"/>
        <v>781230638</v>
      </c>
    </row>
    <row r="45" spans="1:12" ht="13.5" x14ac:dyDescent="0.25">
      <c r="A45" s="47" t="s">
        <v>62</v>
      </c>
      <c r="B45" s="48" t="s">
        <v>63</v>
      </c>
      <c r="C45" s="49">
        <f>+C26-C44</f>
        <v>859060545</v>
      </c>
      <c r="D45" s="49">
        <f t="shared" ref="D45:L45" si="6">+D26-D44</f>
        <v>697823981</v>
      </c>
      <c r="E45" s="50">
        <f t="shared" si="6"/>
        <v>586313020</v>
      </c>
      <c r="F45" s="51">
        <f t="shared" si="6"/>
        <v>567404999</v>
      </c>
      <c r="G45" s="49">
        <f t="shared" si="6"/>
        <v>415776124</v>
      </c>
      <c r="H45" s="50">
        <f t="shared" si="6"/>
        <v>415776124</v>
      </c>
      <c r="I45" s="52">
        <f t="shared" si="6"/>
        <v>576882395</v>
      </c>
      <c r="J45" s="53">
        <f t="shared" si="6"/>
        <v>590145382</v>
      </c>
      <c r="K45" s="49">
        <f t="shared" si="6"/>
        <v>685655166</v>
      </c>
      <c r="L45" s="50">
        <f t="shared" si="6"/>
        <v>789307341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855354595</v>
      </c>
      <c r="D47" s="23">
        <v>697066825</v>
      </c>
      <c r="E47" s="24">
        <v>574283378</v>
      </c>
      <c r="F47" s="25">
        <v>554363759</v>
      </c>
      <c r="G47" s="23">
        <v>402734884</v>
      </c>
      <c r="H47" s="24">
        <v>402734884</v>
      </c>
      <c r="I47" s="26">
        <v>475148844</v>
      </c>
      <c r="J47" s="27">
        <v>577104142</v>
      </c>
      <c r="K47" s="23">
        <v>672613926</v>
      </c>
      <c r="L47" s="24">
        <v>776266101</v>
      </c>
    </row>
    <row r="48" spans="1:12" ht="13.5" x14ac:dyDescent="0.25">
      <c r="A48" s="28" t="s">
        <v>67</v>
      </c>
      <c r="B48" s="22" t="s">
        <v>68</v>
      </c>
      <c r="C48" s="23">
        <v>13041955</v>
      </c>
      <c r="D48" s="23">
        <v>13041955</v>
      </c>
      <c r="E48" s="24">
        <v>13041955</v>
      </c>
      <c r="F48" s="25">
        <v>13041955</v>
      </c>
      <c r="G48" s="23">
        <v>13041955</v>
      </c>
      <c r="H48" s="24">
        <v>13041955</v>
      </c>
      <c r="I48" s="26">
        <v>13041955</v>
      </c>
      <c r="J48" s="27">
        <v>13041955</v>
      </c>
      <c r="K48" s="23">
        <v>13041955</v>
      </c>
      <c r="L48" s="24">
        <v>13041955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868396550</v>
      </c>
      <c r="D50" s="56">
        <f t="shared" ref="D50:L50" si="7">SUM(D47:D49)</f>
        <v>710108780</v>
      </c>
      <c r="E50" s="57">
        <f t="shared" si="7"/>
        <v>587325333</v>
      </c>
      <c r="F50" s="58">
        <f t="shared" si="7"/>
        <v>567405714</v>
      </c>
      <c r="G50" s="56">
        <f t="shared" si="7"/>
        <v>415776839</v>
      </c>
      <c r="H50" s="57">
        <f t="shared" si="7"/>
        <v>415776839</v>
      </c>
      <c r="I50" s="59">
        <f t="shared" si="7"/>
        <v>488190799</v>
      </c>
      <c r="J50" s="60">
        <f t="shared" si="7"/>
        <v>590146097</v>
      </c>
      <c r="K50" s="56">
        <f t="shared" si="7"/>
        <v>685655881</v>
      </c>
      <c r="L50" s="57">
        <f t="shared" si="7"/>
        <v>789308056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26144341</v>
      </c>
      <c r="D6" s="23">
        <v>21233728</v>
      </c>
      <c r="E6" s="24">
        <v>10719800</v>
      </c>
      <c r="F6" s="25">
        <v>2811382</v>
      </c>
      <c r="G6" s="23">
        <v>-30869874</v>
      </c>
      <c r="H6" s="24">
        <v>-30869874</v>
      </c>
      <c r="I6" s="26">
        <v>41476113</v>
      </c>
      <c r="J6" s="27">
        <v>37917062</v>
      </c>
      <c r="K6" s="23">
        <v>70982707</v>
      </c>
      <c r="L6" s="24">
        <v>109984605</v>
      </c>
    </row>
    <row r="7" spans="1:12" ht="13.5" x14ac:dyDescent="0.25">
      <c r="A7" s="28" t="s">
        <v>22</v>
      </c>
      <c r="B7" s="22" t="s">
        <v>9</v>
      </c>
      <c r="C7" s="23">
        <v>13173602</v>
      </c>
      <c r="D7" s="23">
        <v>-3129610</v>
      </c>
      <c r="E7" s="24">
        <v>31830142</v>
      </c>
      <c r="F7" s="25">
        <v>25279290</v>
      </c>
      <c r="G7" s="23">
        <v>17536496</v>
      </c>
      <c r="H7" s="24">
        <v>17536496</v>
      </c>
      <c r="I7" s="26">
        <v>47339983</v>
      </c>
      <c r="J7" s="27">
        <v>21582784</v>
      </c>
      <c r="K7" s="23">
        <v>26415041</v>
      </c>
      <c r="L7" s="24">
        <v>15743337</v>
      </c>
    </row>
    <row r="8" spans="1:12" ht="13.5" x14ac:dyDescent="0.25">
      <c r="A8" s="28" t="s">
        <v>23</v>
      </c>
      <c r="B8" s="22" t="s">
        <v>9</v>
      </c>
      <c r="C8" s="23">
        <v>29919119</v>
      </c>
      <c r="D8" s="23">
        <v>40892672</v>
      </c>
      <c r="E8" s="24">
        <v>9015178</v>
      </c>
      <c r="F8" s="25">
        <v>28281102</v>
      </c>
      <c r="G8" s="23">
        <v>29213601</v>
      </c>
      <c r="H8" s="24">
        <v>29213601</v>
      </c>
      <c r="I8" s="26">
        <v>26393113</v>
      </c>
      <c r="J8" s="27">
        <v>30175507</v>
      </c>
      <c r="K8" s="23">
        <v>31233605</v>
      </c>
      <c r="L8" s="24">
        <v>34274913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1153369</v>
      </c>
      <c r="D10" s="23">
        <v>9774607</v>
      </c>
      <c r="E10" s="24">
        <v>1119585</v>
      </c>
      <c r="F10" s="25">
        <v>1749421</v>
      </c>
      <c r="G10" s="23">
        <v>2262091</v>
      </c>
      <c r="H10" s="24">
        <v>2262091</v>
      </c>
      <c r="I10" s="26">
        <v>1505986</v>
      </c>
      <c r="J10" s="27">
        <v>2398516</v>
      </c>
      <c r="K10" s="23">
        <v>2384424</v>
      </c>
      <c r="L10" s="24">
        <v>-2060105</v>
      </c>
    </row>
    <row r="11" spans="1:12" ht="13.5" x14ac:dyDescent="0.25">
      <c r="A11" s="28" t="s">
        <v>27</v>
      </c>
      <c r="B11" s="22" t="s">
        <v>19</v>
      </c>
      <c r="C11" s="23">
        <v>3459974</v>
      </c>
      <c r="D11" s="23">
        <v>26430320</v>
      </c>
      <c r="E11" s="24">
        <v>51248450</v>
      </c>
      <c r="F11" s="29">
        <v>969282</v>
      </c>
      <c r="G11" s="30">
        <v>969282</v>
      </c>
      <c r="H11" s="31">
        <v>969282</v>
      </c>
      <c r="I11" s="26">
        <v>70463508</v>
      </c>
      <c r="J11" s="32">
        <v>4133087</v>
      </c>
      <c r="K11" s="30">
        <v>2960763</v>
      </c>
      <c r="L11" s="31">
        <v>27228865</v>
      </c>
    </row>
    <row r="12" spans="1:12" ht="13.5" x14ac:dyDescent="0.25">
      <c r="A12" s="28" t="s">
        <v>28</v>
      </c>
      <c r="B12" s="22" t="s">
        <v>19</v>
      </c>
      <c r="C12" s="23">
        <v>951033</v>
      </c>
      <c r="D12" s="23">
        <v>934852</v>
      </c>
      <c r="E12" s="24">
        <v>1088525</v>
      </c>
      <c r="F12" s="25">
        <v>1125166</v>
      </c>
      <c r="G12" s="23">
        <v>1125166</v>
      </c>
      <c r="H12" s="24">
        <v>1125166</v>
      </c>
      <c r="I12" s="26">
        <v>922050</v>
      </c>
      <c r="J12" s="27">
        <v>1125166</v>
      </c>
      <c r="K12" s="23">
        <v>1125166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74801438</v>
      </c>
      <c r="D13" s="35">
        <f t="shared" ref="D13:L13" si="0">SUM(D6:D12)</f>
        <v>96136569</v>
      </c>
      <c r="E13" s="36">
        <f t="shared" si="0"/>
        <v>105021680</v>
      </c>
      <c r="F13" s="37">
        <f t="shared" si="0"/>
        <v>60215643</v>
      </c>
      <c r="G13" s="35">
        <f t="shared" si="0"/>
        <v>20236762</v>
      </c>
      <c r="H13" s="36">
        <f t="shared" si="0"/>
        <v>20236762</v>
      </c>
      <c r="I13" s="38">
        <f t="shared" si="0"/>
        <v>188100753</v>
      </c>
      <c r="J13" s="39">
        <f t="shared" si="0"/>
        <v>97332122</v>
      </c>
      <c r="K13" s="35">
        <f t="shared" si="0"/>
        <v>135101706</v>
      </c>
      <c r="L13" s="36">
        <f t="shared" si="0"/>
        <v>185171615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25195911</v>
      </c>
      <c r="D16" s="23">
        <v>39868715</v>
      </c>
      <c r="E16" s="24">
        <v>-28604129</v>
      </c>
      <c r="F16" s="25">
        <v>39868715</v>
      </c>
      <c r="G16" s="23">
        <v>39868715</v>
      </c>
      <c r="H16" s="24">
        <v>39868715</v>
      </c>
      <c r="I16" s="26">
        <v>-28604129</v>
      </c>
      <c r="J16" s="27">
        <v>39868715</v>
      </c>
      <c r="K16" s="23">
        <v>39868715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663700824</v>
      </c>
      <c r="D17" s="23">
        <v>834365013</v>
      </c>
      <c r="E17" s="24">
        <v>883899975</v>
      </c>
      <c r="F17" s="29">
        <v>808338709</v>
      </c>
      <c r="G17" s="30">
        <v>839536591</v>
      </c>
      <c r="H17" s="31">
        <v>839536591</v>
      </c>
      <c r="I17" s="26">
        <v>890548732</v>
      </c>
      <c r="J17" s="32">
        <v>822491938</v>
      </c>
      <c r="K17" s="30">
        <v>823160158</v>
      </c>
      <c r="L17" s="31">
        <v>-22650329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458067</v>
      </c>
      <c r="D20" s="23">
        <v>458067</v>
      </c>
      <c r="E20" s="24">
        <v>458067</v>
      </c>
      <c r="F20" s="25">
        <v>458067</v>
      </c>
      <c r="G20" s="23">
        <v>458067</v>
      </c>
      <c r="H20" s="24">
        <v>458067</v>
      </c>
      <c r="I20" s="26">
        <v>458067</v>
      </c>
      <c r="J20" s="27">
        <v>458067</v>
      </c>
      <c r="K20" s="23">
        <v>458067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4964</v>
      </c>
      <c r="D21" s="23">
        <v>1242</v>
      </c>
      <c r="E21" s="24">
        <v>1241</v>
      </c>
      <c r="F21" s="25">
        <v>1242</v>
      </c>
      <c r="G21" s="23">
        <v>1242</v>
      </c>
      <c r="H21" s="24">
        <v>1242</v>
      </c>
      <c r="I21" s="26">
        <v>0</v>
      </c>
      <c r="J21" s="27">
        <v>1242</v>
      </c>
      <c r="K21" s="23">
        <v>1242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689359766</v>
      </c>
      <c r="D25" s="41">
        <f t="shared" ref="D25:L25" si="1">SUM(D15:D24)</f>
        <v>874693037</v>
      </c>
      <c r="E25" s="42">
        <f t="shared" si="1"/>
        <v>855755154</v>
      </c>
      <c r="F25" s="43">
        <f t="shared" si="1"/>
        <v>848666733</v>
      </c>
      <c r="G25" s="41">
        <f t="shared" si="1"/>
        <v>879864615</v>
      </c>
      <c r="H25" s="42">
        <f t="shared" si="1"/>
        <v>879864615</v>
      </c>
      <c r="I25" s="44">
        <f t="shared" si="1"/>
        <v>862402670</v>
      </c>
      <c r="J25" s="45">
        <f t="shared" si="1"/>
        <v>862819962</v>
      </c>
      <c r="K25" s="41">
        <f t="shared" si="1"/>
        <v>863488182</v>
      </c>
      <c r="L25" s="42">
        <f t="shared" si="1"/>
        <v>-22650329</v>
      </c>
    </row>
    <row r="26" spans="1:12" ht="13.5" x14ac:dyDescent="0.25">
      <c r="A26" s="33" t="s">
        <v>42</v>
      </c>
      <c r="B26" s="34" t="s">
        <v>19</v>
      </c>
      <c r="C26" s="35">
        <f>+C13+C25</f>
        <v>764161204</v>
      </c>
      <c r="D26" s="35">
        <f t="shared" ref="D26:L26" si="2">+D13+D25</f>
        <v>970829606</v>
      </c>
      <c r="E26" s="36">
        <f t="shared" si="2"/>
        <v>960776834</v>
      </c>
      <c r="F26" s="37">
        <f t="shared" si="2"/>
        <v>908882376</v>
      </c>
      <c r="G26" s="35">
        <f t="shared" si="2"/>
        <v>900101377</v>
      </c>
      <c r="H26" s="36">
        <f t="shared" si="2"/>
        <v>900101377</v>
      </c>
      <c r="I26" s="38">
        <f t="shared" si="2"/>
        <v>1050503423</v>
      </c>
      <c r="J26" s="39">
        <f t="shared" si="2"/>
        <v>960152084</v>
      </c>
      <c r="K26" s="35">
        <f t="shared" si="2"/>
        <v>998589888</v>
      </c>
      <c r="L26" s="36">
        <f t="shared" si="2"/>
        <v>162521286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957669</v>
      </c>
      <c r="E30" s="24">
        <v>1049535</v>
      </c>
      <c r="F30" s="25">
        <v>1952000</v>
      </c>
      <c r="G30" s="23">
        <v>1952000</v>
      </c>
      <c r="H30" s="24">
        <v>1952000</v>
      </c>
      <c r="I30" s="26">
        <v>1049535</v>
      </c>
      <c r="J30" s="27">
        <v>2846000</v>
      </c>
      <c r="K30" s="23">
        <v>3300000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2775511</v>
      </c>
      <c r="D31" s="23">
        <v>2832058</v>
      </c>
      <c r="E31" s="24">
        <v>3100743</v>
      </c>
      <c r="F31" s="25">
        <v>3053579</v>
      </c>
      <c r="G31" s="23">
        <v>3053579</v>
      </c>
      <c r="H31" s="24">
        <v>3053579</v>
      </c>
      <c r="I31" s="26">
        <v>2832840</v>
      </c>
      <c r="J31" s="27">
        <v>3053579</v>
      </c>
      <c r="K31" s="23">
        <v>3053579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41181998</v>
      </c>
      <c r="D32" s="23">
        <v>42033375</v>
      </c>
      <c r="E32" s="24">
        <v>61011851</v>
      </c>
      <c r="F32" s="25">
        <v>56322476</v>
      </c>
      <c r="G32" s="23">
        <v>35899658</v>
      </c>
      <c r="H32" s="24">
        <v>35899658</v>
      </c>
      <c r="I32" s="26">
        <v>16786311</v>
      </c>
      <c r="J32" s="27">
        <v>57064277</v>
      </c>
      <c r="K32" s="23">
        <v>64890380</v>
      </c>
      <c r="L32" s="24">
        <v>66052569</v>
      </c>
    </row>
    <row r="33" spans="1:12" ht="13.5" x14ac:dyDescent="0.25">
      <c r="A33" s="28" t="s">
        <v>50</v>
      </c>
      <c r="B33" s="22" t="s">
        <v>51</v>
      </c>
      <c r="C33" s="23">
        <v>17054503</v>
      </c>
      <c r="D33" s="23">
        <v>23258577</v>
      </c>
      <c r="E33" s="24">
        <v>8180264</v>
      </c>
      <c r="F33" s="25">
        <v>6642276</v>
      </c>
      <c r="G33" s="23">
        <v>-29651357</v>
      </c>
      <c r="H33" s="24">
        <v>-29651357</v>
      </c>
      <c r="I33" s="26">
        <v>28138905</v>
      </c>
      <c r="J33" s="27">
        <v>5418871</v>
      </c>
      <c r="K33" s="23">
        <v>5470358</v>
      </c>
      <c r="L33" s="24">
        <v>-2239827</v>
      </c>
    </row>
    <row r="34" spans="1:12" ht="13.5" x14ac:dyDescent="0.25">
      <c r="A34" s="28" t="s">
        <v>52</v>
      </c>
      <c r="B34" s="22" t="s">
        <v>19</v>
      </c>
      <c r="C34" s="23">
        <v>28300616</v>
      </c>
      <c r="D34" s="23">
        <v>28388511</v>
      </c>
      <c r="E34" s="24">
        <v>3293581</v>
      </c>
      <c r="F34" s="25">
        <v>422024</v>
      </c>
      <c r="G34" s="23">
        <v>422024</v>
      </c>
      <c r="H34" s="24">
        <v>422024</v>
      </c>
      <c r="I34" s="26">
        <v>3293706</v>
      </c>
      <c r="J34" s="27">
        <v>425809</v>
      </c>
      <c r="K34" s="23">
        <v>429535</v>
      </c>
      <c r="L34" s="24">
        <v>88645</v>
      </c>
    </row>
    <row r="35" spans="1:12" ht="13.5" x14ac:dyDescent="0.25">
      <c r="A35" s="28" t="s">
        <v>27</v>
      </c>
      <c r="B35" s="22" t="s">
        <v>19</v>
      </c>
      <c r="C35" s="23">
        <v>9124508</v>
      </c>
      <c r="D35" s="23">
        <v>25459798</v>
      </c>
      <c r="E35" s="24">
        <v>52413109</v>
      </c>
      <c r="F35" s="25">
        <v>11036870</v>
      </c>
      <c r="G35" s="23">
        <v>11036870</v>
      </c>
      <c r="H35" s="24">
        <v>11036870</v>
      </c>
      <c r="I35" s="26">
        <v>73941021</v>
      </c>
      <c r="J35" s="27">
        <v>10642754</v>
      </c>
      <c r="K35" s="23">
        <v>14773519</v>
      </c>
      <c r="L35" s="24">
        <v>41237356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98437136</v>
      </c>
      <c r="D37" s="35">
        <f t="shared" ref="D37:L37" si="3">SUM(D29:D36)</f>
        <v>122929988</v>
      </c>
      <c r="E37" s="36">
        <f t="shared" si="3"/>
        <v>129049083</v>
      </c>
      <c r="F37" s="37">
        <f t="shared" si="3"/>
        <v>79429225</v>
      </c>
      <c r="G37" s="35">
        <f t="shared" si="3"/>
        <v>22712774</v>
      </c>
      <c r="H37" s="36">
        <f t="shared" si="3"/>
        <v>22712774</v>
      </c>
      <c r="I37" s="38">
        <f t="shared" si="3"/>
        <v>126042318</v>
      </c>
      <c r="J37" s="39">
        <f t="shared" si="3"/>
        <v>79451290</v>
      </c>
      <c r="K37" s="35">
        <f t="shared" si="3"/>
        <v>91917371</v>
      </c>
      <c r="L37" s="36">
        <f t="shared" si="3"/>
        <v>105138743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4882718</v>
      </c>
      <c r="E39" s="24">
        <v>3483912</v>
      </c>
      <c r="F39" s="25">
        <v>7909718</v>
      </c>
      <c r="G39" s="23">
        <v>7909718</v>
      </c>
      <c r="H39" s="24">
        <v>7909718</v>
      </c>
      <c r="I39" s="26">
        <v>2030000</v>
      </c>
      <c r="J39" s="27">
        <v>3809718</v>
      </c>
      <c r="K39" s="23">
        <v>3309718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4112000</v>
      </c>
      <c r="D40" s="23">
        <v>4270000</v>
      </c>
      <c r="E40" s="24">
        <v>33937458</v>
      </c>
      <c r="F40" s="25">
        <v>31048577</v>
      </c>
      <c r="G40" s="23">
        <v>31048577</v>
      </c>
      <c r="H40" s="24">
        <v>31048577</v>
      </c>
      <c r="I40" s="26">
        <v>33937458</v>
      </c>
      <c r="J40" s="27">
        <v>34307827</v>
      </c>
      <c r="K40" s="23">
        <v>34464652</v>
      </c>
      <c r="L40" s="24">
        <v>3730115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22799000</v>
      </c>
      <c r="D42" s="23">
        <v>24691000</v>
      </c>
      <c r="E42" s="24">
        <v>23985000</v>
      </c>
      <c r="F42" s="25">
        <v>22356381</v>
      </c>
      <c r="G42" s="23">
        <v>22356381</v>
      </c>
      <c r="H42" s="24">
        <v>22356381</v>
      </c>
      <c r="I42" s="26">
        <v>23985000</v>
      </c>
      <c r="J42" s="27">
        <v>26720569</v>
      </c>
      <c r="K42" s="23">
        <v>26874400</v>
      </c>
      <c r="L42" s="24">
        <v>3658909</v>
      </c>
    </row>
    <row r="43" spans="1:12" ht="13.5" x14ac:dyDescent="0.25">
      <c r="A43" s="33" t="s">
        <v>60</v>
      </c>
      <c r="B43" s="40" t="s">
        <v>19</v>
      </c>
      <c r="C43" s="35">
        <f>SUM(C39:C42)</f>
        <v>26911000</v>
      </c>
      <c r="D43" s="41">
        <f t="shared" ref="D43:L43" si="4">SUM(D39:D42)</f>
        <v>33843718</v>
      </c>
      <c r="E43" s="42">
        <f t="shared" si="4"/>
        <v>61406370</v>
      </c>
      <c r="F43" s="43">
        <f t="shared" si="4"/>
        <v>61314676</v>
      </c>
      <c r="G43" s="41">
        <f t="shared" si="4"/>
        <v>61314676</v>
      </c>
      <c r="H43" s="42">
        <f t="shared" si="4"/>
        <v>61314676</v>
      </c>
      <c r="I43" s="43">
        <f t="shared" si="4"/>
        <v>59952458</v>
      </c>
      <c r="J43" s="45">
        <f t="shared" si="4"/>
        <v>64838114</v>
      </c>
      <c r="K43" s="41">
        <f t="shared" si="4"/>
        <v>64648770</v>
      </c>
      <c r="L43" s="42">
        <f t="shared" si="4"/>
        <v>7389024</v>
      </c>
    </row>
    <row r="44" spans="1:12" ht="13.5" x14ac:dyDescent="0.25">
      <c r="A44" s="33" t="s">
        <v>61</v>
      </c>
      <c r="B44" s="34" t="s">
        <v>19</v>
      </c>
      <c r="C44" s="35">
        <f>+C37+C43</f>
        <v>125348136</v>
      </c>
      <c r="D44" s="35">
        <f t="shared" ref="D44:L44" si="5">+D37+D43</f>
        <v>156773706</v>
      </c>
      <c r="E44" s="36">
        <f t="shared" si="5"/>
        <v>190455453</v>
      </c>
      <c r="F44" s="37">
        <f t="shared" si="5"/>
        <v>140743901</v>
      </c>
      <c r="G44" s="35">
        <f t="shared" si="5"/>
        <v>84027450</v>
      </c>
      <c r="H44" s="36">
        <f t="shared" si="5"/>
        <v>84027450</v>
      </c>
      <c r="I44" s="38">
        <f t="shared" si="5"/>
        <v>185994776</v>
      </c>
      <c r="J44" s="39">
        <f t="shared" si="5"/>
        <v>144289404</v>
      </c>
      <c r="K44" s="35">
        <f t="shared" si="5"/>
        <v>156566141</v>
      </c>
      <c r="L44" s="36">
        <f t="shared" si="5"/>
        <v>112527767</v>
      </c>
    </row>
    <row r="45" spans="1:12" ht="13.5" x14ac:dyDescent="0.25">
      <c r="A45" s="47" t="s">
        <v>62</v>
      </c>
      <c r="B45" s="48" t="s">
        <v>63</v>
      </c>
      <c r="C45" s="49">
        <f>+C26-C44</f>
        <v>638813068</v>
      </c>
      <c r="D45" s="49">
        <f t="shared" ref="D45:L45" si="6">+D26-D44</f>
        <v>814055900</v>
      </c>
      <c r="E45" s="50">
        <f t="shared" si="6"/>
        <v>770321381</v>
      </c>
      <c r="F45" s="51">
        <f t="shared" si="6"/>
        <v>768138475</v>
      </c>
      <c r="G45" s="49">
        <f t="shared" si="6"/>
        <v>816073927</v>
      </c>
      <c r="H45" s="50">
        <f t="shared" si="6"/>
        <v>816073927</v>
      </c>
      <c r="I45" s="52">
        <f t="shared" si="6"/>
        <v>864508647</v>
      </c>
      <c r="J45" s="53">
        <f t="shared" si="6"/>
        <v>815862680</v>
      </c>
      <c r="K45" s="49">
        <f t="shared" si="6"/>
        <v>842023747</v>
      </c>
      <c r="L45" s="50">
        <f t="shared" si="6"/>
        <v>49993519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605051835</v>
      </c>
      <c r="D47" s="23">
        <v>856575764</v>
      </c>
      <c r="E47" s="24">
        <v>810052682</v>
      </c>
      <c r="F47" s="25">
        <v>768138475</v>
      </c>
      <c r="G47" s="23">
        <v>768138475</v>
      </c>
      <c r="H47" s="24">
        <v>768138475</v>
      </c>
      <c r="I47" s="26">
        <v>770032366</v>
      </c>
      <c r="J47" s="27">
        <v>789653110</v>
      </c>
      <c r="K47" s="23">
        <v>789653110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605051835</v>
      </c>
      <c r="D50" s="56">
        <f t="shared" ref="D50:L50" si="7">SUM(D47:D49)</f>
        <v>856575764</v>
      </c>
      <c r="E50" s="57">
        <f t="shared" si="7"/>
        <v>810052682</v>
      </c>
      <c r="F50" s="58">
        <f t="shared" si="7"/>
        <v>768138475</v>
      </c>
      <c r="G50" s="56">
        <f t="shared" si="7"/>
        <v>768138475</v>
      </c>
      <c r="H50" s="57">
        <f t="shared" si="7"/>
        <v>768138475</v>
      </c>
      <c r="I50" s="59">
        <f t="shared" si="7"/>
        <v>770032366</v>
      </c>
      <c r="J50" s="60">
        <f t="shared" si="7"/>
        <v>789653110</v>
      </c>
      <c r="K50" s="56">
        <f t="shared" si="7"/>
        <v>789653110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18863818</v>
      </c>
      <c r="D6" s="23">
        <v>48296181</v>
      </c>
      <c r="E6" s="24">
        <v>56245933</v>
      </c>
      <c r="F6" s="25">
        <v>385281519</v>
      </c>
      <c r="G6" s="23">
        <v>351468854</v>
      </c>
      <c r="H6" s="24">
        <v>351468854</v>
      </c>
      <c r="I6" s="26">
        <v>41783204</v>
      </c>
      <c r="J6" s="27">
        <v>48592406</v>
      </c>
      <c r="K6" s="23">
        <v>-8005572</v>
      </c>
      <c r="L6" s="24">
        <v>-8792544</v>
      </c>
    </row>
    <row r="7" spans="1:12" ht="13.5" x14ac:dyDescent="0.25">
      <c r="A7" s="28" t="s">
        <v>22</v>
      </c>
      <c r="B7" s="22" t="s">
        <v>9</v>
      </c>
      <c r="C7" s="23">
        <v>71027400</v>
      </c>
      <c r="D7" s="23">
        <v>66106698</v>
      </c>
      <c r="E7" s="24">
        <v>71714154</v>
      </c>
      <c r="F7" s="25">
        <v>39421643</v>
      </c>
      <c r="G7" s="23">
        <v>-16868837</v>
      </c>
      <c r="H7" s="24">
        <v>-16868837</v>
      </c>
      <c r="I7" s="26">
        <v>472018598</v>
      </c>
      <c r="J7" s="27">
        <v>619722679</v>
      </c>
      <c r="K7" s="23">
        <v>560284573</v>
      </c>
      <c r="L7" s="24">
        <v>589941884</v>
      </c>
    </row>
    <row r="8" spans="1:12" ht="13.5" x14ac:dyDescent="0.25">
      <c r="A8" s="28" t="s">
        <v>23</v>
      </c>
      <c r="B8" s="22" t="s">
        <v>9</v>
      </c>
      <c r="C8" s="23">
        <v>24401253</v>
      </c>
      <c r="D8" s="23">
        <v>22748639</v>
      </c>
      <c r="E8" s="24">
        <v>22585886</v>
      </c>
      <c r="F8" s="25">
        <v>88746460</v>
      </c>
      <c r="G8" s="23">
        <v>171178227</v>
      </c>
      <c r="H8" s="24">
        <v>171178227</v>
      </c>
      <c r="I8" s="26">
        <v>67364177</v>
      </c>
      <c r="J8" s="27">
        <v>399017217</v>
      </c>
      <c r="K8" s="23">
        <v>383809587</v>
      </c>
      <c r="L8" s="24">
        <v>355440961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6104752</v>
      </c>
      <c r="D10" s="23">
        <v>6698555</v>
      </c>
      <c r="E10" s="24">
        <v>8575189</v>
      </c>
      <c r="F10" s="25">
        <v>11336774</v>
      </c>
      <c r="G10" s="23">
        <v>6999407</v>
      </c>
      <c r="H10" s="24">
        <v>6999407</v>
      </c>
      <c r="I10" s="26">
        <v>27466858</v>
      </c>
      <c r="J10" s="27">
        <v>8507804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126775163</v>
      </c>
      <c r="D11" s="23">
        <v>162850263</v>
      </c>
      <c r="E11" s="24">
        <v>204273121</v>
      </c>
      <c r="F11" s="29">
        <v>0</v>
      </c>
      <c r="G11" s="30">
        <v>0</v>
      </c>
      <c r="H11" s="31">
        <v>0</v>
      </c>
      <c r="I11" s="26">
        <v>250389552</v>
      </c>
      <c r="J11" s="32">
        <v>207608060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2721</v>
      </c>
      <c r="D12" s="23">
        <v>1950448</v>
      </c>
      <c r="E12" s="24">
        <v>344431</v>
      </c>
      <c r="F12" s="25">
        <v>24972893</v>
      </c>
      <c r="G12" s="23">
        <v>24972893</v>
      </c>
      <c r="H12" s="24">
        <v>24972893</v>
      </c>
      <c r="I12" s="26">
        <v>-195887</v>
      </c>
      <c r="J12" s="27">
        <v>344433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247175107</v>
      </c>
      <c r="D13" s="35">
        <f t="shared" ref="D13:L13" si="0">SUM(D6:D12)</f>
        <v>308650784</v>
      </c>
      <c r="E13" s="36">
        <f t="shared" si="0"/>
        <v>363738714</v>
      </c>
      <c r="F13" s="37">
        <f t="shared" si="0"/>
        <v>549759289</v>
      </c>
      <c r="G13" s="35">
        <f t="shared" si="0"/>
        <v>537750544</v>
      </c>
      <c r="H13" s="36">
        <f t="shared" si="0"/>
        <v>537750544</v>
      </c>
      <c r="I13" s="38">
        <f t="shared" si="0"/>
        <v>858826502</v>
      </c>
      <c r="J13" s="39">
        <f t="shared" si="0"/>
        <v>1283792599</v>
      </c>
      <c r="K13" s="35">
        <f t="shared" si="0"/>
        <v>936088588</v>
      </c>
      <c r="L13" s="36">
        <f t="shared" si="0"/>
        <v>936590301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3342948</v>
      </c>
      <c r="E15" s="24">
        <v>3342948</v>
      </c>
      <c r="F15" s="25">
        <v>0</v>
      </c>
      <c r="G15" s="23">
        <v>0</v>
      </c>
      <c r="H15" s="24">
        <v>0</v>
      </c>
      <c r="I15" s="26">
        <v>3342948</v>
      </c>
      <c r="J15" s="27">
        <v>3342948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177281742</v>
      </c>
      <c r="D16" s="23">
        <v>187914998</v>
      </c>
      <c r="E16" s="24">
        <v>187914998</v>
      </c>
      <c r="F16" s="25">
        <v>181985046</v>
      </c>
      <c r="G16" s="23">
        <v>181985046</v>
      </c>
      <c r="H16" s="24">
        <v>181985046</v>
      </c>
      <c r="I16" s="26">
        <v>187355041</v>
      </c>
      <c r="J16" s="27">
        <v>187914998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908128934</v>
      </c>
      <c r="D17" s="23">
        <v>945910159</v>
      </c>
      <c r="E17" s="24">
        <v>943603118</v>
      </c>
      <c r="F17" s="29">
        <v>977362877</v>
      </c>
      <c r="G17" s="30">
        <v>972857259</v>
      </c>
      <c r="H17" s="31">
        <v>972857259</v>
      </c>
      <c r="I17" s="26">
        <v>1005614486</v>
      </c>
      <c r="J17" s="32">
        <v>1017844223</v>
      </c>
      <c r="K17" s="30">
        <v>79540350</v>
      </c>
      <c r="L17" s="31">
        <v>80944108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24852619</v>
      </c>
      <c r="D20" s="23">
        <v>32788263</v>
      </c>
      <c r="E20" s="24">
        <v>32788263</v>
      </c>
      <c r="F20" s="25">
        <v>34608200</v>
      </c>
      <c r="G20" s="23">
        <v>34608200</v>
      </c>
      <c r="H20" s="24">
        <v>34608200</v>
      </c>
      <c r="I20" s="26">
        <v>32788263</v>
      </c>
      <c r="J20" s="27">
        <v>32788263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100763</v>
      </c>
      <c r="D21" s="23">
        <v>435713</v>
      </c>
      <c r="E21" s="24">
        <v>435713</v>
      </c>
      <c r="F21" s="25">
        <v>260715</v>
      </c>
      <c r="G21" s="23">
        <v>260715</v>
      </c>
      <c r="H21" s="24">
        <v>260715</v>
      </c>
      <c r="I21" s="26">
        <v>98098</v>
      </c>
      <c r="J21" s="27">
        <v>435713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1110364058</v>
      </c>
      <c r="D25" s="41">
        <f t="shared" ref="D25:L25" si="1">SUM(D15:D24)</f>
        <v>1170392081</v>
      </c>
      <c r="E25" s="42">
        <f t="shared" si="1"/>
        <v>1168085040</v>
      </c>
      <c r="F25" s="43">
        <f t="shared" si="1"/>
        <v>1194216838</v>
      </c>
      <c r="G25" s="41">
        <f t="shared" si="1"/>
        <v>1189711220</v>
      </c>
      <c r="H25" s="42">
        <f t="shared" si="1"/>
        <v>1189711220</v>
      </c>
      <c r="I25" s="44">
        <f t="shared" si="1"/>
        <v>1229198836</v>
      </c>
      <c r="J25" s="45">
        <f t="shared" si="1"/>
        <v>1242326145</v>
      </c>
      <c r="K25" s="41">
        <f t="shared" si="1"/>
        <v>79540350</v>
      </c>
      <c r="L25" s="42">
        <f t="shared" si="1"/>
        <v>80944108</v>
      </c>
    </row>
    <row r="26" spans="1:12" ht="13.5" x14ac:dyDescent="0.25">
      <c r="A26" s="33" t="s">
        <v>42</v>
      </c>
      <c r="B26" s="34" t="s">
        <v>19</v>
      </c>
      <c r="C26" s="35">
        <f>+C13+C25</f>
        <v>1357539165</v>
      </c>
      <c r="D26" s="35">
        <f t="shared" ref="D26:L26" si="2">+D13+D25</f>
        <v>1479042865</v>
      </c>
      <c r="E26" s="36">
        <f t="shared" si="2"/>
        <v>1531823754</v>
      </c>
      <c r="F26" s="37">
        <f t="shared" si="2"/>
        <v>1743976127</v>
      </c>
      <c r="G26" s="35">
        <f t="shared" si="2"/>
        <v>1727461764</v>
      </c>
      <c r="H26" s="36">
        <f t="shared" si="2"/>
        <v>1727461764</v>
      </c>
      <c r="I26" s="38">
        <f t="shared" si="2"/>
        <v>2088025338</v>
      </c>
      <c r="J26" s="39">
        <f t="shared" si="2"/>
        <v>2526118744</v>
      </c>
      <c r="K26" s="35">
        <f t="shared" si="2"/>
        <v>1015628938</v>
      </c>
      <c r="L26" s="36">
        <f t="shared" si="2"/>
        <v>1017534409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1660200</v>
      </c>
      <c r="D30" s="23">
        <v>1827874</v>
      </c>
      <c r="E30" s="24">
        <v>2015787</v>
      </c>
      <c r="F30" s="25">
        <v>1321281</v>
      </c>
      <c r="G30" s="23">
        <v>1321281</v>
      </c>
      <c r="H30" s="24">
        <v>1321281</v>
      </c>
      <c r="I30" s="26">
        <v>1899915</v>
      </c>
      <c r="J30" s="27">
        <v>2015787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1666473</v>
      </c>
      <c r="D31" s="23">
        <v>2598176</v>
      </c>
      <c r="E31" s="24">
        <v>2754451</v>
      </c>
      <c r="F31" s="25">
        <v>2587503</v>
      </c>
      <c r="G31" s="23">
        <v>2587503</v>
      </c>
      <c r="H31" s="24">
        <v>2587503</v>
      </c>
      <c r="I31" s="26">
        <v>2901568</v>
      </c>
      <c r="J31" s="27">
        <v>2745779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196449145</v>
      </c>
      <c r="D32" s="23">
        <v>264110221</v>
      </c>
      <c r="E32" s="24">
        <v>275995287</v>
      </c>
      <c r="F32" s="25">
        <v>35435007</v>
      </c>
      <c r="G32" s="23">
        <v>59160807</v>
      </c>
      <c r="H32" s="24">
        <v>59160807</v>
      </c>
      <c r="I32" s="26">
        <v>282112653</v>
      </c>
      <c r="J32" s="27">
        <v>1133831073</v>
      </c>
      <c r="K32" s="23">
        <v>879583304</v>
      </c>
      <c r="L32" s="24">
        <v>873628240</v>
      </c>
    </row>
    <row r="33" spans="1:12" ht="13.5" x14ac:dyDescent="0.25">
      <c r="A33" s="28" t="s">
        <v>50</v>
      </c>
      <c r="B33" s="22" t="s">
        <v>51</v>
      </c>
      <c r="C33" s="23">
        <v>17146544</v>
      </c>
      <c r="D33" s="23">
        <v>25440496</v>
      </c>
      <c r="E33" s="24">
        <v>42371956</v>
      </c>
      <c r="F33" s="25">
        <v>992000</v>
      </c>
      <c r="G33" s="23">
        <v>13726523</v>
      </c>
      <c r="H33" s="24">
        <v>13726523</v>
      </c>
      <c r="I33" s="26">
        <v>23833667</v>
      </c>
      <c r="J33" s="27">
        <v>42371956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30872265</v>
      </c>
      <c r="D34" s="23">
        <v>20478035</v>
      </c>
      <c r="E34" s="24">
        <v>20775433</v>
      </c>
      <c r="F34" s="25">
        <v>19502321</v>
      </c>
      <c r="G34" s="23">
        <v>19502321</v>
      </c>
      <c r="H34" s="24">
        <v>19502321</v>
      </c>
      <c r="I34" s="26">
        <v>23929215</v>
      </c>
      <c r="J34" s="27">
        <v>20775433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177953831</v>
      </c>
      <c r="D35" s="23">
        <v>217542953</v>
      </c>
      <c r="E35" s="24">
        <v>256718442</v>
      </c>
      <c r="F35" s="25">
        <v>141491107</v>
      </c>
      <c r="G35" s="23">
        <v>141491107</v>
      </c>
      <c r="H35" s="24">
        <v>141491107</v>
      </c>
      <c r="I35" s="26">
        <v>301324234</v>
      </c>
      <c r="J35" s="27">
        <v>256718442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425748458</v>
      </c>
      <c r="D37" s="35">
        <f t="shared" ref="D37:L37" si="3">SUM(D29:D36)</f>
        <v>531997755</v>
      </c>
      <c r="E37" s="36">
        <f t="shared" si="3"/>
        <v>600631356</v>
      </c>
      <c r="F37" s="37">
        <f t="shared" si="3"/>
        <v>201329219</v>
      </c>
      <c r="G37" s="35">
        <f t="shared" si="3"/>
        <v>237789542</v>
      </c>
      <c r="H37" s="36">
        <f t="shared" si="3"/>
        <v>237789542</v>
      </c>
      <c r="I37" s="38">
        <f t="shared" si="3"/>
        <v>636001252</v>
      </c>
      <c r="J37" s="39">
        <f t="shared" si="3"/>
        <v>1458458470</v>
      </c>
      <c r="K37" s="35">
        <f t="shared" si="3"/>
        <v>879583304</v>
      </c>
      <c r="L37" s="36">
        <f t="shared" si="3"/>
        <v>873628240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49213632</v>
      </c>
      <c r="D39" s="23">
        <v>47263856</v>
      </c>
      <c r="E39" s="24">
        <v>45236752</v>
      </c>
      <c r="F39" s="25">
        <v>51541321</v>
      </c>
      <c r="G39" s="23">
        <v>51541321</v>
      </c>
      <c r="H39" s="24">
        <v>51541321</v>
      </c>
      <c r="I39" s="26">
        <v>43171013</v>
      </c>
      <c r="J39" s="27">
        <v>45236752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39165665</v>
      </c>
      <c r="D40" s="23">
        <v>34710806</v>
      </c>
      <c r="E40" s="24">
        <v>38055524</v>
      </c>
      <c r="F40" s="25">
        <v>0</v>
      </c>
      <c r="G40" s="23">
        <v>0</v>
      </c>
      <c r="H40" s="24">
        <v>0</v>
      </c>
      <c r="I40" s="26">
        <v>40855353</v>
      </c>
      <c r="J40" s="27">
        <v>38055524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75270423</v>
      </c>
      <c r="D42" s="23">
        <v>69690355</v>
      </c>
      <c r="E42" s="24">
        <v>67988560</v>
      </c>
      <c r="F42" s="25">
        <v>104199470</v>
      </c>
      <c r="G42" s="23">
        <v>104199470</v>
      </c>
      <c r="H42" s="24">
        <v>104199470</v>
      </c>
      <c r="I42" s="26">
        <v>69690355</v>
      </c>
      <c r="J42" s="27">
        <v>67988560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163649720</v>
      </c>
      <c r="D43" s="41">
        <f t="shared" ref="D43:L43" si="4">SUM(D39:D42)</f>
        <v>151665017</v>
      </c>
      <c r="E43" s="42">
        <f t="shared" si="4"/>
        <v>151280836</v>
      </c>
      <c r="F43" s="43">
        <f t="shared" si="4"/>
        <v>155740791</v>
      </c>
      <c r="G43" s="41">
        <f t="shared" si="4"/>
        <v>155740791</v>
      </c>
      <c r="H43" s="42">
        <f t="shared" si="4"/>
        <v>155740791</v>
      </c>
      <c r="I43" s="43">
        <f t="shared" si="4"/>
        <v>153716721</v>
      </c>
      <c r="J43" s="45">
        <f t="shared" si="4"/>
        <v>151280836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589398178</v>
      </c>
      <c r="D44" s="35">
        <f t="shared" ref="D44:L44" si="5">+D37+D43</f>
        <v>683662772</v>
      </c>
      <c r="E44" s="36">
        <f t="shared" si="5"/>
        <v>751912192</v>
      </c>
      <c r="F44" s="37">
        <f t="shared" si="5"/>
        <v>357070010</v>
      </c>
      <c r="G44" s="35">
        <f t="shared" si="5"/>
        <v>393530333</v>
      </c>
      <c r="H44" s="36">
        <f t="shared" si="5"/>
        <v>393530333</v>
      </c>
      <c r="I44" s="38">
        <f t="shared" si="5"/>
        <v>789717973</v>
      </c>
      <c r="J44" s="39">
        <f t="shared" si="5"/>
        <v>1609739306</v>
      </c>
      <c r="K44" s="35">
        <f t="shared" si="5"/>
        <v>879583304</v>
      </c>
      <c r="L44" s="36">
        <f t="shared" si="5"/>
        <v>873628240</v>
      </c>
    </row>
    <row r="45" spans="1:12" ht="13.5" x14ac:dyDescent="0.25">
      <c r="A45" s="47" t="s">
        <v>62</v>
      </c>
      <c r="B45" s="48" t="s">
        <v>63</v>
      </c>
      <c r="C45" s="49">
        <f>+C26-C44</f>
        <v>768140987</v>
      </c>
      <c r="D45" s="49">
        <f t="shared" ref="D45:L45" si="6">+D26-D44</f>
        <v>795380093</v>
      </c>
      <c r="E45" s="50">
        <f t="shared" si="6"/>
        <v>779911562</v>
      </c>
      <c r="F45" s="51">
        <f t="shared" si="6"/>
        <v>1386906117</v>
      </c>
      <c r="G45" s="49">
        <f t="shared" si="6"/>
        <v>1333931431</v>
      </c>
      <c r="H45" s="50">
        <f t="shared" si="6"/>
        <v>1333931431</v>
      </c>
      <c r="I45" s="52">
        <f t="shared" si="6"/>
        <v>1298307365</v>
      </c>
      <c r="J45" s="53">
        <f t="shared" si="6"/>
        <v>916379438</v>
      </c>
      <c r="K45" s="49">
        <f t="shared" si="6"/>
        <v>136045634</v>
      </c>
      <c r="L45" s="50">
        <f t="shared" si="6"/>
        <v>143906169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768140992</v>
      </c>
      <c r="D47" s="23">
        <v>748720726</v>
      </c>
      <c r="E47" s="24">
        <v>779911560</v>
      </c>
      <c r="F47" s="25">
        <v>1386906114</v>
      </c>
      <c r="G47" s="23">
        <v>1333931428</v>
      </c>
      <c r="H47" s="24">
        <v>1333931428</v>
      </c>
      <c r="I47" s="26">
        <v>1298307354</v>
      </c>
      <c r="J47" s="27">
        <v>916379438</v>
      </c>
      <c r="K47" s="23">
        <v>136045634</v>
      </c>
      <c r="L47" s="24">
        <v>143906169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768140992</v>
      </c>
      <c r="D50" s="56">
        <f t="shared" ref="D50:L50" si="7">SUM(D47:D49)</f>
        <v>748720726</v>
      </c>
      <c r="E50" s="57">
        <f t="shared" si="7"/>
        <v>779911560</v>
      </c>
      <c r="F50" s="58">
        <f t="shared" si="7"/>
        <v>1386906114</v>
      </c>
      <c r="G50" s="56">
        <f t="shared" si="7"/>
        <v>1333931428</v>
      </c>
      <c r="H50" s="57">
        <f t="shared" si="7"/>
        <v>1333931428</v>
      </c>
      <c r="I50" s="59">
        <f t="shared" si="7"/>
        <v>1298307354</v>
      </c>
      <c r="J50" s="60">
        <f t="shared" si="7"/>
        <v>916379438</v>
      </c>
      <c r="K50" s="56">
        <f t="shared" si="7"/>
        <v>136045634</v>
      </c>
      <c r="L50" s="57">
        <f t="shared" si="7"/>
        <v>143906169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77059150</v>
      </c>
      <c r="D6" s="23">
        <v>77767705</v>
      </c>
      <c r="E6" s="24">
        <v>67235370</v>
      </c>
      <c r="F6" s="25">
        <v>22679276</v>
      </c>
      <c r="G6" s="23">
        <v>121689922</v>
      </c>
      <c r="H6" s="24">
        <v>121689922</v>
      </c>
      <c r="I6" s="26">
        <v>139526680</v>
      </c>
      <c r="J6" s="27">
        <v>132402932</v>
      </c>
      <c r="K6" s="23">
        <v>149936734</v>
      </c>
      <c r="L6" s="24">
        <v>168766992</v>
      </c>
    </row>
    <row r="7" spans="1:12" ht="13.5" x14ac:dyDescent="0.25">
      <c r="A7" s="28" t="s">
        <v>22</v>
      </c>
      <c r="B7" s="22" t="s">
        <v>9</v>
      </c>
      <c r="C7" s="23">
        <v>22899272</v>
      </c>
      <c r="D7" s="23">
        <v>29125883</v>
      </c>
      <c r="E7" s="24">
        <v>29113680</v>
      </c>
      <c r="F7" s="25">
        <v>49330578</v>
      </c>
      <c r="G7" s="23">
        <v>30752812</v>
      </c>
      <c r="H7" s="24">
        <v>30752812</v>
      </c>
      <c r="I7" s="26">
        <v>58978407</v>
      </c>
      <c r="J7" s="27">
        <v>54094684</v>
      </c>
      <c r="K7" s="23">
        <v>80338087</v>
      </c>
      <c r="L7" s="24">
        <v>108746190</v>
      </c>
    </row>
    <row r="8" spans="1:12" ht="13.5" x14ac:dyDescent="0.25">
      <c r="A8" s="28" t="s">
        <v>23</v>
      </c>
      <c r="B8" s="22" t="s">
        <v>9</v>
      </c>
      <c r="C8" s="23">
        <v>17732563</v>
      </c>
      <c r="D8" s="23">
        <v>20161414</v>
      </c>
      <c r="E8" s="24">
        <v>20129269</v>
      </c>
      <c r="F8" s="25">
        <v>55521480</v>
      </c>
      <c r="G8" s="23">
        <v>52070229</v>
      </c>
      <c r="H8" s="24">
        <v>52070229</v>
      </c>
      <c r="I8" s="26">
        <v>22477850</v>
      </c>
      <c r="J8" s="27">
        <v>45083839</v>
      </c>
      <c r="K8" s="23">
        <v>72213166</v>
      </c>
      <c r="L8" s="24">
        <v>101266518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1094890</v>
      </c>
      <c r="D10" s="23">
        <v>1146307</v>
      </c>
      <c r="E10" s="24">
        <v>1184639</v>
      </c>
      <c r="F10" s="25">
        <v>4394863</v>
      </c>
      <c r="G10" s="23">
        <v>3668542</v>
      </c>
      <c r="H10" s="24">
        <v>3668542</v>
      </c>
      <c r="I10" s="26">
        <v>2260629</v>
      </c>
      <c r="J10" s="27">
        <v>1536634</v>
      </c>
      <c r="K10" s="23">
        <v>1909718</v>
      </c>
      <c r="L10" s="24">
        <v>2312477</v>
      </c>
    </row>
    <row r="11" spans="1:12" ht="13.5" x14ac:dyDescent="0.25">
      <c r="A11" s="28" t="s">
        <v>27</v>
      </c>
      <c r="B11" s="22" t="s">
        <v>19</v>
      </c>
      <c r="C11" s="23">
        <v>102148725</v>
      </c>
      <c r="D11" s="23">
        <v>118891706</v>
      </c>
      <c r="E11" s="24">
        <v>149578577</v>
      </c>
      <c r="F11" s="29">
        <v>164152002</v>
      </c>
      <c r="G11" s="30">
        <v>176106626</v>
      </c>
      <c r="H11" s="31">
        <v>176106626</v>
      </c>
      <c r="I11" s="26">
        <v>165951864</v>
      </c>
      <c r="J11" s="32">
        <v>149578570</v>
      </c>
      <c r="K11" s="30">
        <v>149578570</v>
      </c>
      <c r="L11" s="31">
        <v>149578570</v>
      </c>
    </row>
    <row r="12" spans="1:12" ht="13.5" x14ac:dyDescent="0.25">
      <c r="A12" s="28" t="s">
        <v>28</v>
      </c>
      <c r="B12" s="22" t="s">
        <v>19</v>
      </c>
      <c r="C12" s="23">
        <v>338753</v>
      </c>
      <c r="D12" s="23">
        <v>435916</v>
      </c>
      <c r="E12" s="24">
        <v>865276</v>
      </c>
      <c r="F12" s="25">
        <v>263362</v>
      </c>
      <c r="G12" s="23">
        <v>865277</v>
      </c>
      <c r="H12" s="24">
        <v>865277</v>
      </c>
      <c r="I12" s="26">
        <v>1348198</v>
      </c>
      <c r="J12" s="27">
        <v>865277</v>
      </c>
      <c r="K12" s="23">
        <v>865277</v>
      </c>
      <c r="L12" s="24">
        <v>865277</v>
      </c>
    </row>
    <row r="13" spans="1:12" ht="13.5" x14ac:dyDescent="0.25">
      <c r="A13" s="33" t="s">
        <v>29</v>
      </c>
      <c r="B13" s="34" t="s">
        <v>19</v>
      </c>
      <c r="C13" s="35">
        <f>SUM(C6:C12)</f>
        <v>221273353</v>
      </c>
      <c r="D13" s="35">
        <f t="shared" ref="D13:L13" si="0">SUM(D6:D12)</f>
        <v>247528931</v>
      </c>
      <c r="E13" s="36">
        <f t="shared" si="0"/>
        <v>268106811</v>
      </c>
      <c r="F13" s="37">
        <f t="shared" si="0"/>
        <v>296341561</v>
      </c>
      <c r="G13" s="35">
        <f t="shared" si="0"/>
        <v>385153408</v>
      </c>
      <c r="H13" s="36">
        <f t="shared" si="0"/>
        <v>385153408</v>
      </c>
      <c r="I13" s="38">
        <f t="shared" si="0"/>
        <v>390543628</v>
      </c>
      <c r="J13" s="39">
        <f t="shared" si="0"/>
        <v>383561936</v>
      </c>
      <c r="K13" s="35">
        <f t="shared" si="0"/>
        <v>454841552</v>
      </c>
      <c r="L13" s="36">
        <f t="shared" si="0"/>
        <v>531536024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67033</v>
      </c>
      <c r="D15" s="23">
        <v>60749</v>
      </c>
      <c r="E15" s="24">
        <v>44872</v>
      </c>
      <c r="F15" s="25">
        <v>48695</v>
      </c>
      <c r="G15" s="23">
        <v>26472</v>
      </c>
      <c r="H15" s="24">
        <v>26472</v>
      </c>
      <c r="I15" s="26">
        <v>46305</v>
      </c>
      <c r="J15" s="27">
        <v>44872</v>
      </c>
      <c r="K15" s="23">
        <v>44872</v>
      </c>
      <c r="L15" s="24">
        <v>44872</v>
      </c>
    </row>
    <row r="16" spans="1:12" ht="13.5" x14ac:dyDescent="0.25">
      <c r="A16" s="28" t="s">
        <v>32</v>
      </c>
      <c r="B16" s="22" t="s">
        <v>19</v>
      </c>
      <c r="C16" s="23">
        <v>260119984</v>
      </c>
      <c r="D16" s="23">
        <v>261357290</v>
      </c>
      <c r="E16" s="24">
        <v>259720699</v>
      </c>
      <c r="F16" s="25">
        <v>260082421</v>
      </c>
      <c r="G16" s="23">
        <v>258532698</v>
      </c>
      <c r="H16" s="24">
        <v>258532698</v>
      </c>
      <c r="I16" s="26">
        <v>255471084</v>
      </c>
      <c r="J16" s="27">
        <v>258540894</v>
      </c>
      <c r="K16" s="23">
        <v>257361090</v>
      </c>
      <c r="L16" s="24">
        <v>256181286</v>
      </c>
    </row>
    <row r="17" spans="1:12" ht="13.5" x14ac:dyDescent="0.25">
      <c r="A17" s="28" t="s">
        <v>33</v>
      </c>
      <c r="B17" s="22" t="s">
        <v>34</v>
      </c>
      <c r="C17" s="23">
        <v>1041405898</v>
      </c>
      <c r="D17" s="23">
        <v>1091521032</v>
      </c>
      <c r="E17" s="24">
        <v>1185188197</v>
      </c>
      <c r="F17" s="29">
        <v>1159375252</v>
      </c>
      <c r="G17" s="30">
        <v>1338543411</v>
      </c>
      <c r="H17" s="31">
        <v>1338543411</v>
      </c>
      <c r="I17" s="26">
        <v>1249150505</v>
      </c>
      <c r="J17" s="32">
        <v>1275463571</v>
      </c>
      <c r="K17" s="30">
        <v>1281876782</v>
      </c>
      <c r="L17" s="31">
        <v>1295181483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</v>
      </c>
      <c r="D20" s="23">
        <v>16</v>
      </c>
      <c r="E20" s="24">
        <v>16</v>
      </c>
      <c r="F20" s="25">
        <v>16</v>
      </c>
      <c r="G20" s="23">
        <v>16</v>
      </c>
      <c r="H20" s="24">
        <v>16</v>
      </c>
      <c r="I20" s="26">
        <v>16</v>
      </c>
      <c r="J20" s="27">
        <v>16</v>
      </c>
      <c r="K20" s="23">
        <v>16</v>
      </c>
      <c r="L20" s="24">
        <v>16</v>
      </c>
    </row>
    <row r="21" spans="1:12" ht="13.5" x14ac:dyDescent="0.25">
      <c r="A21" s="28" t="s">
        <v>38</v>
      </c>
      <c r="B21" s="22" t="s">
        <v>19</v>
      </c>
      <c r="C21" s="23">
        <v>-559637</v>
      </c>
      <c r="D21" s="23">
        <v>-679467</v>
      </c>
      <c r="E21" s="24">
        <v>110017</v>
      </c>
      <c r="F21" s="25">
        <v>-597707</v>
      </c>
      <c r="G21" s="23">
        <v>85016</v>
      </c>
      <c r="H21" s="24">
        <v>85016</v>
      </c>
      <c r="I21" s="26">
        <v>122586</v>
      </c>
      <c r="J21" s="27">
        <v>91176</v>
      </c>
      <c r="K21" s="23">
        <v>72336</v>
      </c>
      <c r="L21" s="24">
        <v>53496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1301033294</v>
      </c>
      <c r="D25" s="41">
        <f t="shared" ref="D25:L25" si="1">SUM(D15:D24)</f>
        <v>1352259620</v>
      </c>
      <c r="E25" s="42">
        <f t="shared" si="1"/>
        <v>1445063801</v>
      </c>
      <c r="F25" s="43">
        <f t="shared" si="1"/>
        <v>1418908677</v>
      </c>
      <c r="G25" s="41">
        <f t="shared" si="1"/>
        <v>1597187613</v>
      </c>
      <c r="H25" s="42">
        <f t="shared" si="1"/>
        <v>1597187613</v>
      </c>
      <c r="I25" s="44">
        <f t="shared" si="1"/>
        <v>1504790496</v>
      </c>
      <c r="J25" s="45">
        <f t="shared" si="1"/>
        <v>1534140529</v>
      </c>
      <c r="K25" s="41">
        <f t="shared" si="1"/>
        <v>1539355096</v>
      </c>
      <c r="L25" s="42">
        <f t="shared" si="1"/>
        <v>1551461153</v>
      </c>
    </row>
    <row r="26" spans="1:12" ht="13.5" x14ac:dyDescent="0.25">
      <c r="A26" s="33" t="s">
        <v>42</v>
      </c>
      <c r="B26" s="34" t="s">
        <v>19</v>
      </c>
      <c r="C26" s="35">
        <f>+C13+C25</f>
        <v>1522306647</v>
      </c>
      <c r="D26" s="35">
        <f t="shared" ref="D26:L26" si="2">+D13+D25</f>
        <v>1599788551</v>
      </c>
      <c r="E26" s="36">
        <f t="shared" si="2"/>
        <v>1713170612</v>
      </c>
      <c r="F26" s="37">
        <f t="shared" si="2"/>
        <v>1715250238</v>
      </c>
      <c r="G26" s="35">
        <f t="shared" si="2"/>
        <v>1982341021</v>
      </c>
      <c r="H26" s="36">
        <f t="shared" si="2"/>
        <v>1982341021</v>
      </c>
      <c r="I26" s="38">
        <f t="shared" si="2"/>
        <v>1895334124</v>
      </c>
      <c r="J26" s="39">
        <f t="shared" si="2"/>
        <v>1917702465</v>
      </c>
      <c r="K26" s="35">
        <f t="shared" si="2"/>
        <v>1994196648</v>
      </c>
      <c r="L26" s="36">
        <f t="shared" si="2"/>
        <v>2082997177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1738011</v>
      </c>
      <c r="D30" s="23">
        <v>1919728</v>
      </c>
      <c r="E30" s="24">
        <v>1464214</v>
      </c>
      <c r="F30" s="25">
        <v>973081</v>
      </c>
      <c r="G30" s="23">
        <v>959862</v>
      </c>
      <c r="H30" s="24">
        <v>959862</v>
      </c>
      <c r="I30" s="26">
        <v>-42601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2383182</v>
      </c>
      <c r="D31" s="23">
        <v>2538407</v>
      </c>
      <c r="E31" s="24">
        <v>2661933</v>
      </c>
      <c r="F31" s="25">
        <v>2816547</v>
      </c>
      <c r="G31" s="23">
        <v>2720865</v>
      </c>
      <c r="H31" s="24">
        <v>2720865</v>
      </c>
      <c r="I31" s="26">
        <v>2859952</v>
      </c>
      <c r="J31" s="27">
        <v>2877065</v>
      </c>
      <c r="K31" s="23">
        <v>2949918</v>
      </c>
      <c r="L31" s="24">
        <v>3188478</v>
      </c>
    </row>
    <row r="32" spans="1:12" ht="13.5" x14ac:dyDescent="0.25">
      <c r="A32" s="28" t="s">
        <v>48</v>
      </c>
      <c r="B32" s="22" t="s">
        <v>49</v>
      </c>
      <c r="C32" s="23">
        <v>55456975</v>
      </c>
      <c r="D32" s="23">
        <v>56904585</v>
      </c>
      <c r="E32" s="24">
        <v>68597652</v>
      </c>
      <c r="F32" s="25">
        <v>7379480</v>
      </c>
      <c r="G32" s="23">
        <v>71008987</v>
      </c>
      <c r="H32" s="24">
        <v>71008987</v>
      </c>
      <c r="I32" s="26">
        <v>55485837</v>
      </c>
      <c r="J32" s="27">
        <v>67212404</v>
      </c>
      <c r="K32" s="23">
        <v>65744045</v>
      </c>
      <c r="L32" s="24">
        <v>64293974</v>
      </c>
    </row>
    <row r="33" spans="1:12" ht="13.5" x14ac:dyDescent="0.25">
      <c r="A33" s="28" t="s">
        <v>50</v>
      </c>
      <c r="B33" s="22" t="s">
        <v>51</v>
      </c>
      <c r="C33" s="23">
        <v>1763777</v>
      </c>
      <c r="D33" s="23">
        <v>16782872</v>
      </c>
      <c r="E33" s="24">
        <v>21909331</v>
      </c>
      <c r="F33" s="25">
        <v>16750948</v>
      </c>
      <c r="G33" s="23">
        <v>81376134</v>
      </c>
      <c r="H33" s="24">
        <v>81376134</v>
      </c>
      <c r="I33" s="26">
        <v>113613592</v>
      </c>
      <c r="J33" s="27">
        <v>79963165</v>
      </c>
      <c r="K33" s="23">
        <v>79963165</v>
      </c>
      <c r="L33" s="24">
        <v>79963165</v>
      </c>
    </row>
    <row r="34" spans="1:12" ht="13.5" x14ac:dyDescent="0.25">
      <c r="A34" s="28" t="s">
        <v>52</v>
      </c>
      <c r="B34" s="22" t="s">
        <v>19</v>
      </c>
      <c r="C34" s="23">
        <v>22337081</v>
      </c>
      <c r="D34" s="23">
        <v>30329364</v>
      </c>
      <c r="E34" s="24">
        <v>16145830</v>
      </c>
      <c r="F34" s="25">
        <v>30329364</v>
      </c>
      <c r="G34" s="23">
        <v>16145830</v>
      </c>
      <c r="H34" s="24">
        <v>16145830</v>
      </c>
      <c r="I34" s="26">
        <v>16145830</v>
      </c>
      <c r="J34" s="27">
        <v>16145830</v>
      </c>
      <c r="K34" s="23">
        <v>16145830</v>
      </c>
      <c r="L34" s="24">
        <v>16145830</v>
      </c>
    </row>
    <row r="35" spans="1:12" ht="13.5" x14ac:dyDescent="0.25">
      <c r="A35" s="28" t="s">
        <v>27</v>
      </c>
      <c r="B35" s="22" t="s">
        <v>19</v>
      </c>
      <c r="C35" s="23">
        <v>88200967</v>
      </c>
      <c r="D35" s="23">
        <v>111714662</v>
      </c>
      <c r="E35" s="24">
        <v>135999610</v>
      </c>
      <c r="F35" s="25">
        <v>176220954</v>
      </c>
      <c r="G35" s="23">
        <v>170920801</v>
      </c>
      <c r="H35" s="24">
        <v>170920801</v>
      </c>
      <c r="I35" s="26">
        <v>162742432</v>
      </c>
      <c r="J35" s="27">
        <v>145481080</v>
      </c>
      <c r="K35" s="23">
        <v>155589741</v>
      </c>
      <c r="L35" s="24">
        <v>166362142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171879993</v>
      </c>
      <c r="D37" s="35">
        <f t="shared" ref="D37:L37" si="3">SUM(D29:D36)</f>
        <v>220189618</v>
      </c>
      <c r="E37" s="36">
        <f t="shared" si="3"/>
        <v>246778570</v>
      </c>
      <c r="F37" s="37">
        <f t="shared" si="3"/>
        <v>234470374</v>
      </c>
      <c r="G37" s="35">
        <f t="shared" si="3"/>
        <v>343132479</v>
      </c>
      <c r="H37" s="36">
        <f t="shared" si="3"/>
        <v>343132479</v>
      </c>
      <c r="I37" s="38">
        <f t="shared" si="3"/>
        <v>350805042</v>
      </c>
      <c r="J37" s="39">
        <f t="shared" si="3"/>
        <v>311679544</v>
      </c>
      <c r="K37" s="35">
        <f t="shared" si="3"/>
        <v>320392699</v>
      </c>
      <c r="L37" s="36">
        <f t="shared" si="3"/>
        <v>329953589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4427688</v>
      </c>
      <c r="D39" s="23">
        <v>2497132</v>
      </c>
      <c r="E39" s="24">
        <v>986297</v>
      </c>
      <c r="F39" s="25">
        <v>0</v>
      </c>
      <c r="G39" s="23">
        <v>13217</v>
      </c>
      <c r="H39" s="24">
        <v>13217</v>
      </c>
      <c r="I39" s="26">
        <v>986299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61192702</v>
      </c>
      <c r="D40" s="23">
        <v>68184312</v>
      </c>
      <c r="E40" s="24">
        <v>68052161</v>
      </c>
      <c r="F40" s="25">
        <v>68184312</v>
      </c>
      <c r="G40" s="23">
        <v>68052161</v>
      </c>
      <c r="H40" s="24">
        <v>68052161</v>
      </c>
      <c r="I40" s="26">
        <v>68052161</v>
      </c>
      <c r="J40" s="27">
        <v>77464837</v>
      </c>
      <c r="K40" s="23">
        <v>88948302</v>
      </c>
      <c r="L40" s="24">
        <v>102958129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49965253</v>
      </c>
      <c r="D42" s="23">
        <v>42488506</v>
      </c>
      <c r="E42" s="24">
        <v>55221000</v>
      </c>
      <c r="F42" s="25">
        <v>42488506</v>
      </c>
      <c r="G42" s="23">
        <v>55221000</v>
      </c>
      <c r="H42" s="24">
        <v>55221000</v>
      </c>
      <c r="I42" s="26">
        <v>55221000</v>
      </c>
      <c r="J42" s="27">
        <v>55221000</v>
      </c>
      <c r="K42" s="23">
        <v>55221000</v>
      </c>
      <c r="L42" s="24">
        <v>55221000</v>
      </c>
    </row>
    <row r="43" spans="1:12" ht="13.5" x14ac:dyDescent="0.25">
      <c r="A43" s="33" t="s">
        <v>60</v>
      </c>
      <c r="B43" s="40" t="s">
        <v>19</v>
      </c>
      <c r="C43" s="35">
        <f>SUM(C39:C42)</f>
        <v>115585643</v>
      </c>
      <c r="D43" s="41">
        <f t="shared" ref="D43:L43" si="4">SUM(D39:D42)</f>
        <v>113169950</v>
      </c>
      <c r="E43" s="42">
        <f t="shared" si="4"/>
        <v>124259458</v>
      </c>
      <c r="F43" s="43">
        <f t="shared" si="4"/>
        <v>110672818</v>
      </c>
      <c r="G43" s="41">
        <f t="shared" si="4"/>
        <v>123286378</v>
      </c>
      <c r="H43" s="42">
        <f t="shared" si="4"/>
        <v>123286378</v>
      </c>
      <c r="I43" s="43">
        <f t="shared" si="4"/>
        <v>124259460</v>
      </c>
      <c r="J43" s="45">
        <f t="shared" si="4"/>
        <v>132685837</v>
      </c>
      <c r="K43" s="41">
        <f t="shared" si="4"/>
        <v>144169302</v>
      </c>
      <c r="L43" s="42">
        <f t="shared" si="4"/>
        <v>158179129</v>
      </c>
    </row>
    <row r="44" spans="1:12" ht="13.5" x14ac:dyDescent="0.25">
      <c r="A44" s="33" t="s">
        <v>61</v>
      </c>
      <c r="B44" s="34" t="s">
        <v>19</v>
      </c>
      <c r="C44" s="35">
        <f>+C37+C43</f>
        <v>287465636</v>
      </c>
      <c r="D44" s="35">
        <f t="shared" ref="D44:L44" si="5">+D37+D43</f>
        <v>333359568</v>
      </c>
      <c r="E44" s="36">
        <f t="shared" si="5"/>
        <v>371038028</v>
      </c>
      <c r="F44" s="37">
        <f t="shared" si="5"/>
        <v>345143192</v>
      </c>
      <c r="G44" s="35">
        <f t="shared" si="5"/>
        <v>466418857</v>
      </c>
      <c r="H44" s="36">
        <f t="shared" si="5"/>
        <v>466418857</v>
      </c>
      <c r="I44" s="38">
        <f t="shared" si="5"/>
        <v>475064502</v>
      </c>
      <c r="J44" s="39">
        <f t="shared" si="5"/>
        <v>444365381</v>
      </c>
      <c r="K44" s="35">
        <f t="shared" si="5"/>
        <v>464562001</v>
      </c>
      <c r="L44" s="36">
        <f t="shared" si="5"/>
        <v>488132718</v>
      </c>
    </row>
    <row r="45" spans="1:12" ht="13.5" x14ac:dyDescent="0.25">
      <c r="A45" s="47" t="s">
        <v>62</v>
      </c>
      <c r="B45" s="48" t="s">
        <v>63</v>
      </c>
      <c r="C45" s="49">
        <f>+C26-C44</f>
        <v>1234841011</v>
      </c>
      <c r="D45" s="49">
        <f t="shared" ref="D45:L45" si="6">+D26-D44</f>
        <v>1266428983</v>
      </c>
      <c r="E45" s="50">
        <f t="shared" si="6"/>
        <v>1342132584</v>
      </c>
      <c r="F45" s="51">
        <f t="shared" si="6"/>
        <v>1370107046</v>
      </c>
      <c r="G45" s="49">
        <f t="shared" si="6"/>
        <v>1515922164</v>
      </c>
      <c r="H45" s="50">
        <f t="shared" si="6"/>
        <v>1515922164</v>
      </c>
      <c r="I45" s="52">
        <f t="shared" si="6"/>
        <v>1420269622</v>
      </c>
      <c r="J45" s="53">
        <f t="shared" si="6"/>
        <v>1473337084</v>
      </c>
      <c r="K45" s="49">
        <f t="shared" si="6"/>
        <v>1529634647</v>
      </c>
      <c r="L45" s="50">
        <f t="shared" si="6"/>
        <v>1594864459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1236109200</v>
      </c>
      <c r="D47" s="23">
        <v>1269437133</v>
      </c>
      <c r="E47" s="24">
        <v>1342132604</v>
      </c>
      <c r="F47" s="25">
        <v>1370107051</v>
      </c>
      <c r="G47" s="23">
        <v>1515922175</v>
      </c>
      <c r="H47" s="24">
        <v>1515922175</v>
      </c>
      <c r="I47" s="26">
        <v>1420269661</v>
      </c>
      <c r="J47" s="27">
        <v>1473337101</v>
      </c>
      <c r="K47" s="23">
        <v>1529634663</v>
      </c>
      <c r="L47" s="24">
        <v>1594864474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1236109200</v>
      </c>
      <c r="D50" s="56">
        <f t="shared" ref="D50:L50" si="7">SUM(D47:D49)</f>
        <v>1269437133</v>
      </c>
      <c r="E50" s="57">
        <f t="shared" si="7"/>
        <v>1342132604</v>
      </c>
      <c r="F50" s="58">
        <f t="shared" si="7"/>
        <v>1370107051</v>
      </c>
      <c r="G50" s="56">
        <f t="shared" si="7"/>
        <v>1515922175</v>
      </c>
      <c r="H50" s="57">
        <f t="shared" si="7"/>
        <v>1515922175</v>
      </c>
      <c r="I50" s="59">
        <f t="shared" si="7"/>
        <v>1420269661</v>
      </c>
      <c r="J50" s="60">
        <f t="shared" si="7"/>
        <v>1473337101</v>
      </c>
      <c r="K50" s="56">
        <f t="shared" si="7"/>
        <v>1529634663</v>
      </c>
      <c r="L50" s="57">
        <f t="shared" si="7"/>
        <v>1594864474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5780618</v>
      </c>
      <c r="D6" s="23">
        <v>20276809</v>
      </c>
      <c r="E6" s="24">
        <v>20595477</v>
      </c>
      <c r="F6" s="25">
        <v>47148014</v>
      </c>
      <c r="G6" s="23">
        <v>-32498519</v>
      </c>
      <c r="H6" s="24">
        <v>-32498519</v>
      </c>
      <c r="I6" s="26">
        <v>10942602</v>
      </c>
      <c r="J6" s="27">
        <v>57605852</v>
      </c>
      <c r="K6" s="23">
        <v>63767927</v>
      </c>
      <c r="L6" s="24">
        <v>73895033</v>
      </c>
    </row>
    <row r="7" spans="1:12" ht="13.5" x14ac:dyDescent="0.25">
      <c r="A7" s="28" t="s">
        <v>22</v>
      </c>
      <c r="B7" s="22" t="s">
        <v>9</v>
      </c>
      <c r="C7" s="23">
        <v>19935824</v>
      </c>
      <c r="D7" s="23">
        <v>10729746</v>
      </c>
      <c r="E7" s="24">
        <v>34386443</v>
      </c>
      <c r="F7" s="25">
        <v>10460236</v>
      </c>
      <c r="G7" s="23">
        <v>20136301</v>
      </c>
      <c r="H7" s="24">
        <v>20136301</v>
      </c>
      <c r="I7" s="26">
        <v>64926392</v>
      </c>
      <c r="J7" s="27">
        <v>18989779</v>
      </c>
      <c r="K7" s="23">
        <v>27702144</v>
      </c>
      <c r="L7" s="24">
        <v>36815277</v>
      </c>
    </row>
    <row r="8" spans="1:12" ht="13.5" x14ac:dyDescent="0.25">
      <c r="A8" s="28" t="s">
        <v>23</v>
      </c>
      <c r="B8" s="22" t="s">
        <v>9</v>
      </c>
      <c r="C8" s="23">
        <v>9820905</v>
      </c>
      <c r="D8" s="23">
        <v>8903803</v>
      </c>
      <c r="E8" s="24">
        <v>-4712154</v>
      </c>
      <c r="F8" s="25">
        <v>8904075</v>
      </c>
      <c r="G8" s="23">
        <v>39985802</v>
      </c>
      <c r="H8" s="24">
        <v>39985802</v>
      </c>
      <c r="I8" s="26">
        <v>5290976</v>
      </c>
      <c r="J8" s="27">
        <v>26008546</v>
      </c>
      <c r="K8" s="23">
        <v>36041918</v>
      </c>
      <c r="L8" s="24">
        <v>46536825</v>
      </c>
    </row>
    <row r="9" spans="1:12" ht="13.5" x14ac:dyDescent="0.25">
      <c r="A9" s="28" t="s">
        <v>24</v>
      </c>
      <c r="B9" s="22" t="s">
        <v>19</v>
      </c>
      <c r="C9" s="23">
        <v>367728</v>
      </c>
      <c r="D9" s="23">
        <v>367728</v>
      </c>
      <c r="E9" s="24">
        <v>367728</v>
      </c>
      <c r="F9" s="25">
        <v>367728</v>
      </c>
      <c r="G9" s="23">
        <v>367728</v>
      </c>
      <c r="H9" s="24">
        <v>367728</v>
      </c>
      <c r="I9" s="26">
        <v>367728</v>
      </c>
      <c r="J9" s="27">
        <v>367728</v>
      </c>
      <c r="K9" s="23">
        <v>367728</v>
      </c>
      <c r="L9" s="24">
        <v>367728</v>
      </c>
    </row>
    <row r="10" spans="1:12" ht="13.5" x14ac:dyDescent="0.25">
      <c r="A10" s="28" t="s">
        <v>25</v>
      </c>
      <c r="B10" s="22" t="s">
        <v>26</v>
      </c>
      <c r="C10" s="23">
        <v>171852408</v>
      </c>
      <c r="D10" s="23">
        <v>298730</v>
      </c>
      <c r="E10" s="24">
        <v>401600</v>
      </c>
      <c r="F10" s="25">
        <v>-8148944</v>
      </c>
      <c r="G10" s="23">
        <v>-8148944</v>
      </c>
      <c r="H10" s="24">
        <v>-8148944</v>
      </c>
      <c r="I10" s="26">
        <v>317268</v>
      </c>
      <c r="J10" s="27">
        <v>298731</v>
      </c>
      <c r="K10" s="23">
        <v>8516241</v>
      </c>
      <c r="L10" s="24">
        <v>8516241</v>
      </c>
    </row>
    <row r="11" spans="1:12" ht="13.5" x14ac:dyDescent="0.25">
      <c r="A11" s="28" t="s">
        <v>27</v>
      </c>
      <c r="B11" s="22" t="s">
        <v>19</v>
      </c>
      <c r="C11" s="23">
        <v>3248038</v>
      </c>
      <c r="D11" s="23">
        <v>7204685</v>
      </c>
      <c r="E11" s="24">
        <v>32946702</v>
      </c>
      <c r="F11" s="29">
        <v>7204686</v>
      </c>
      <c r="G11" s="30">
        <v>7204687</v>
      </c>
      <c r="H11" s="31">
        <v>7204687</v>
      </c>
      <c r="I11" s="26">
        <v>42403044</v>
      </c>
      <c r="J11" s="32">
        <v>7204688</v>
      </c>
      <c r="K11" s="30">
        <v>5603503</v>
      </c>
      <c r="L11" s="31">
        <v>3115779</v>
      </c>
    </row>
    <row r="12" spans="1:12" ht="13.5" x14ac:dyDescent="0.25">
      <c r="A12" s="28" t="s">
        <v>28</v>
      </c>
      <c r="B12" s="22" t="s">
        <v>19</v>
      </c>
      <c r="C12" s="23">
        <v>1843815</v>
      </c>
      <c r="D12" s="23">
        <v>745275</v>
      </c>
      <c r="E12" s="24">
        <v>880303</v>
      </c>
      <c r="F12" s="25">
        <v>745275</v>
      </c>
      <c r="G12" s="23">
        <v>745275</v>
      </c>
      <c r="H12" s="24">
        <v>745275</v>
      </c>
      <c r="I12" s="26">
        <v>70550</v>
      </c>
      <c r="J12" s="27">
        <v>745275</v>
      </c>
      <c r="K12" s="23">
        <v>745275</v>
      </c>
      <c r="L12" s="24">
        <v>745275</v>
      </c>
    </row>
    <row r="13" spans="1:12" ht="13.5" x14ac:dyDescent="0.25">
      <c r="A13" s="33" t="s">
        <v>29</v>
      </c>
      <c r="B13" s="34" t="s">
        <v>19</v>
      </c>
      <c r="C13" s="35">
        <f>SUM(C6:C12)</f>
        <v>212849336</v>
      </c>
      <c r="D13" s="35">
        <f t="shared" ref="D13:L13" si="0">SUM(D6:D12)</f>
        <v>48526776</v>
      </c>
      <c r="E13" s="36">
        <f t="shared" si="0"/>
        <v>84866099</v>
      </c>
      <c r="F13" s="37">
        <f t="shared" si="0"/>
        <v>66681070</v>
      </c>
      <c r="G13" s="35">
        <f t="shared" si="0"/>
        <v>27792330</v>
      </c>
      <c r="H13" s="36">
        <f t="shared" si="0"/>
        <v>27792330</v>
      </c>
      <c r="I13" s="38">
        <f t="shared" si="0"/>
        <v>124318560</v>
      </c>
      <c r="J13" s="39">
        <f t="shared" si="0"/>
        <v>111220599</v>
      </c>
      <c r="K13" s="35">
        <f t="shared" si="0"/>
        <v>142744736</v>
      </c>
      <c r="L13" s="36">
        <f t="shared" si="0"/>
        <v>169992158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21865883</v>
      </c>
      <c r="D16" s="23">
        <v>22609323</v>
      </c>
      <c r="E16" s="24">
        <v>22609323</v>
      </c>
      <c r="F16" s="25">
        <v>22609323</v>
      </c>
      <c r="G16" s="23">
        <v>22609323</v>
      </c>
      <c r="H16" s="24">
        <v>22609323</v>
      </c>
      <c r="I16" s="26">
        <v>22609323</v>
      </c>
      <c r="J16" s="27">
        <v>22609323</v>
      </c>
      <c r="K16" s="23">
        <v>22609323</v>
      </c>
      <c r="L16" s="24">
        <v>22609323</v>
      </c>
    </row>
    <row r="17" spans="1:12" ht="13.5" x14ac:dyDescent="0.25">
      <c r="A17" s="28" t="s">
        <v>33</v>
      </c>
      <c r="B17" s="22" t="s">
        <v>34</v>
      </c>
      <c r="C17" s="23">
        <v>666972819</v>
      </c>
      <c r="D17" s="23">
        <v>891862911</v>
      </c>
      <c r="E17" s="24">
        <v>916953098</v>
      </c>
      <c r="F17" s="29">
        <v>851195184</v>
      </c>
      <c r="G17" s="30">
        <v>846513303</v>
      </c>
      <c r="H17" s="31">
        <v>846513303</v>
      </c>
      <c r="I17" s="26">
        <v>906863016</v>
      </c>
      <c r="J17" s="32">
        <v>868587224</v>
      </c>
      <c r="K17" s="30">
        <v>896068232</v>
      </c>
      <c r="L17" s="31">
        <v>931784283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322483</v>
      </c>
      <c r="D20" s="23">
        <v>322483</v>
      </c>
      <c r="E20" s="24">
        <v>322483</v>
      </c>
      <c r="F20" s="25">
        <v>322483</v>
      </c>
      <c r="G20" s="23">
        <v>322483</v>
      </c>
      <c r="H20" s="24">
        <v>322483</v>
      </c>
      <c r="I20" s="26">
        <v>322483</v>
      </c>
      <c r="J20" s="27">
        <v>322483</v>
      </c>
      <c r="K20" s="23">
        <v>322483</v>
      </c>
      <c r="L20" s="24">
        <v>322483</v>
      </c>
    </row>
    <row r="21" spans="1:12" ht="13.5" x14ac:dyDescent="0.25">
      <c r="A21" s="28" t="s">
        <v>38</v>
      </c>
      <c r="B21" s="22" t="s">
        <v>19</v>
      </c>
      <c r="C21" s="23">
        <v>2853360</v>
      </c>
      <c r="D21" s="23">
        <v>1466441</v>
      </c>
      <c r="E21" s="24">
        <v>1466441</v>
      </c>
      <c r="F21" s="25">
        <v>-204360</v>
      </c>
      <c r="G21" s="23">
        <v>-204360</v>
      </c>
      <c r="H21" s="24">
        <v>-204360</v>
      </c>
      <c r="I21" s="26">
        <v>1466440</v>
      </c>
      <c r="J21" s="27">
        <v>-286229</v>
      </c>
      <c r="K21" s="23">
        <v>-2012129</v>
      </c>
      <c r="L21" s="24">
        <v>-3817420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692014545</v>
      </c>
      <c r="D25" s="41">
        <f t="shared" ref="D25:L25" si="1">SUM(D15:D24)</f>
        <v>916261158</v>
      </c>
      <c r="E25" s="42">
        <f t="shared" si="1"/>
        <v>941351345</v>
      </c>
      <c r="F25" s="43">
        <f t="shared" si="1"/>
        <v>873922630</v>
      </c>
      <c r="G25" s="41">
        <f t="shared" si="1"/>
        <v>869240749</v>
      </c>
      <c r="H25" s="42">
        <f t="shared" si="1"/>
        <v>869240749</v>
      </c>
      <c r="I25" s="44">
        <f t="shared" si="1"/>
        <v>931261262</v>
      </c>
      <c r="J25" s="45">
        <f t="shared" si="1"/>
        <v>891232801</v>
      </c>
      <c r="K25" s="41">
        <f t="shared" si="1"/>
        <v>916987909</v>
      </c>
      <c r="L25" s="42">
        <f t="shared" si="1"/>
        <v>950898669</v>
      </c>
    </row>
    <row r="26" spans="1:12" ht="13.5" x14ac:dyDescent="0.25">
      <c r="A26" s="33" t="s">
        <v>42</v>
      </c>
      <c r="B26" s="34" t="s">
        <v>19</v>
      </c>
      <c r="C26" s="35">
        <f>+C13+C25</f>
        <v>904863881</v>
      </c>
      <c r="D26" s="35">
        <f t="shared" ref="D26:L26" si="2">+D13+D25</f>
        <v>964787934</v>
      </c>
      <c r="E26" s="36">
        <f t="shared" si="2"/>
        <v>1026217444</v>
      </c>
      <c r="F26" s="37">
        <f t="shared" si="2"/>
        <v>940603700</v>
      </c>
      <c r="G26" s="35">
        <f t="shared" si="2"/>
        <v>897033079</v>
      </c>
      <c r="H26" s="36">
        <f t="shared" si="2"/>
        <v>897033079</v>
      </c>
      <c r="I26" s="38">
        <f t="shared" si="2"/>
        <v>1055579822</v>
      </c>
      <c r="J26" s="39">
        <f t="shared" si="2"/>
        <v>1002453400</v>
      </c>
      <c r="K26" s="35">
        <f t="shared" si="2"/>
        <v>1059732645</v>
      </c>
      <c r="L26" s="36">
        <f t="shared" si="2"/>
        <v>1120890827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44766</v>
      </c>
      <c r="D30" s="23">
        <v>0</v>
      </c>
      <c r="E30" s="24">
        <v>-670851</v>
      </c>
      <c r="F30" s="25">
        <v>0</v>
      </c>
      <c r="G30" s="23">
        <v>0</v>
      </c>
      <c r="H30" s="24">
        <v>0</v>
      </c>
      <c r="I30" s="26">
        <v>-1157060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2634027</v>
      </c>
      <c r="D31" s="23">
        <v>2636677</v>
      </c>
      <c r="E31" s="24">
        <v>80238</v>
      </c>
      <c r="F31" s="25">
        <v>2636677</v>
      </c>
      <c r="G31" s="23">
        <v>2636677</v>
      </c>
      <c r="H31" s="24">
        <v>2636677</v>
      </c>
      <c r="I31" s="26">
        <v>82113</v>
      </c>
      <c r="J31" s="27">
        <v>2636677</v>
      </c>
      <c r="K31" s="23">
        <v>2636677</v>
      </c>
      <c r="L31" s="24">
        <v>2636677</v>
      </c>
    </row>
    <row r="32" spans="1:12" ht="13.5" x14ac:dyDescent="0.25">
      <c r="A32" s="28" t="s">
        <v>48</v>
      </c>
      <c r="B32" s="22" t="s">
        <v>49</v>
      </c>
      <c r="C32" s="23">
        <v>54625651</v>
      </c>
      <c r="D32" s="23">
        <v>63826876</v>
      </c>
      <c r="E32" s="24">
        <v>71597555</v>
      </c>
      <c r="F32" s="25">
        <v>63827598</v>
      </c>
      <c r="G32" s="23">
        <v>63827598</v>
      </c>
      <c r="H32" s="24">
        <v>63827598</v>
      </c>
      <c r="I32" s="26">
        <v>127569169</v>
      </c>
      <c r="J32" s="27">
        <v>63827598</v>
      </c>
      <c r="K32" s="23">
        <v>63827598</v>
      </c>
      <c r="L32" s="24">
        <v>63827598</v>
      </c>
    </row>
    <row r="33" spans="1:12" ht="13.5" x14ac:dyDescent="0.25">
      <c r="A33" s="28" t="s">
        <v>50</v>
      </c>
      <c r="B33" s="22" t="s">
        <v>51</v>
      </c>
      <c r="C33" s="23">
        <v>225391</v>
      </c>
      <c r="D33" s="23">
        <v>9208816</v>
      </c>
      <c r="E33" s="24">
        <v>32591303</v>
      </c>
      <c r="F33" s="25">
        <v>9208816</v>
      </c>
      <c r="G33" s="23">
        <v>9208816</v>
      </c>
      <c r="H33" s="24">
        <v>9208816</v>
      </c>
      <c r="I33" s="26">
        <v>62431916</v>
      </c>
      <c r="J33" s="27">
        <v>9208816</v>
      </c>
      <c r="K33" s="23">
        <v>9208816</v>
      </c>
      <c r="L33" s="24">
        <v>9208816</v>
      </c>
    </row>
    <row r="34" spans="1:12" ht="13.5" x14ac:dyDescent="0.25">
      <c r="A34" s="28" t="s">
        <v>52</v>
      </c>
      <c r="B34" s="22" t="s">
        <v>19</v>
      </c>
      <c r="C34" s="23">
        <v>7104243</v>
      </c>
      <c r="D34" s="23">
        <v>9500037</v>
      </c>
      <c r="E34" s="24">
        <v>9500037</v>
      </c>
      <c r="F34" s="25">
        <v>9500037</v>
      </c>
      <c r="G34" s="23">
        <v>9500037</v>
      </c>
      <c r="H34" s="24">
        <v>9500037</v>
      </c>
      <c r="I34" s="26">
        <v>9500037</v>
      </c>
      <c r="J34" s="27">
        <v>9500037</v>
      </c>
      <c r="K34" s="23">
        <v>9500037</v>
      </c>
      <c r="L34" s="24">
        <v>9500037</v>
      </c>
    </row>
    <row r="35" spans="1:12" ht="13.5" x14ac:dyDescent="0.25">
      <c r="A35" s="28" t="s">
        <v>27</v>
      </c>
      <c r="B35" s="22" t="s">
        <v>19</v>
      </c>
      <c r="C35" s="23">
        <v>6150132</v>
      </c>
      <c r="D35" s="23">
        <v>-255752</v>
      </c>
      <c r="E35" s="24">
        <v>20457743</v>
      </c>
      <c r="F35" s="25">
        <v>773767</v>
      </c>
      <c r="G35" s="23">
        <v>-255752</v>
      </c>
      <c r="H35" s="24">
        <v>-255752</v>
      </c>
      <c r="I35" s="26">
        <v>42004384</v>
      </c>
      <c r="J35" s="27">
        <v>-255752</v>
      </c>
      <c r="K35" s="23">
        <v>-1856939</v>
      </c>
      <c r="L35" s="24">
        <v>-4344662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70784210</v>
      </c>
      <c r="D37" s="35">
        <f t="shared" ref="D37:L37" si="3">SUM(D29:D36)</f>
        <v>84916654</v>
      </c>
      <c r="E37" s="36">
        <f t="shared" si="3"/>
        <v>133556025</v>
      </c>
      <c r="F37" s="37">
        <f t="shared" si="3"/>
        <v>85946895</v>
      </c>
      <c r="G37" s="35">
        <f t="shared" si="3"/>
        <v>84917376</v>
      </c>
      <c r="H37" s="36">
        <f t="shared" si="3"/>
        <v>84917376</v>
      </c>
      <c r="I37" s="38">
        <f t="shared" si="3"/>
        <v>240430559</v>
      </c>
      <c r="J37" s="39">
        <f t="shared" si="3"/>
        <v>84917376</v>
      </c>
      <c r="K37" s="35">
        <f t="shared" si="3"/>
        <v>83316189</v>
      </c>
      <c r="L37" s="36">
        <f t="shared" si="3"/>
        <v>80828466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38548617</v>
      </c>
      <c r="D40" s="23">
        <v>38342697</v>
      </c>
      <c r="E40" s="24">
        <v>38342697</v>
      </c>
      <c r="F40" s="25">
        <v>38342697</v>
      </c>
      <c r="G40" s="23">
        <v>38342697</v>
      </c>
      <c r="H40" s="24">
        <v>38342697</v>
      </c>
      <c r="I40" s="26">
        <v>38342697</v>
      </c>
      <c r="J40" s="27">
        <v>38342697</v>
      </c>
      <c r="K40" s="23">
        <v>38342697</v>
      </c>
      <c r="L40" s="24">
        <v>38342697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5016000</v>
      </c>
      <c r="D42" s="23">
        <v>5112139</v>
      </c>
      <c r="E42" s="24">
        <v>5112139</v>
      </c>
      <c r="F42" s="25">
        <v>5112139</v>
      </c>
      <c r="G42" s="23">
        <v>5112139</v>
      </c>
      <c r="H42" s="24">
        <v>5112139</v>
      </c>
      <c r="I42" s="26">
        <v>5112139</v>
      </c>
      <c r="J42" s="27">
        <v>5112139</v>
      </c>
      <c r="K42" s="23">
        <v>5112139</v>
      </c>
      <c r="L42" s="24">
        <v>5112139</v>
      </c>
    </row>
    <row r="43" spans="1:12" ht="13.5" x14ac:dyDescent="0.25">
      <c r="A43" s="33" t="s">
        <v>60</v>
      </c>
      <c r="B43" s="40" t="s">
        <v>19</v>
      </c>
      <c r="C43" s="35">
        <f>SUM(C39:C42)</f>
        <v>43564617</v>
      </c>
      <c r="D43" s="41">
        <f t="shared" ref="D43:L43" si="4">SUM(D39:D42)</f>
        <v>43454836</v>
      </c>
      <c r="E43" s="42">
        <f t="shared" si="4"/>
        <v>43454836</v>
      </c>
      <c r="F43" s="43">
        <f t="shared" si="4"/>
        <v>43454836</v>
      </c>
      <c r="G43" s="41">
        <f t="shared" si="4"/>
        <v>43454836</v>
      </c>
      <c r="H43" s="42">
        <f t="shared" si="4"/>
        <v>43454836</v>
      </c>
      <c r="I43" s="43">
        <f t="shared" si="4"/>
        <v>43454836</v>
      </c>
      <c r="J43" s="45">
        <f t="shared" si="4"/>
        <v>43454836</v>
      </c>
      <c r="K43" s="41">
        <f t="shared" si="4"/>
        <v>43454836</v>
      </c>
      <c r="L43" s="42">
        <f t="shared" si="4"/>
        <v>43454836</v>
      </c>
    </row>
    <row r="44" spans="1:12" ht="13.5" x14ac:dyDescent="0.25">
      <c r="A44" s="33" t="s">
        <v>61</v>
      </c>
      <c r="B44" s="34" t="s">
        <v>19</v>
      </c>
      <c r="C44" s="35">
        <f>+C37+C43</f>
        <v>114348827</v>
      </c>
      <c r="D44" s="35">
        <f t="shared" ref="D44:L44" si="5">+D37+D43</f>
        <v>128371490</v>
      </c>
      <c r="E44" s="36">
        <f t="shared" si="5"/>
        <v>177010861</v>
      </c>
      <c r="F44" s="37">
        <f t="shared" si="5"/>
        <v>129401731</v>
      </c>
      <c r="G44" s="35">
        <f t="shared" si="5"/>
        <v>128372212</v>
      </c>
      <c r="H44" s="36">
        <f t="shared" si="5"/>
        <v>128372212</v>
      </c>
      <c r="I44" s="38">
        <f t="shared" si="5"/>
        <v>283885395</v>
      </c>
      <c r="J44" s="39">
        <f t="shared" si="5"/>
        <v>128372212</v>
      </c>
      <c r="K44" s="35">
        <f t="shared" si="5"/>
        <v>126771025</v>
      </c>
      <c r="L44" s="36">
        <f t="shared" si="5"/>
        <v>124283302</v>
      </c>
    </row>
    <row r="45" spans="1:12" ht="13.5" x14ac:dyDescent="0.25">
      <c r="A45" s="47" t="s">
        <v>62</v>
      </c>
      <c r="B45" s="48" t="s">
        <v>63</v>
      </c>
      <c r="C45" s="49">
        <f>+C26-C44</f>
        <v>790515054</v>
      </c>
      <c r="D45" s="49">
        <f t="shared" ref="D45:L45" si="6">+D26-D44</f>
        <v>836416444</v>
      </c>
      <c r="E45" s="50">
        <f t="shared" si="6"/>
        <v>849206583</v>
      </c>
      <c r="F45" s="51">
        <f t="shared" si="6"/>
        <v>811201969</v>
      </c>
      <c r="G45" s="49">
        <f t="shared" si="6"/>
        <v>768660867</v>
      </c>
      <c r="H45" s="50">
        <f t="shared" si="6"/>
        <v>768660867</v>
      </c>
      <c r="I45" s="52">
        <f t="shared" si="6"/>
        <v>771694427</v>
      </c>
      <c r="J45" s="53">
        <f t="shared" si="6"/>
        <v>874081188</v>
      </c>
      <c r="K45" s="49">
        <f t="shared" si="6"/>
        <v>932961620</v>
      </c>
      <c r="L45" s="50">
        <f t="shared" si="6"/>
        <v>996607525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761791174</v>
      </c>
      <c r="D47" s="23">
        <v>790515052</v>
      </c>
      <c r="E47" s="24">
        <v>765346944</v>
      </c>
      <c r="F47" s="25">
        <v>817034798</v>
      </c>
      <c r="G47" s="23">
        <v>768660867</v>
      </c>
      <c r="H47" s="24">
        <v>768660867</v>
      </c>
      <c r="I47" s="26">
        <v>767312078</v>
      </c>
      <c r="J47" s="27">
        <v>874081188</v>
      </c>
      <c r="K47" s="23">
        <v>932961620</v>
      </c>
      <c r="L47" s="24">
        <v>996607525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761791174</v>
      </c>
      <c r="D50" s="56">
        <f t="shared" ref="D50:L50" si="7">SUM(D47:D49)</f>
        <v>790515052</v>
      </c>
      <c r="E50" s="57">
        <f t="shared" si="7"/>
        <v>765346944</v>
      </c>
      <c r="F50" s="58">
        <f t="shared" si="7"/>
        <v>817034798</v>
      </c>
      <c r="G50" s="56">
        <f t="shared" si="7"/>
        <v>768660867</v>
      </c>
      <c r="H50" s="57">
        <f t="shared" si="7"/>
        <v>768660867</v>
      </c>
      <c r="I50" s="59">
        <f t="shared" si="7"/>
        <v>767312078</v>
      </c>
      <c r="J50" s="60">
        <f t="shared" si="7"/>
        <v>874081188</v>
      </c>
      <c r="K50" s="56">
        <f t="shared" si="7"/>
        <v>932961620</v>
      </c>
      <c r="L50" s="57">
        <f t="shared" si="7"/>
        <v>996607525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52677781</v>
      </c>
      <c r="D6" s="23">
        <v>27850553</v>
      </c>
      <c r="E6" s="24">
        <v>104935011</v>
      </c>
      <c r="F6" s="25">
        <v>5595558</v>
      </c>
      <c r="G6" s="23">
        <v>43664974</v>
      </c>
      <c r="H6" s="24">
        <v>43664974</v>
      </c>
      <c r="I6" s="26">
        <v>141250558</v>
      </c>
      <c r="J6" s="27">
        <v>43640444</v>
      </c>
      <c r="K6" s="23">
        <v>48656931</v>
      </c>
      <c r="L6" s="24">
        <v>85822565</v>
      </c>
    </row>
    <row r="7" spans="1:12" ht="13.5" x14ac:dyDescent="0.25">
      <c r="A7" s="28" t="s">
        <v>22</v>
      </c>
      <c r="B7" s="22" t="s">
        <v>9</v>
      </c>
      <c r="C7" s="23">
        <v>67083611</v>
      </c>
      <c r="D7" s="23">
        <v>62521712</v>
      </c>
      <c r="E7" s="24">
        <v>74597295</v>
      </c>
      <c r="F7" s="25">
        <v>55238543</v>
      </c>
      <c r="G7" s="23">
        <v>77030087</v>
      </c>
      <c r="H7" s="24">
        <v>77030087</v>
      </c>
      <c r="I7" s="26">
        <v>14197874</v>
      </c>
      <c r="J7" s="27">
        <v>77030113</v>
      </c>
      <c r="K7" s="23">
        <v>77030106</v>
      </c>
      <c r="L7" s="24">
        <v>77030102</v>
      </c>
    </row>
    <row r="8" spans="1:12" ht="13.5" x14ac:dyDescent="0.25">
      <c r="A8" s="28" t="s">
        <v>23</v>
      </c>
      <c r="B8" s="22" t="s">
        <v>9</v>
      </c>
      <c r="C8" s="23">
        <v>23992060</v>
      </c>
      <c r="D8" s="23">
        <v>15275872</v>
      </c>
      <c r="E8" s="24">
        <v>28942413</v>
      </c>
      <c r="F8" s="25">
        <v>24619336</v>
      </c>
      <c r="G8" s="23">
        <v>29014424</v>
      </c>
      <c r="H8" s="24">
        <v>29014424</v>
      </c>
      <c r="I8" s="26">
        <v>79096538</v>
      </c>
      <c r="J8" s="27">
        <v>29014417</v>
      </c>
      <c r="K8" s="23">
        <v>29014420</v>
      </c>
      <c r="L8" s="24">
        <v>29014424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12570369</v>
      </c>
      <c r="D10" s="23">
        <v>17049852</v>
      </c>
      <c r="E10" s="24">
        <v>18597592</v>
      </c>
      <c r="F10" s="25">
        <v>17109850</v>
      </c>
      <c r="G10" s="23">
        <v>18598032</v>
      </c>
      <c r="H10" s="24">
        <v>18598032</v>
      </c>
      <c r="I10" s="26">
        <v>20453291</v>
      </c>
      <c r="J10" s="27">
        <v>18598032</v>
      </c>
      <c r="K10" s="23">
        <v>18598032</v>
      </c>
      <c r="L10" s="24">
        <v>18598032</v>
      </c>
    </row>
    <row r="11" spans="1:12" ht="13.5" x14ac:dyDescent="0.25">
      <c r="A11" s="28" t="s">
        <v>27</v>
      </c>
      <c r="B11" s="22" t="s">
        <v>19</v>
      </c>
      <c r="C11" s="23">
        <v>134385204</v>
      </c>
      <c r="D11" s="23">
        <v>131404948</v>
      </c>
      <c r="E11" s="24">
        <v>134766053</v>
      </c>
      <c r="F11" s="29">
        <v>50443210</v>
      </c>
      <c r="G11" s="30">
        <v>45445090</v>
      </c>
      <c r="H11" s="31">
        <v>45445090</v>
      </c>
      <c r="I11" s="26">
        <v>136335656</v>
      </c>
      <c r="J11" s="32">
        <v>45445087</v>
      </c>
      <c r="K11" s="30">
        <v>45445078</v>
      </c>
      <c r="L11" s="31">
        <v>45445067</v>
      </c>
    </row>
    <row r="12" spans="1:12" ht="13.5" x14ac:dyDescent="0.25">
      <c r="A12" s="28" t="s">
        <v>28</v>
      </c>
      <c r="B12" s="22" t="s">
        <v>19</v>
      </c>
      <c r="C12" s="23">
        <v>1837767</v>
      </c>
      <c r="D12" s="23">
        <v>1615561</v>
      </c>
      <c r="E12" s="24">
        <v>2542164</v>
      </c>
      <c r="F12" s="25">
        <v>1615561</v>
      </c>
      <c r="G12" s="23">
        <v>109344</v>
      </c>
      <c r="H12" s="24">
        <v>109344</v>
      </c>
      <c r="I12" s="26">
        <v>2109072</v>
      </c>
      <c r="J12" s="27">
        <v>109344</v>
      </c>
      <c r="K12" s="23">
        <v>109344</v>
      </c>
      <c r="L12" s="24">
        <v>109344</v>
      </c>
    </row>
    <row r="13" spans="1:12" ht="13.5" x14ac:dyDescent="0.25">
      <c r="A13" s="33" t="s">
        <v>29</v>
      </c>
      <c r="B13" s="34" t="s">
        <v>19</v>
      </c>
      <c r="C13" s="35">
        <f>SUM(C6:C12)</f>
        <v>292546792</v>
      </c>
      <c r="D13" s="35">
        <f t="shared" ref="D13:L13" si="0">SUM(D6:D12)</f>
        <v>255718498</v>
      </c>
      <c r="E13" s="36">
        <f t="shared" si="0"/>
        <v>364380528</v>
      </c>
      <c r="F13" s="37">
        <f t="shared" si="0"/>
        <v>154622058</v>
      </c>
      <c r="G13" s="35">
        <f t="shared" si="0"/>
        <v>213861951</v>
      </c>
      <c r="H13" s="36">
        <f t="shared" si="0"/>
        <v>213861951</v>
      </c>
      <c r="I13" s="38">
        <f t="shared" si="0"/>
        <v>393442989</v>
      </c>
      <c r="J13" s="39">
        <f t="shared" si="0"/>
        <v>213837437</v>
      </c>
      <c r="K13" s="35">
        <f t="shared" si="0"/>
        <v>218853911</v>
      </c>
      <c r="L13" s="36">
        <f t="shared" si="0"/>
        <v>256019534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242551944</v>
      </c>
      <c r="D16" s="23">
        <v>262608444</v>
      </c>
      <c r="E16" s="24">
        <v>262608444</v>
      </c>
      <c r="F16" s="25">
        <v>262608444</v>
      </c>
      <c r="G16" s="23">
        <v>262608444</v>
      </c>
      <c r="H16" s="24">
        <v>262608444</v>
      </c>
      <c r="I16" s="26">
        <v>262608444</v>
      </c>
      <c r="J16" s="27">
        <v>262608444</v>
      </c>
      <c r="K16" s="23">
        <v>262608444</v>
      </c>
      <c r="L16" s="24">
        <v>262608444</v>
      </c>
    </row>
    <row r="17" spans="1:12" ht="13.5" x14ac:dyDescent="0.25">
      <c r="A17" s="28" t="s">
        <v>33</v>
      </c>
      <c r="B17" s="22" t="s">
        <v>34</v>
      </c>
      <c r="C17" s="23">
        <v>2071776870</v>
      </c>
      <c r="D17" s="23">
        <v>2054405525</v>
      </c>
      <c r="E17" s="24">
        <v>2041926140</v>
      </c>
      <c r="F17" s="29">
        <v>2039424107</v>
      </c>
      <c r="G17" s="30">
        <v>2074173313</v>
      </c>
      <c r="H17" s="31">
        <v>2074173313</v>
      </c>
      <c r="I17" s="26">
        <v>2035188251</v>
      </c>
      <c r="J17" s="32">
        <v>2106736902</v>
      </c>
      <c r="K17" s="30">
        <v>2028207019</v>
      </c>
      <c r="L17" s="31">
        <v>1948868944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1294963</v>
      </c>
      <c r="D21" s="23">
        <v>869781</v>
      </c>
      <c r="E21" s="24">
        <v>602549</v>
      </c>
      <c r="F21" s="25">
        <v>409664</v>
      </c>
      <c r="G21" s="23">
        <v>602544</v>
      </c>
      <c r="H21" s="24">
        <v>602544</v>
      </c>
      <c r="I21" s="26">
        <v>61759</v>
      </c>
      <c r="J21" s="27">
        <v>602544</v>
      </c>
      <c r="K21" s="23">
        <v>602544</v>
      </c>
      <c r="L21" s="24">
        <v>602544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2315623777</v>
      </c>
      <c r="D25" s="41">
        <f t="shared" ref="D25:L25" si="1">SUM(D15:D24)</f>
        <v>2317883750</v>
      </c>
      <c r="E25" s="42">
        <f t="shared" si="1"/>
        <v>2305137133</v>
      </c>
      <c r="F25" s="43">
        <f t="shared" si="1"/>
        <v>2302442215</v>
      </c>
      <c r="G25" s="41">
        <f t="shared" si="1"/>
        <v>2337384301</v>
      </c>
      <c r="H25" s="42">
        <f t="shared" si="1"/>
        <v>2337384301</v>
      </c>
      <c r="I25" s="44">
        <f t="shared" si="1"/>
        <v>2297858454</v>
      </c>
      <c r="J25" s="45">
        <f t="shared" si="1"/>
        <v>2369947890</v>
      </c>
      <c r="K25" s="41">
        <f t="shared" si="1"/>
        <v>2291418007</v>
      </c>
      <c r="L25" s="42">
        <f t="shared" si="1"/>
        <v>2212079932</v>
      </c>
    </row>
    <row r="26" spans="1:12" ht="13.5" x14ac:dyDescent="0.25">
      <c r="A26" s="33" t="s">
        <v>42</v>
      </c>
      <c r="B26" s="34" t="s">
        <v>19</v>
      </c>
      <c r="C26" s="35">
        <f>+C13+C25</f>
        <v>2608170569</v>
      </c>
      <c r="D26" s="35">
        <f t="shared" ref="D26:L26" si="2">+D13+D25</f>
        <v>2573602248</v>
      </c>
      <c r="E26" s="36">
        <f t="shared" si="2"/>
        <v>2669517661</v>
      </c>
      <c r="F26" s="37">
        <f t="shared" si="2"/>
        <v>2457064273</v>
      </c>
      <c r="G26" s="35">
        <f t="shared" si="2"/>
        <v>2551246252</v>
      </c>
      <c r="H26" s="36">
        <f t="shared" si="2"/>
        <v>2551246252</v>
      </c>
      <c r="I26" s="38">
        <f t="shared" si="2"/>
        <v>2691301443</v>
      </c>
      <c r="J26" s="39">
        <f t="shared" si="2"/>
        <v>2583785327</v>
      </c>
      <c r="K26" s="35">
        <f t="shared" si="2"/>
        <v>2510271918</v>
      </c>
      <c r="L26" s="36">
        <f t="shared" si="2"/>
        <v>2468099466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6746809</v>
      </c>
      <c r="D30" s="23">
        <v>10508192</v>
      </c>
      <c r="E30" s="24">
        <v>11342008</v>
      </c>
      <c r="F30" s="25">
        <v>9484294</v>
      </c>
      <c r="G30" s="23">
        <v>12168693</v>
      </c>
      <c r="H30" s="24">
        <v>12168693</v>
      </c>
      <c r="I30" s="26">
        <v>-659605</v>
      </c>
      <c r="J30" s="27">
        <v>23564447</v>
      </c>
      <c r="K30" s="23">
        <v>11333333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20774255</v>
      </c>
      <c r="D31" s="23">
        <v>23672926</v>
      </c>
      <c r="E31" s="24">
        <v>29060071</v>
      </c>
      <c r="F31" s="25">
        <v>23672925</v>
      </c>
      <c r="G31" s="23">
        <v>29060040</v>
      </c>
      <c r="H31" s="24">
        <v>29060040</v>
      </c>
      <c r="I31" s="26">
        <v>31764971</v>
      </c>
      <c r="J31" s="27">
        <v>29060040</v>
      </c>
      <c r="K31" s="23">
        <v>29060040</v>
      </c>
      <c r="L31" s="24">
        <v>29060040</v>
      </c>
    </row>
    <row r="32" spans="1:12" ht="13.5" x14ac:dyDescent="0.25">
      <c r="A32" s="28" t="s">
        <v>48</v>
      </c>
      <c r="B32" s="22" t="s">
        <v>49</v>
      </c>
      <c r="C32" s="23">
        <v>88884746</v>
      </c>
      <c r="D32" s="23">
        <v>105579193</v>
      </c>
      <c r="E32" s="24">
        <v>126241052</v>
      </c>
      <c r="F32" s="25">
        <v>77412056</v>
      </c>
      <c r="G32" s="23">
        <v>124413343</v>
      </c>
      <c r="H32" s="24">
        <v>124413343</v>
      </c>
      <c r="I32" s="26">
        <v>119804772</v>
      </c>
      <c r="J32" s="27">
        <v>124412840</v>
      </c>
      <c r="K32" s="23">
        <v>124412856</v>
      </c>
      <c r="L32" s="24">
        <v>124412792</v>
      </c>
    </row>
    <row r="33" spans="1:12" ht="13.5" x14ac:dyDescent="0.25">
      <c r="A33" s="28" t="s">
        <v>50</v>
      </c>
      <c r="B33" s="22" t="s">
        <v>51</v>
      </c>
      <c r="C33" s="23">
        <v>6950086</v>
      </c>
      <c r="D33" s="23">
        <v>0</v>
      </c>
      <c r="E33" s="24">
        <v>30756287</v>
      </c>
      <c r="F33" s="25">
        <v>0</v>
      </c>
      <c r="G33" s="23">
        <v>10372996</v>
      </c>
      <c r="H33" s="24">
        <v>10372996</v>
      </c>
      <c r="I33" s="26">
        <v>54483013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35447041</v>
      </c>
      <c r="D34" s="23">
        <v>51074286</v>
      </c>
      <c r="E34" s="24">
        <v>53931440</v>
      </c>
      <c r="F34" s="25">
        <v>43689225</v>
      </c>
      <c r="G34" s="23">
        <v>47913998</v>
      </c>
      <c r="H34" s="24">
        <v>47913998</v>
      </c>
      <c r="I34" s="26">
        <v>54449738</v>
      </c>
      <c r="J34" s="27">
        <v>48354806</v>
      </c>
      <c r="K34" s="23">
        <v>48795103</v>
      </c>
      <c r="L34" s="24">
        <v>49235422</v>
      </c>
    </row>
    <row r="35" spans="1:12" ht="13.5" x14ac:dyDescent="0.25">
      <c r="A35" s="28" t="s">
        <v>27</v>
      </c>
      <c r="B35" s="22" t="s">
        <v>19</v>
      </c>
      <c r="C35" s="23">
        <v>87068757</v>
      </c>
      <c r="D35" s="23">
        <v>80961705</v>
      </c>
      <c r="E35" s="24">
        <v>89337081</v>
      </c>
      <c r="F35" s="25">
        <v>0</v>
      </c>
      <c r="G35" s="23">
        <v>-2</v>
      </c>
      <c r="H35" s="24">
        <v>-2</v>
      </c>
      <c r="I35" s="26">
        <v>97906923</v>
      </c>
      <c r="J35" s="27">
        <v>-2</v>
      </c>
      <c r="K35" s="23">
        <v>-1</v>
      </c>
      <c r="L35" s="24">
        <v>-2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245871694</v>
      </c>
      <c r="D37" s="35">
        <f t="shared" ref="D37:L37" si="3">SUM(D29:D36)</f>
        <v>271796302</v>
      </c>
      <c r="E37" s="36">
        <f t="shared" si="3"/>
        <v>340667939</v>
      </c>
      <c r="F37" s="37">
        <f t="shared" si="3"/>
        <v>154258500</v>
      </c>
      <c r="G37" s="35">
        <f t="shared" si="3"/>
        <v>223929068</v>
      </c>
      <c r="H37" s="36">
        <f t="shared" si="3"/>
        <v>223929068</v>
      </c>
      <c r="I37" s="38">
        <f t="shared" si="3"/>
        <v>357749812</v>
      </c>
      <c r="J37" s="39">
        <f t="shared" si="3"/>
        <v>225392131</v>
      </c>
      <c r="K37" s="35">
        <f t="shared" si="3"/>
        <v>213601331</v>
      </c>
      <c r="L37" s="36">
        <f t="shared" si="3"/>
        <v>202708252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</v>
      </c>
      <c r="D39" s="23">
        <v>21944356</v>
      </c>
      <c r="E39" s="24">
        <v>24202066</v>
      </c>
      <c r="F39" s="25">
        <v>8637437</v>
      </c>
      <c r="G39" s="23">
        <v>11206674</v>
      </c>
      <c r="H39" s="24">
        <v>11206674</v>
      </c>
      <c r="I39" s="26">
        <v>17740753</v>
      </c>
      <c r="J39" s="27">
        <v>11333333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89345981</v>
      </c>
      <c r="D40" s="23">
        <v>123003283</v>
      </c>
      <c r="E40" s="24">
        <v>125237206</v>
      </c>
      <c r="F40" s="25">
        <v>126686065</v>
      </c>
      <c r="G40" s="23">
        <v>137115848</v>
      </c>
      <c r="H40" s="24">
        <v>137115848</v>
      </c>
      <c r="I40" s="26">
        <v>124715639</v>
      </c>
      <c r="J40" s="27">
        <v>140468334</v>
      </c>
      <c r="K40" s="23">
        <v>143820820</v>
      </c>
      <c r="L40" s="24">
        <v>147173306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86612699</v>
      </c>
      <c r="D42" s="23">
        <v>88913204</v>
      </c>
      <c r="E42" s="24">
        <v>92032250</v>
      </c>
      <c r="F42" s="25">
        <v>119711476</v>
      </c>
      <c r="G42" s="23">
        <v>107431384</v>
      </c>
      <c r="H42" s="24">
        <v>107431384</v>
      </c>
      <c r="I42" s="26">
        <v>92032259</v>
      </c>
      <c r="J42" s="27">
        <v>119151384</v>
      </c>
      <c r="K42" s="23">
        <v>132332384</v>
      </c>
      <c r="L42" s="24">
        <v>147190384</v>
      </c>
    </row>
    <row r="43" spans="1:12" ht="13.5" x14ac:dyDescent="0.25">
      <c r="A43" s="33" t="s">
        <v>60</v>
      </c>
      <c r="B43" s="40" t="s">
        <v>19</v>
      </c>
      <c r="C43" s="35">
        <f>SUM(C39:C42)</f>
        <v>175958677</v>
      </c>
      <c r="D43" s="41">
        <f t="shared" ref="D43:L43" si="4">SUM(D39:D42)</f>
        <v>233860843</v>
      </c>
      <c r="E43" s="42">
        <f t="shared" si="4"/>
        <v>241471522</v>
      </c>
      <c r="F43" s="43">
        <f t="shared" si="4"/>
        <v>255034978</v>
      </c>
      <c r="G43" s="41">
        <f t="shared" si="4"/>
        <v>255753906</v>
      </c>
      <c r="H43" s="42">
        <f t="shared" si="4"/>
        <v>255753906</v>
      </c>
      <c r="I43" s="43">
        <f t="shared" si="4"/>
        <v>234488651</v>
      </c>
      <c r="J43" s="45">
        <f t="shared" si="4"/>
        <v>270953051</v>
      </c>
      <c r="K43" s="41">
        <f t="shared" si="4"/>
        <v>276153204</v>
      </c>
      <c r="L43" s="42">
        <f t="shared" si="4"/>
        <v>294363690</v>
      </c>
    </row>
    <row r="44" spans="1:12" ht="13.5" x14ac:dyDescent="0.25">
      <c r="A44" s="33" t="s">
        <v>61</v>
      </c>
      <c r="B44" s="34" t="s">
        <v>19</v>
      </c>
      <c r="C44" s="35">
        <f>+C37+C43</f>
        <v>421830371</v>
      </c>
      <c r="D44" s="35">
        <f t="shared" ref="D44:L44" si="5">+D37+D43</f>
        <v>505657145</v>
      </c>
      <c r="E44" s="36">
        <f t="shared" si="5"/>
        <v>582139461</v>
      </c>
      <c r="F44" s="37">
        <f t="shared" si="5"/>
        <v>409293478</v>
      </c>
      <c r="G44" s="35">
        <f t="shared" si="5"/>
        <v>479682974</v>
      </c>
      <c r="H44" s="36">
        <f t="shared" si="5"/>
        <v>479682974</v>
      </c>
      <c r="I44" s="38">
        <f t="shared" si="5"/>
        <v>592238463</v>
      </c>
      <c r="J44" s="39">
        <f t="shared" si="5"/>
        <v>496345182</v>
      </c>
      <c r="K44" s="35">
        <f t="shared" si="5"/>
        <v>489754535</v>
      </c>
      <c r="L44" s="36">
        <f t="shared" si="5"/>
        <v>497071942</v>
      </c>
    </row>
    <row r="45" spans="1:12" ht="13.5" x14ac:dyDescent="0.25">
      <c r="A45" s="47" t="s">
        <v>62</v>
      </c>
      <c r="B45" s="48" t="s">
        <v>63</v>
      </c>
      <c r="C45" s="49">
        <f>+C26-C44</f>
        <v>2186340198</v>
      </c>
      <c r="D45" s="49">
        <f t="shared" ref="D45:L45" si="6">+D26-D44</f>
        <v>2067945103</v>
      </c>
      <c r="E45" s="50">
        <f t="shared" si="6"/>
        <v>2087378200</v>
      </c>
      <c r="F45" s="51">
        <f t="shared" si="6"/>
        <v>2047770795</v>
      </c>
      <c r="G45" s="49">
        <f t="shared" si="6"/>
        <v>2071563278</v>
      </c>
      <c r="H45" s="50">
        <f t="shared" si="6"/>
        <v>2071563278</v>
      </c>
      <c r="I45" s="52">
        <f t="shared" si="6"/>
        <v>2099062980</v>
      </c>
      <c r="J45" s="53">
        <f t="shared" si="6"/>
        <v>2087440145</v>
      </c>
      <c r="K45" s="49">
        <f t="shared" si="6"/>
        <v>2020517383</v>
      </c>
      <c r="L45" s="50">
        <f t="shared" si="6"/>
        <v>1971027524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2231641322</v>
      </c>
      <c r="D47" s="23">
        <v>2067945088</v>
      </c>
      <c r="E47" s="24">
        <v>2087378195</v>
      </c>
      <c r="F47" s="25">
        <v>2047770795</v>
      </c>
      <c r="G47" s="23">
        <v>2071563277</v>
      </c>
      <c r="H47" s="24">
        <v>2071563277</v>
      </c>
      <c r="I47" s="26">
        <v>1986221296</v>
      </c>
      <c r="J47" s="27">
        <v>2087440145</v>
      </c>
      <c r="K47" s="23">
        <v>2020517379</v>
      </c>
      <c r="L47" s="24">
        <v>1971027520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2231641322</v>
      </c>
      <c r="D50" s="56">
        <f t="shared" ref="D50:L50" si="7">SUM(D47:D49)</f>
        <v>2067945088</v>
      </c>
      <c r="E50" s="57">
        <f t="shared" si="7"/>
        <v>2087378195</v>
      </c>
      <c r="F50" s="58">
        <f t="shared" si="7"/>
        <v>2047770795</v>
      </c>
      <c r="G50" s="56">
        <f t="shared" si="7"/>
        <v>2071563277</v>
      </c>
      <c r="H50" s="57">
        <f t="shared" si="7"/>
        <v>2071563277</v>
      </c>
      <c r="I50" s="59">
        <f t="shared" si="7"/>
        <v>1986221296</v>
      </c>
      <c r="J50" s="60">
        <f t="shared" si="7"/>
        <v>2087440145</v>
      </c>
      <c r="K50" s="56">
        <f t="shared" si="7"/>
        <v>2020517379</v>
      </c>
      <c r="L50" s="57">
        <f t="shared" si="7"/>
        <v>1971027520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3381542</v>
      </c>
      <c r="D6" s="23">
        <v>2887196</v>
      </c>
      <c r="E6" s="24">
        <v>4404840</v>
      </c>
      <c r="F6" s="25">
        <v>1098317</v>
      </c>
      <c r="G6" s="23">
        <v>15113306</v>
      </c>
      <c r="H6" s="24">
        <v>15113306</v>
      </c>
      <c r="I6" s="26">
        <v>36719892</v>
      </c>
      <c r="J6" s="27">
        <v>33160183</v>
      </c>
      <c r="K6" s="23">
        <v>218183769</v>
      </c>
      <c r="L6" s="24">
        <v>229578640</v>
      </c>
    </row>
    <row r="7" spans="1:12" ht="13.5" x14ac:dyDescent="0.25">
      <c r="A7" s="28" t="s">
        <v>22</v>
      </c>
      <c r="B7" s="22" t="s">
        <v>9</v>
      </c>
      <c r="C7" s="23">
        <v>5335553</v>
      </c>
      <c r="D7" s="23">
        <v>10190542</v>
      </c>
      <c r="E7" s="24">
        <v>2771734</v>
      </c>
      <c r="F7" s="25">
        <v>33494961</v>
      </c>
      <c r="G7" s="23">
        <v>60980259</v>
      </c>
      <c r="H7" s="24">
        <v>60980259</v>
      </c>
      <c r="I7" s="26">
        <v>68608279</v>
      </c>
      <c r="J7" s="27">
        <v>40423712</v>
      </c>
      <c r="K7" s="23">
        <v>40423712</v>
      </c>
      <c r="L7" s="24">
        <v>40423713</v>
      </c>
    </row>
    <row r="8" spans="1:12" ht="13.5" x14ac:dyDescent="0.25">
      <c r="A8" s="28" t="s">
        <v>23</v>
      </c>
      <c r="B8" s="22" t="s">
        <v>9</v>
      </c>
      <c r="C8" s="23">
        <v>32892509</v>
      </c>
      <c r="D8" s="23">
        <v>52154756</v>
      </c>
      <c r="E8" s="24">
        <v>52117340</v>
      </c>
      <c r="F8" s="25">
        <v>30097998</v>
      </c>
      <c r="G8" s="23">
        <v>40302257</v>
      </c>
      <c r="H8" s="24">
        <v>40302257</v>
      </c>
      <c r="I8" s="26">
        <v>50091192</v>
      </c>
      <c r="J8" s="27">
        <v>51302255</v>
      </c>
      <c r="K8" s="23">
        <v>51302255</v>
      </c>
      <c r="L8" s="24">
        <v>51302256</v>
      </c>
    </row>
    <row r="9" spans="1:12" ht="13.5" x14ac:dyDescent="0.25">
      <c r="A9" s="28" t="s">
        <v>24</v>
      </c>
      <c r="B9" s="22" t="s">
        <v>19</v>
      </c>
      <c r="C9" s="23">
        <v>41952</v>
      </c>
      <c r="D9" s="23">
        <v>29978</v>
      </c>
      <c r="E9" s="24">
        <v>30446</v>
      </c>
      <c r="F9" s="25">
        <v>29978</v>
      </c>
      <c r="G9" s="23">
        <v>30446</v>
      </c>
      <c r="H9" s="24">
        <v>30446</v>
      </c>
      <c r="I9" s="26">
        <v>29978</v>
      </c>
      <c r="J9" s="27">
        <v>30446</v>
      </c>
      <c r="K9" s="23">
        <v>30446</v>
      </c>
      <c r="L9" s="24">
        <v>30446</v>
      </c>
    </row>
    <row r="10" spans="1:12" ht="13.5" x14ac:dyDescent="0.25">
      <c r="A10" s="28" t="s">
        <v>25</v>
      </c>
      <c r="B10" s="22" t="s">
        <v>26</v>
      </c>
      <c r="C10" s="23">
        <v>348109</v>
      </c>
      <c r="D10" s="23">
        <v>363937</v>
      </c>
      <c r="E10" s="24">
        <v>517491</v>
      </c>
      <c r="F10" s="25">
        <v>393263</v>
      </c>
      <c r="G10" s="23">
        <v>517491</v>
      </c>
      <c r="H10" s="24">
        <v>517491</v>
      </c>
      <c r="I10" s="26">
        <v>380360</v>
      </c>
      <c r="J10" s="27">
        <v>517491</v>
      </c>
      <c r="K10" s="23">
        <v>517491</v>
      </c>
      <c r="L10" s="24">
        <v>517491</v>
      </c>
    </row>
    <row r="11" spans="1:12" ht="13.5" x14ac:dyDescent="0.25">
      <c r="A11" s="28" t="s">
        <v>27</v>
      </c>
      <c r="B11" s="22" t="s">
        <v>19</v>
      </c>
      <c r="C11" s="23">
        <v>3087937</v>
      </c>
      <c r="D11" s="23">
        <v>6542004</v>
      </c>
      <c r="E11" s="24">
        <v>3531476</v>
      </c>
      <c r="F11" s="29">
        <v>14472490</v>
      </c>
      <c r="G11" s="30">
        <v>9216587</v>
      </c>
      <c r="H11" s="31">
        <v>9216587</v>
      </c>
      <c r="I11" s="26">
        <v>11454034</v>
      </c>
      <c r="J11" s="32">
        <v>9216587</v>
      </c>
      <c r="K11" s="30">
        <v>9216587</v>
      </c>
      <c r="L11" s="31">
        <v>9216587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45087602</v>
      </c>
      <c r="D13" s="35">
        <f t="shared" ref="D13:L13" si="0">SUM(D6:D12)</f>
        <v>72168413</v>
      </c>
      <c r="E13" s="36">
        <f t="shared" si="0"/>
        <v>63373327</v>
      </c>
      <c r="F13" s="37">
        <f t="shared" si="0"/>
        <v>79587007</v>
      </c>
      <c r="G13" s="35">
        <f t="shared" si="0"/>
        <v>126160346</v>
      </c>
      <c r="H13" s="36">
        <f t="shared" si="0"/>
        <v>126160346</v>
      </c>
      <c r="I13" s="38">
        <f t="shared" si="0"/>
        <v>167283735</v>
      </c>
      <c r="J13" s="39">
        <f t="shared" si="0"/>
        <v>134650674</v>
      </c>
      <c r="K13" s="35">
        <f t="shared" si="0"/>
        <v>319674260</v>
      </c>
      <c r="L13" s="36">
        <f t="shared" si="0"/>
        <v>331069133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25008429</v>
      </c>
      <c r="D16" s="23">
        <v>24993207</v>
      </c>
      <c r="E16" s="24">
        <v>24988783</v>
      </c>
      <c r="F16" s="25">
        <v>24984540</v>
      </c>
      <c r="G16" s="23">
        <v>24970797</v>
      </c>
      <c r="H16" s="24">
        <v>24970797</v>
      </c>
      <c r="I16" s="26">
        <v>62247079</v>
      </c>
      <c r="J16" s="27">
        <v>24970797</v>
      </c>
      <c r="K16" s="23">
        <v>24970797</v>
      </c>
      <c r="L16" s="24">
        <v>24970797</v>
      </c>
    </row>
    <row r="17" spans="1:12" ht="13.5" x14ac:dyDescent="0.25">
      <c r="A17" s="28" t="s">
        <v>33</v>
      </c>
      <c r="B17" s="22" t="s">
        <v>34</v>
      </c>
      <c r="C17" s="23">
        <v>322306298</v>
      </c>
      <c r="D17" s="23">
        <v>350392355</v>
      </c>
      <c r="E17" s="24">
        <v>361582039</v>
      </c>
      <c r="F17" s="29">
        <v>413587111</v>
      </c>
      <c r="G17" s="30">
        <v>395309310</v>
      </c>
      <c r="H17" s="31">
        <v>395309310</v>
      </c>
      <c r="I17" s="26">
        <v>310912562</v>
      </c>
      <c r="J17" s="32">
        <v>364732236</v>
      </c>
      <c r="K17" s="30">
        <v>345550658</v>
      </c>
      <c r="L17" s="31">
        <v>345770305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237624</v>
      </c>
      <c r="D21" s="23">
        <v>80485</v>
      </c>
      <c r="E21" s="24">
        <v>-34564</v>
      </c>
      <c r="F21" s="25">
        <v>281496</v>
      </c>
      <c r="G21" s="23">
        <v>242674</v>
      </c>
      <c r="H21" s="24">
        <v>242674</v>
      </c>
      <c r="I21" s="26">
        <v>81496</v>
      </c>
      <c r="J21" s="27">
        <v>42674</v>
      </c>
      <c r="K21" s="23">
        <v>42674</v>
      </c>
      <c r="L21" s="24">
        <v>42674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347552351</v>
      </c>
      <c r="D25" s="41">
        <f t="shared" ref="D25:L25" si="1">SUM(D15:D24)</f>
        <v>375466047</v>
      </c>
      <c r="E25" s="42">
        <f t="shared" si="1"/>
        <v>386536258</v>
      </c>
      <c r="F25" s="43">
        <f t="shared" si="1"/>
        <v>438853147</v>
      </c>
      <c r="G25" s="41">
        <f t="shared" si="1"/>
        <v>420522781</v>
      </c>
      <c r="H25" s="42">
        <f t="shared" si="1"/>
        <v>420522781</v>
      </c>
      <c r="I25" s="44">
        <f t="shared" si="1"/>
        <v>373241137</v>
      </c>
      <c r="J25" s="45">
        <f t="shared" si="1"/>
        <v>389745707</v>
      </c>
      <c r="K25" s="41">
        <f t="shared" si="1"/>
        <v>370564129</v>
      </c>
      <c r="L25" s="42">
        <f t="shared" si="1"/>
        <v>370783776</v>
      </c>
    </row>
    <row r="26" spans="1:12" ht="13.5" x14ac:dyDescent="0.25">
      <c r="A26" s="33" t="s">
        <v>42</v>
      </c>
      <c r="B26" s="34" t="s">
        <v>19</v>
      </c>
      <c r="C26" s="35">
        <f>+C13+C25</f>
        <v>392639953</v>
      </c>
      <c r="D26" s="35">
        <f t="shared" ref="D26:L26" si="2">+D13+D25</f>
        <v>447634460</v>
      </c>
      <c r="E26" s="36">
        <f t="shared" si="2"/>
        <v>449909585</v>
      </c>
      <c r="F26" s="37">
        <f t="shared" si="2"/>
        <v>518440154</v>
      </c>
      <c r="G26" s="35">
        <f t="shared" si="2"/>
        <v>546683127</v>
      </c>
      <c r="H26" s="36">
        <f t="shared" si="2"/>
        <v>546683127</v>
      </c>
      <c r="I26" s="38">
        <f t="shared" si="2"/>
        <v>540524872</v>
      </c>
      <c r="J26" s="39">
        <f t="shared" si="2"/>
        <v>524396381</v>
      </c>
      <c r="K26" s="35">
        <f t="shared" si="2"/>
        <v>690238389</v>
      </c>
      <c r="L26" s="36">
        <f t="shared" si="2"/>
        <v>701852909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105758</v>
      </c>
      <c r="D31" s="23">
        <v>62484</v>
      </c>
      <c r="E31" s="24">
        <v>153201</v>
      </c>
      <c r="F31" s="25">
        <v>105758</v>
      </c>
      <c r="G31" s="23">
        <v>105758</v>
      </c>
      <c r="H31" s="24">
        <v>105758</v>
      </c>
      <c r="I31" s="26">
        <v>138393</v>
      </c>
      <c r="J31" s="27">
        <v>105758</v>
      </c>
      <c r="K31" s="23">
        <v>105758</v>
      </c>
      <c r="L31" s="24">
        <v>105758</v>
      </c>
    </row>
    <row r="32" spans="1:12" ht="13.5" x14ac:dyDescent="0.25">
      <c r="A32" s="28" t="s">
        <v>48</v>
      </c>
      <c r="B32" s="22" t="s">
        <v>49</v>
      </c>
      <c r="C32" s="23">
        <v>25235854</v>
      </c>
      <c r="D32" s="23">
        <v>35073298</v>
      </c>
      <c r="E32" s="24">
        <v>27137534</v>
      </c>
      <c r="F32" s="25">
        <v>34743697</v>
      </c>
      <c r="G32" s="23">
        <v>30043849</v>
      </c>
      <c r="H32" s="24">
        <v>30043849</v>
      </c>
      <c r="I32" s="26">
        <v>42797090</v>
      </c>
      <c r="J32" s="27">
        <v>11529974</v>
      </c>
      <c r="K32" s="23">
        <v>2237113</v>
      </c>
      <c r="L32" s="24">
        <v>2237113</v>
      </c>
    </row>
    <row r="33" spans="1:12" ht="13.5" x14ac:dyDescent="0.25">
      <c r="A33" s="28" t="s">
        <v>50</v>
      </c>
      <c r="B33" s="22" t="s">
        <v>51</v>
      </c>
      <c r="C33" s="23">
        <v>-3714256</v>
      </c>
      <c r="D33" s="23">
        <v>-7558263</v>
      </c>
      <c r="E33" s="24">
        <v>7306407</v>
      </c>
      <c r="F33" s="25">
        <v>2623124</v>
      </c>
      <c r="G33" s="23">
        <v>2308089</v>
      </c>
      <c r="H33" s="24">
        <v>2308089</v>
      </c>
      <c r="I33" s="26">
        <v>42059878</v>
      </c>
      <c r="J33" s="27">
        <v>3565089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2870353</v>
      </c>
      <c r="D34" s="23">
        <v>2092251</v>
      </c>
      <c r="E34" s="24">
        <v>3610812</v>
      </c>
      <c r="F34" s="25">
        <v>2249380</v>
      </c>
      <c r="G34" s="23">
        <v>13094037</v>
      </c>
      <c r="H34" s="24">
        <v>13094037</v>
      </c>
      <c r="I34" s="26">
        <v>5268138</v>
      </c>
      <c r="J34" s="27">
        <v>13094037</v>
      </c>
      <c r="K34" s="23">
        <v>13094037</v>
      </c>
      <c r="L34" s="24">
        <v>13094037</v>
      </c>
    </row>
    <row r="35" spans="1:12" ht="13.5" x14ac:dyDescent="0.25">
      <c r="A35" s="28" t="s">
        <v>27</v>
      </c>
      <c r="B35" s="22" t="s">
        <v>19</v>
      </c>
      <c r="C35" s="23">
        <v>-5074559</v>
      </c>
      <c r="D35" s="23">
        <v>-5866458</v>
      </c>
      <c r="E35" s="24">
        <v>-6643726</v>
      </c>
      <c r="F35" s="25">
        <v>0</v>
      </c>
      <c r="G35" s="23">
        <v>0</v>
      </c>
      <c r="H35" s="24">
        <v>0</v>
      </c>
      <c r="I35" s="26">
        <v>4395231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19423150</v>
      </c>
      <c r="D37" s="35">
        <f t="shared" ref="D37:L37" si="3">SUM(D29:D36)</f>
        <v>23803312</v>
      </c>
      <c r="E37" s="36">
        <f t="shared" si="3"/>
        <v>31564228</v>
      </c>
      <c r="F37" s="37">
        <f t="shared" si="3"/>
        <v>39721959</v>
      </c>
      <c r="G37" s="35">
        <f t="shared" si="3"/>
        <v>45551733</v>
      </c>
      <c r="H37" s="36">
        <f t="shared" si="3"/>
        <v>45551733</v>
      </c>
      <c r="I37" s="38">
        <f t="shared" si="3"/>
        <v>94658730</v>
      </c>
      <c r="J37" s="39">
        <f t="shared" si="3"/>
        <v>28294858</v>
      </c>
      <c r="K37" s="35">
        <f t="shared" si="3"/>
        <v>15436908</v>
      </c>
      <c r="L37" s="36">
        <f t="shared" si="3"/>
        <v>15436908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-43274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12022482</v>
      </c>
      <c r="D40" s="23">
        <v>9625091</v>
      </c>
      <c r="E40" s="24">
        <v>9068657</v>
      </c>
      <c r="F40" s="25">
        <v>6582156</v>
      </c>
      <c r="G40" s="23">
        <v>3593586</v>
      </c>
      <c r="H40" s="24">
        <v>3593586</v>
      </c>
      <c r="I40" s="26">
        <v>6449205</v>
      </c>
      <c r="J40" s="27">
        <v>3593586</v>
      </c>
      <c r="K40" s="23">
        <v>3593586</v>
      </c>
      <c r="L40" s="24">
        <v>3593586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5367000</v>
      </c>
      <c r="D42" s="23">
        <v>6329023</v>
      </c>
      <c r="E42" s="24">
        <v>7158342</v>
      </c>
      <c r="F42" s="25">
        <v>9214856</v>
      </c>
      <c r="G42" s="23">
        <v>0</v>
      </c>
      <c r="H42" s="24">
        <v>0</v>
      </c>
      <c r="I42" s="26">
        <v>6329023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17346208</v>
      </c>
      <c r="D43" s="41">
        <f t="shared" ref="D43:L43" si="4">SUM(D39:D42)</f>
        <v>15954114</v>
      </c>
      <c r="E43" s="42">
        <f t="shared" si="4"/>
        <v>16226999</v>
      </c>
      <c r="F43" s="43">
        <f t="shared" si="4"/>
        <v>15797012</v>
      </c>
      <c r="G43" s="41">
        <f t="shared" si="4"/>
        <v>3593586</v>
      </c>
      <c r="H43" s="42">
        <f t="shared" si="4"/>
        <v>3593586</v>
      </c>
      <c r="I43" s="43">
        <f t="shared" si="4"/>
        <v>12778228</v>
      </c>
      <c r="J43" s="45">
        <f t="shared" si="4"/>
        <v>3593586</v>
      </c>
      <c r="K43" s="41">
        <f t="shared" si="4"/>
        <v>3593586</v>
      </c>
      <c r="L43" s="42">
        <f t="shared" si="4"/>
        <v>3593586</v>
      </c>
    </row>
    <row r="44" spans="1:12" ht="13.5" x14ac:dyDescent="0.25">
      <c r="A44" s="33" t="s">
        <v>61</v>
      </c>
      <c r="B44" s="34" t="s">
        <v>19</v>
      </c>
      <c r="C44" s="35">
        <f>+C37+C43</f>
        <v>36769358</v>
      </c>
      <c r="D44" s="35">
        <f t="shared" ref="D44:L44" si="5">+D37+D43</f>
        <v>39757426</v>
      </c>
      <c r="E44" s="36">
        <f t="shared" si="5"/>
        <v>47791227</v>
      </c>
      <c r="F44" s="37">
        <f t="shared" si="5"/>
        <v>55518971</v>
      </c>
      <c r="G44" s="35">
        <f t="shared" si="5"/>
        <v>49145319</v>
      </c>
      <c r="H44" s="36">
        <f t="shared" si="5"/>
        <v>49145319</v>
      </c>
      <c r="I44" s="38">
        <f t="shared" si="5"/>
        <v>107436958</v>
      </c>
      <c r="J44" s="39">
        <f t="shared" si="5"/>
        <v>31888444</v>
      </c>
      <c r="K44" s="35">
        <f t="shared" si="5"/>
        <v>19030494</v>
      </c>
      <c r="L44" s="36">
        <f t="shared" si="5"/>
        <v>19030494</v>
      </c>
    </row>
    <row r="45" spans="1:12" ht="13.5" x14ac:dyDescent="0.25">
      <c r="A45" s="47" t="s">
        <v>62</v>
      </c>
      <c r="B45" s="48" t="s">
        <v>63</v>
      </c>
      <c r="C45" s="49">
        <f>+C26-C44</f>
        <v>355870595</v>
      </c>
      <c r="D45" s="49">
        <f t="shared" ref="D45:L45" si="6">+D26-D44</f>
        <v>407877034</v>
      </c>
      <c r="E45" s="50">
        <f t="shared" si="6"/>
        <v>402118358</v>
      </c>
      <c r="F45" s="51">
        <f t="shared" si="6"/>
        <v>462921183</v>
      </c>
      <c r="G45" s="49">
        <f t="shared" si="6"/>
        <v>497537808</v>
      </c>
      <c r="H45" s="50">
        <f t="shared" si="6"/>
        <v>497537808</v>
      </c>
      <c r="I45" s="52">
        <f t="shared" si="6"/>
        <v>433087914</v>
      </c>
      <c r="J45" s="53">
        <f t="shared" si="6"/>
        <v>492507937</v>
      </c>
      <c r="K45" s="49">
        <f t="shared" si="6"/>
        <v>671207895</v>
      </c>
      <c r="L45" s="50">
        <f t="shared" si="6"/>
        <v>682822415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300174890</v>
      </c>
      <c r="D47" s="23">
        <v>299919577</v>
      </c>
      <c r="E47" s="24">
        <v>345783550</v>
      </c>
      <c r="F47" s="25">
        <v>462921183</v>
      </c>
      <c r="G47" s="23">
        <v>497537815</v>
      </c>
      <c r="H47" s="24">
        <v>497537815</v>
      </c>
      <c r="I47" s="26">
        <v>359857293</v>
      </c>
      <c r="J47" s="27">
        <v>492507937</v>
      </c>
      <c r="K47" s="23">
        <v>671207899</v>
      </c>
      <c r="L47" s="24">
        <v>682822403</v>
      </c>
    </row>
    <row r="48" spans="1:12" ht="13.5" x14ac:dyDescent="0.25">
      <c r="A48" s="28" t="s">
        <v>67</v>
      </c>
      <c r="B48" s="22" t="s">
        <v>68</v>
      </c>
      <c r="C48" s="23">
        <v>60240775</v>
      </c>
      <c r="D48" s="23">
        <v>60240775</v>
      </c>
      <c r="E48" s="24">
        <v>60240775</v>
      </c>
      <c r="F48" s="25">
        <v>0</v>
      </c>
      <c r="G48" s="23">
        <v>0</v>
      </c>
      <c r="H48" s="24">
        <v>0</v>
      </c>
      <c r="I48" s="26">
        <v>60240775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360415665</v>
      </c>
      <c r="D50" s="56">
        <f t="shared" ref="D50:L50" si="7">SUM(D47:D49)</f>
        <v>360160352</v>
      </c>
      <c r="E50" s="57">
        <f t="shared" si="7"/>
        <v>406024325</v>
      </c>
      <c r="F50" s="58">
        <f t="shared" si="7"/>
        <v>462921183</v>
      </c>
      <c r="G50" s="56">
        <f t="shared" si="7"/>
        <v>497537815</v>
      </c>
      <c r="H50" s="57">
        <f t="shared" si="7"/>
        <v>497537815</v>
      </c>
      <c r="I50" s="59">
        <f t="shared" si="7"/>
        <v>420098068</v>
      </c>
      <c r="J50" s="60">
        <f t="shared" si="7"/>
        <v>492507937</v>
      </c>
      <c r="K50" s="56">
        <f t="shared" si="7"/>
        <v>671207899</v>
      </c>
      <c r="L50" s="57">
        <f t="shared" si="7"/>
        <v>682822403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555021415</v>
      </c>
      <c r="D6" s="23">
        <v>209098482</v>
      </c>
      <c r="E6" s="24">
        <v>115678224</v>
      </c>
      <c r="F6" s="25">
        <v>207030708</v>
      </c>
      <c r="G6" s="23">
        <v>205385708</v>
      </c>
      <c r="H6" s="24">
        <v>205385708</v>
      </c>
      <c r="I6" s="26">
        <v>86066342</v>
      </c>
      <c r="J6" s="27">
        <v>200868448</v>
      </c>
      <c r="K6" s="23">
        <v>203715448</v>
      </c>
      <c r="L6" s="24">
        <v>204115448</v>
      </c>
    </row>
    <row r="7" spans="1:12" ht="13.5" x14ac:dyDescent="0.25">
      <c r="A7" s="28" t="s">
        <v>22</v>
      </c>
      <c r="B7" s="22" t="s">
        <v>9</v>
      </c>
      <c r="C7" s="23">
        <v>8090915</v>
      </c>
      <c r="D7" s="23">
        <v>6328953</v>
      </c>
      <c r="E7" s="24">
        <v>8795362</v>
      </c>
      <c r="F7" s="25">
        <v>3666617</v>
      </c>
      <c r="G7" s="23">
        <v>3666617</v>
      </c>
      <c r="H7" s="24">
        <v>3666617</v>
      </c>
      <c r="I7" s="26">
        <v>10132645</v>
      </c>
      <c r="J7" s="27">
        <v>3064820</v>
      </c>
      <c r="K7" s="23">
        <v>3064820</v>
      </c>
      <c r="L7" s="24">
        <v>3064820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233607</v>
      </c>
      <c r="D9" s="23">
        <v>-44444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22838462</v>
      </c>
      <c r="D11" s="23">
        <v>1599593</v>
      </c>
      <c r="E11" s="24">
        <v>-3534863</v>
      </c>
      <c r="F11" s="29">
        <v>0</v>
      </c>
      <c r="G11" s="30">
        <v>0</v>
      </c>
      <c r="H11" s="31">
        <v>0</v>
      </c>
      <c r="I11" s="26">
        <v>843133</v>
      </c>
      <c r="J11" s="32">
        <v>-3534864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-347954853</v>
      </c>
      <c r="D12" s="23">
        <v>6577908</v>
      </c>
      <c r="E12" s="24">
        <v>93011665</v>
      </c>
      <c r="F12" s="25">
        <v>1574644</v>
      </c>
      <c r="G12" s="23">
        <v>1574644</v>
      </c>
      <c r="H12" s="24">
        <v>1574644</v>
      </c>
      <c r="I12" s="26">
        <v>115226555</v>
      </c>
      <c r="J12" s="27">
        <v>4513931</v>
      </c>
      <c r="K12" s="23">
        <v>4513931</v>
      </c>
      <c r="L12" s="24">
        <v>4513931</v>
      </c>
    </row>
    <row r="13" spans="1:12" ht="13.5" x14ac:dyDescent="0.25">
      <c r="A13" s="33" t="s">
        <v>29</v>
      </c>
      <c r="B13" s="34" t="s">
        <v>19</v>
      </c>
      <c r="C13" s="35">
        <f>SUM(C6:C12)</f>
        <v>238229546</v>
      </c>
      <c r="D13" s="35">
        <f t="shared" ref="D13:L13" si="0">SUM(D6:D12)</f>
        <v>223560492</v>
      </c>
      <c r="E13" s="36">
        <f t="shared" si="0"/>
        <v>213950388</v>
      </c>
      <c r="F13" s="37">
        <f t="shared" si="0"/>
        <v>212271969</v>
      </c>
      <c r="G13" s="35">
        <f t="shared" si="0"/>
        <v>210626969</v>
      </c>
      <c r="H13" s="36">
        <f t="shared" si="0"/>
        <v>210626969</v>
      </c>
      <c r="I13" s="38">
        <f t="shared" si="0"/>
        <v>212268675</v>
      </c>
      <c r="J13" s="39">
        <f t="shared" si="0"/>
        <v>204912335</v>
      </c>
      <c r="K13" s="35">
        <f t="shared" si="0"/>
        <v>211294199</v>
      </c>
      <c r="L13" s="36">
        <f t="shared" si="0"/>
        <v>211694199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12006818</v>
      </c>
      <c r="D16" s="23">
        <v>10964934</v>
      </c>
      <c r="E16" s="24">
        <v>10964934</v>
      </c>
      <c r="F16" s="25">
        <v>10964934</v>
      </c>
      <c r="G16" s="23">
        <v>10964934</v>
      </c>
      <c r="H16" s="24">
        <v>10964934</v>
      </c>
      <c r="I16" s="26">
        <v>10964934</v>
      </c>
      <c r="J16" s="27">
        <v>10964934</v>
      </c>
      <c r="K16" s="23">
        <v>10964934</v>
      </c>
      <c r="L16" s="24">
        <v>10964934</v>
      </c>
    </row>
    <row r="17" spans="1:12" ht="13.5" x14ac:dyDescent="0.25">
      <c r="A17" s="28" t="s">
        <v>33</v>
      </c>
      <c r="B17" s="22" t="s">
        <v>34</v>
      </c>
      <c r="C17" s="23">
        <v>19765992</v>
      </c>
      <c r="D17" s="23">
        <v>18902847</v>
      </c>
      <c r="E17" s="24">
        <v>17991994</v>
      </c>
      <c r="F17" s="29">
        <v>28649846</v>
      </c>
      <c r="G17" s="30">
        <v>29179846</v>
      </c>
      <c r="H17" s="31">
        <v>29179846</v>
      </c>
      <c r="I17" s="26">
        <v>22983127</v>
      </c>
      <c r="J17" s="32">
        <v>27012392</v>
      </c>
      <c r="K17" s="30">
        <v>24615392</v>
      </c>
      <c r="L17" s="31">
        <v>24215392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15676000</v>
      </c>
      <c r="D20" s="23">
        <v>15676000</v>
      </c>
      <c r="E20" s="24">
        <v>15676000</v>
      </c>
      <c r="F20" s="25">
        <v>15676000</v>
      </c>
      <c r="G20" s="23">
        <v>15676000</v>
      </c>
      <c r="H20" s="24">
        <v>15676000</v>
      </c>
      <c r="I20" s="26">
        <v>15676000</v>
      </c>
      <c r="J20" s="27">
        <v>15676000</v>
      </c>
      <c r="K20" s="23">
        <v>15676000</v>
      </c>
      <c r="L20" s="24">
        <v>15676000</v>
      </c>
    </row>
    <row r="21" spans="1:12" ht="13.5" x14ac:dyDescent="0.25">
      <c r="A21" s="28" t="s">
        <v>38</v>
      </c>
      <c r="B21" s="22" t="s">
        <v>19</v>
      </c>
      <c r="C21" s="23">
        <v>860070</v>
      </c>
      <c r="D21" s="23">
        <v>1291924</v>
      </c>
      <c r="E21" s="24">
        <v>2916105</v>
      </c>
      <c r="F21" s="25">
        <v>1931923</v>
      </c>
      <c r="G21" s="23">
        <v>3046923</v>
      </c>
      <c r="H21" s="24">
        <v>3046923</v>
      </c>
      <c r="I21" s="26">
        <v>4288531</v>
      </c>
      <c r="J21" s="27">
        <v>3566104</v>
      </c>
      <c r="K21" s="23">
        <v>3116104</v>
      </c>
      <c r="L21" s="24">
        <v>3116104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126196</v>
      </c>
      <c r="G22" s="23">
        <v>126196</v>
      </c>
      <c r="H22" s="24">
        <v>126196</v>
      </c>
      <c r="I22" s="26">
        <v>0</v>
      </c>
      <c r="J22" s="27">
        <v>114194</v>
      </c>
      <c r="K22" s="23">
        <v>114194</v>
      </c>
      <c r="L22" s="24">
        <v>114194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48308880</v>
      </c>
      <c r="D25" s="41">
        <f t="shared" ref="D25:L25" si="1">SUM(D15:D24)</f>
        <v>46835705</v>
      </c>
      <c r="E25" s="42">
        <f t="shared" si="1"/>
        <v>47549033</v>
      </c>
      <c r="F25" s="43">
        <f t="shared" si="1"/>
        <v>57348899</v>
      </c>
      <c r="G25" s="41">
        <f t="shared" si="1"/>
        <v>58993899</v>
      </c>
      <c r="H25" s="42">
        <f t="shared" si="1"/>
        <v>58993899</v>
      </c>
      <c r="I25" s="44">
        <f t="shared" si="1"/>
        <v>53912592</v>
      </c>
      <c r="J25" s="45">
        <f t="shared" si="1"/>
        <v>57333624</v>
      </c>
      <c r="K25" s="41">
        <f t="shared" si="1"/>
        <v>54486624</v>
      </c>
      <c r="L25" s="42">
        <f t="shared" si="1"/>
        <v>54086624</v>
      </c>
    </row>
    <row r="26" spans="1:12" ht="13.5" x14ac:dyDescent="0.25">
      <c r="A26" s="33" t="s">
        <v>42</v>
      </c>
      <c r="B26" s="34" t="s">
        <v>19</v>
      </c>
      <c r="C26" s="35">
        <f>+C13+C25</f>
        <v>286538426</v>
      </c>
      <c r="D26" s="35">
        <f t="shared" ref="D26:L26" si="2">+D13+D25</f>
        <v>270396197</v>
      </c>
      <c r="E26" s="36">
        <f t="shared" si="2"/>
        <v>261499421</v>
      </c>
      <c r="F26" s="37">
        <f t="shared" si="2"/>
        <v>269620868</v>
      </c>
      <c r="G26" s="35">
        <f t="shared" si="2"/>
        <v>269620868</v>
      </c>
      <c r="H26" s="36">
        <f t="shared" si="2"/>
        <v>269620868</v>
      </c>
      <c r="I26" s="38">
        <f t="shared" si="2"/>
        <v>266181267</v>
      </c>
      <c r="J26" s="39">
        <f t="shared" si="2"/>
        <v>262245959</v>
      </c>
      <c r="K26" s="35">
        <f t="shared" si="2"/>
        <v>265780823</v>
      </c>
      <c r="L26" s="36">
        <f t="shared" si="2"/>
        <v>265780823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8640366</v>
      </c>
      <c r="D32" s="23">
        <v>8801614</v>
      </c>
      <c r="E32" s="24">
        <v>14129273</v>
      </c>
      <c r="F32" s="25">
        <v>-12674903</v>
      </c>
      <c r="G32" s="23">
        <v>-12674903</v>
      </c>
      <c r="H32" s="24">
        <v>-12674903</v>
      </c>
      <c r="I32" s="26">
        <v>15412276</v>
      </c>
      <c r="J32" s="27">
        <v>42192571</v>
      </c>
      <c r="K32" s="23">
        <v>18298571</v>
      </c>
      <c r="L32" s="24">
        <v>18298571</v>
      </c>
    </row>
    <row r="33" spans="1:12" ht="13.5" x14ac:dyDescent="0.25">
      <c r="A33" s="28" t="s">
        <v>50</v>
      </c>
      <c r="B33" s="22" t="s">
        <v>51</v>
      </c>
      <c r="C33" s="23">
        <v>17681311</v>
      </c>
      <c r="D33" s="23">
        <v>2040762</v>
      </c>
      <c r="E33" s="24">
        <v>2049293</v>
      </c>
      <c r="F33" s="25">
        <v>25918000</v>
      </c>
      <c r="G33" s="23">
        <v>25918000</v>
      </c>
      <c r="H33" s="24">
        <v>25918000</v>
      </c>
      <c r="I33" s="26">
        <v>1238464</v>
      </c>
      <c r="J33" s="27">
        <v>-23894000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65241667</v>
      </c>
      <c r="D34" s="23">
        <v>63094637</v>
      </c>
      <c r="E34" s="24">
        <v>57840376</v>
      </c>
      <c r="F34" s="25">
        <v>61540069</v>
      </c>
      <c r="G34" s="23">
        <v>61540069</v>
      </c>
      <c r="H34" s="24">
        <v>61540069</v>
      </c>
      <c r="I34" s="26">
        <v>57797028</v>
      </c>
      <c r="J34" s="27">
        <v>56479808</v>
      </c>
      <c r="K34" s="23">
        <v>56479808</v>
      </c>
      <c r="L34" s="24">
        <v>56479808</v>
      </c>
    </row>
    <row r="35" spans="1:12" ht="13.5" x14ac:dyDescent="0.25">
      <c r="A35" s="28" t="s">
        <v>27</v>
      </c>
      <c r="B35" s="22" t="s">
        <v>19</v>
      </c>
      <c r="C35" s="23">
        <v>21291633</v>
      </c>
      <c r="D35" s="23">
        <v>-634029</v>
      </c>
      <c r="E35" s="24">
        <v>-4445673</v>
      </c>
      <c r="F35" s="25">
        <v>0</v>
      </c>
      <c r="G35" s="23">
        <v>0</v>
      </c>
      <c r="H35" s="24">
        <v>0</v>
      </c>
      <c r="I35" s="26">
        <v>-866771</v>
      </c>
      <c r="J35" s="27">
        <v>-3534864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112854977</v>
      </c>
      <c r="D37" s="35">
        <f t="shared" ref="D37:L37" si="3">SUM(D29:D36)</f>
        <v>73302984</v>
      </c>
      <c r="E37" s="36">
        <f t="shared" si="3"/>
        <v>69573269</v>
      </c>
      <c r="F37" s="37">
        <f t="shared" si="3"/>
        <v>74783166</v>
      </c>
      <c r="G37" s="35">
        <f t="shared" si="3"/>
        <v>74783166</v>
      </c>
      <c r="H37" s="36">
        <f t="shared" si="3"/>
        <v>74783166</v>
      </c>
      <c r="I37" s="38">
        <f t="shared" si="3"/>
        <v>73580997</v>
      </c>
      <c r="J37" s="39">
        <f t="shared" si="3"/>
        <v>71243515</v>
      </c>
      <c r="K37" s="35">
        <f t="shared" si="3"/>
        <v>74778379</v>
      </c>
      <c r="L37" s="36">
        <f t="shared" si="3"/>
        <v>74778379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112854977</v>
      </c>
      <c r="D44" s="35">
        <f t="shared" ref="D44:L44" si="5">+D37+D43</f>
        <v>73302984</v>
      </c>
      <c r="E44" s="36">
        <f t="shared" si="5"/>
        <v>69573269</v>
      </c>
      <c r="F44" s="37">
        <f t="shared" si="5"/>
        <v>74783166</v>
      </c>
      <c r="G44" s="35">
        <f t="shared" si="5"/>
        <v>74783166</v>
      </c>
      <c r="H44" s="36">
        <f t="shared" si="5"/>
        <v>74783166</v>
      </c>
      <c r="I44" s="38">
        <f t="shared" si="5"/>
        <v>73580997</v>
      </c>
      <c r="J44" s="39">
        <f t="shared" si="5"/>
        <v>71243515</v>
      </c>
      <c r="K44" s="35">
        <f t="shared" si="5"/>
        <v>74778379</v>
      </c>
      <c r="L44" s="36">
        <f t="shared" si="5"/>
        <v>74778379</v>
      </c>
    </row>
    <row r="45" spans="1:12" ht="13.5" x14ac:dyDescent="0.25">
      <c r="A45" s="47" t="s">
        <v>62</v>
      </c>
      <c r="B45" s="48" t="s">
        <v>63</v>
      </c>
      <c r="C45" s="49">
        <f>+C26-C44</f>
        <v>173683449</v>
      </c>
      <c r="D45" s="49">
        <f t="shared" ref="D45:L45" si="6">+D26-D44</f>
        <v>197093213</v>
      </c>
      <c r="E45" s="50">
        <f t="shared" si="6"/>
        <v>191926152</v>
      </c>
      <c r="F45" s="51">
        <f t="shared" si="6"/>
        <v>194837702</v>
      </c>
      <c r="G45" s="49">
        <f t="shared" si="6"/>
        <v>194837702</v>
      </c>
      <c r="H45" s="50">
        <f t="shared" si="6"/>
        <v>194837702</v>
      </c>
      <c r="I45" s="52">
        <f t="shared" si="6"/>
        <v>192600270</v>
      </c>
      <c r="J45" s="53">
        <f t="shared" si="6"/>
        <v>191002444</v>
      </c>
      <c r="K45" s="49">
        <f t="shared" si="6"/>
        <v>191002444</v>
      </c>
      <c r="L45" s="50">
        <f t="shared" si="6"/>
        <v>191002444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189274870</v>
      </c>
      <c r="D47" s="23">
        <v>197093210</v>
      </c>
      <c r="E47" s="24">
        <v>203488114</v>
      </c>
      <c r="F47" s="25">
        <v>194837702</v>
      </c>
      <c r="G47" s="23">
        <v>194837702</v>
      </c>
      <c r="H47" s="24">
        <v>194837702</v>
      </c>
      <c r="I47" s="26">
        <v>229115165</v>
      </c>
      <c r="J47" s="27">
        <v>191002444</v>
      </c>
      <c r="K47" s="23">
        <v>191002444</v>
      </c>
      <c r="L47" s="24">
        <v>191002444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189274870</v>
      </c>
      <c r="D50" s="56">
        <f t="shared" ref="D50:L50" si="7">SUM(D47:D49)</f>
        <v>197093210</v>
      </c>
      <c r="E50" s="57">
        <f t="shared" si="7"/>
        <v>203488114</v>
      </c>
      <c r="F50" s="58">
        <f t="shared" si="7"/>
        <v>194837702</v>
      </c>
      <c r="G50" s="56">
        <f t="shared" si="7"/>
        <v>194837702</v>
      </c>
      <c r="H50" s="57">
        <f t="shared" si="7"/>
        <v>194837702</v>
      </c>
      <c r="I50" s="59">
        <f t="shared" si="7"/>
        <v>229115165</v>
      </c>
      <c r="J50" s="60">
        <f t="shared" si="7"/>
        <v>191002444</v>
      </c>
      <c r="K50" s="56">
        <f t="shared" si="7"/>
        <v>191002444</v>
      </c>
      <c r="L50" s="57">
        <f t="shared" si="7"/>
        <v>191002444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6610169</v>
      </c>
      <c r="D6" s="23">
        <v>-51825940</v>
      </c>
      <c r="E6" s="24">
        <v>33492210</v>
      </c>
      <c r="F6" s="25">
        <v>29133271</v>
      </c>
      <c r="G6" s="23">
        <v>64374296</v>
      </c>
      <c r="H6" s="24">
        <v>64374296</v>
      </c>
      <c r="I6" s="26">
        <v>90092990</v>
      </c>
      <c r="J6" s="27">
        <v>330716770</v>
      </c>
      <c r="K6" s="23">
        <v>-12161718</v>
      </c>
      <c r="L6" s="24">
        <v>-43502187</v>
      </c>
    </row>
    <row r="7" spans="1:12" ht="13.5" x14ac:dyDescent="0.25">
      <c r="A7" s="28" t="s">
        <v>22</v>
      </c>
      <c r="B7" s="22" t="s">
        <v>9</v>
      </c>
      <c r="C7" s="23">
        <v>1197007</v>
      </c>
      <c r="D7" s="23">
        <v>9279846</v>
      </c>
      <c r="E7" s="24">
        <v>10356107</v>
      </c>
      <c r="F7" s="25">
        <v>133000</v>
      </c>
      <c r="G7" s="23">
        <v>793000</v>
      </c>
      <c r="H7" s="24">
        <v>793000</v>
      </c>
      <c r="I7" s="26">
        <v>8989689</v>
      </c>
      <c r="J7" s="27">
        <v>603870</v>
      </c>
      <c r="K7" s="23">
        <v>527048</v>
      </c>
      <c r="L7" s="24">
        <v>550767</v>
      </c>
    </row>
    <row r="8" spans="1:12" ht="13.5" x14ac:dyDescent="0.25">
      <c r="A8" s="28" t="s">
        <v>23</v>
      </c>
      <c r="B8" s="22" t="s">
        <v>9</v>
      </c>
      <c r="C8" s="23">
        <v>39222764</v>
      </c>
      <c r="D8" s="23">
        <v>41645846</v>
      </c>
      <c r="E8" s="24">
        <v>55678136</v>
      </c>
      <c r="F8" s="25">
        <v>-2650000</v>
      </c>
      <c r="G8" s="23">
        <v>-400000</v>
      </c>
      <c r="H8" s="24">
        <v>-400000</v>
      </c>
      <c r="I8" s="26">
        <v>58498285</v>
      </c>
      <c r="J8" s="27">
        <v>-400000</v>
      </c>
      <c r="K8" s="23">
        <v>-2000000</v>
      </c>
      <c r="L8" s="24">
        <v>-2000000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746</v>
      </c>
      <c r="D10" s="23">
        <v>625</v>
      </c>
      <c r="E10" s="24">
        <v>17824</v>
      </c>
      <c r="F10" s="25">
        <v>0</v>
      </c>
      <c r="G10" s="23">
        <v>0</v>
      </c>
      <c r="H10" s="24">
        <v>0</v>
      </c>
      <c r="I10" s="26">
        <v>17074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10959550</v>
      </c>
      <c r="D11" s="23">
        <v>10050176</v>
      </c>
      <c r="E11" s="24">
        <v>17662422</v>
      </c>
      <c r="F11" s="29">
        <v>32739686</v>
      </c>
      <c r="G11" s="30">
        <v>38070303</v>
      </c>
      <c r="H11" s="31">
        <v>38070303</v>
      </c>
      <c r="I11" s="26">
        <v>47611558</v>
      </c>
      <c r="J11" s="32">
        <v>43057261</v>
      </c>
      <c r="K11" s="30">
        <v>38959793</v>
      </c>
      <c r="L11" s="31">
        <v>40072550</v>
      </c>
    </row>
    <row r="12" spans="1:12" ht="13.5" x14ac:dyDescent="0.25">
      <c r="A12" s="28" t="s">
        <v>28</v>
      </c>
      <c r="B12" s="22" t="s">
        <v>19</v>
      </c>
      <c r="C12" s="23">
        <v>174866314</v>
      </c>
      <c r="D12" s="23">
        <v>174298114</v>
      </c>
      <c r="E12" s="24">
        <v>207468616</v>
      </c>
      <c r="F12" s="25">
        <v>0</v>
      </c>
      <c r="G12" s="23">
        <v>135000</v>
      </c>
      <c r="H12" s="24">
        <v>135000</v>
      </c>
      <c r="I12" s="26">
        <v>207533108</v>
      </c>
      <c r="J12" s="27">
        <v>135000</v>
      </c>
      <c r="K12" s="23">
        <v>141210</v>
      </c>
      <c r="L12" s="24">
        <v>147564</v>
      </c>
    </row>
    <row r="13" spans="1:12" ht="13.5" x14ac:dyDescent="0.25">
      <c r="A13" s="33" t="s">
        <v>29</v>
      </c>
      <c r="B13" s="34" t="s">
        <v>19</v>
      </c>
      <c r="C13" s="35">
        <f>SUM(C6:C12)</f>
        <v>232856550</v>
      </c>
      <c r="D13" s="35">
        <f t="shared" ref="D13:L13" si="0">SUM(D6:D12)</f>
        <v>183448667</v>
      </c>
      <c r="E13" s="36">
        <f t="shared" si="0"/>
        <v>324675315</v>
      </c>
      <c r="F13" s="37">
        <f t="shared" si="0"/>
        <v>59355957</v>
      </c>
      <c r="G13" s="35">
        <f t="shared" si="0"/>
        <v>102972599</v>
      </c>
      <c r="H13" s="36">
        <f t="shared" si="0"/>
        <v>102972599</v>
      </c>
      <c r="I13" s="38">
        <f t="shared" si="0"/>
        <v>412742704</v>
      </c>
      <c r="J13" s="39">
        <f t="shared" si="0"/>
        <v>374112901</v>
      </c>
      <c r="K13" s="35">
        <f t="shared" si="0"/>
        <v>25466333</v>
      </c>
      <c r="L13" s="36">
        <f t="shared" si="0"/>
        <v>-4731306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33511900</v>
      </c>
      <c r="D16" s="23">
        <v>33511900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630658106</v>
      </c>
      <c r="D17" s="23">
        <v>622087456</v>
      </c>
      <c r="E17" s="24">
        <v>668398771</v>
      </c>
      <c r="F17" s="29">
        <v>49532740</v>
      </c>
      <c r="G17" s="30">
        <v>69926143</v>
      </c>
      <c r="H17" s="31">
        <v>69926143</v>
      </c>
      <c r="I17" s="26">
        <v>825085789</v>
      </c>
      <c r="J17" s="32">
        <v>45138637</v>
      </c>
      <c r="K17" s="30">
        <v>30509159</v>
      </c>
      <c r="L17" s="31">
        <v>31695678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692127</v>
      </c>
      <c r="D21" s="23">
        <v>508799</v>
      </c>
      <c r="E21" s="24">
        <v>420351</v>
      </c>
      <c r="F21" s="25">
        <v>86957</v>
      </c>
      <c r="G21" s="23">
        <v>100000</v>
      </c>
      <c r="H21" s="24">
        <v>100000</v>
      </c>
      <c r="I21" s="26">
        <v>405078</v>
      </c>
      <c r="J21" s="27">
        <v>1478262</v>
      </c>
      <c r="K21" s="23">
        <v>1546262</v>
      </c>
      <c r="L21" s="24">
        <v>1615843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664862133</v>
      </c>
      <c r="D25" s="41">
        <f t="shared" ref="D25:L25" si="1">SUM(D15:D24)</f>
        <v>656108155</v>
      </c>
      <c r="E25" s="42">
        <f t="shared" si="1"/>
        <v>668819122</v>
      </c>
      <c r="F25" s="43">
        <f t="shared" si="1"/>
        <v>49619697</v>
      </c>
      <c r="G25" s="41">
        <f t="shared" si="1"/>
        <v>70026143</v>
      </c>
      <c r="H25" s="42">
        <f t="shared" si="1"/>
        <v>70026143</v>
      </c>
      <c r="I25" s="44">
        <f t="shared" si="1"/>
        <v>825490867</v>
      </c>
      <c r="J25" s="45">
        <f t="shared" si="1"/>
        <v>46616899</v>
      </c>
      <c r="K25" s="41">
        <f t="shared" si="1"/>
        <v>32055421</v>
      </c>
      <c r="L25" s="42">
        <f t="shared" si="1"/>
        <v>33311521</v>
      </c>
    </row>
    <row r="26" spans="1:12" ht="13.5" x14ac:dyDescent="0.25">
      <c r="A26" s="33" t="s">
        <v>42</v>
      </c>
      <c r="B26" s="34" t="s">
        <v>19</v>
      </c>
      <c r="C26" s="35">
        <f>+C13+C25</f>
        <v>897718683</v>
      </c>
      <c r="D26" s="35">
        <f t="shared" ref="D26:L26" si="2">+D13+D25</f>
        <v>839556822</v>
      </c>
      <c r="E26" s="36">
        <f t="shared" si="2"/>
        <v>993494437</v>
      </c>
      <c r="F26" s="37">
        <f t="shared" si="2"/>
        <v>108975654</v>
      </c>
      <c r="G26" s="35">
        <f t="shared" si="2"/>
        <v>172998742</v>
      </c>
      <c r="H26" s="36">
        <f t="shared" si="2"/>
        <v>172998742</v>
      </c>
      <c r="I26" s="38">
        <f t="shared" si="2"/>
        <v>1238233571</v>
      </c>
      <c r="J26" s="39">
        <f t="shared" si="2"/>
        <v>420729800</v>
      </c>
      <c r="K26" s="35">
        <f t="shared" si="2"/>
        <v>57521754</v>
      </c>
      <c r="L26" s="36">
        <f t="shared" si="2"/>
        <v>28580215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4184055</v>
      </c>
      <c r="D32" s="23">
        <v>-135628170</v>
      </c>
      <c r="E32" s="24">
        <v>-127535047</v>
      </c>
      <c r="F32" s="25">
        <v>0</v>
      </c>
      <c r="G32" s="23">
        <v>44641193</v>
      </c>
      <c r="H32" s="24">
        <v>44641193</v>
      </c>
      <c r="I32" s="26">
        <v>-135602973</v>
      </c>
      <c r="J32" s="27">
        <v>-12784130</v>
      </c>
      <c r="K32" s="23">
        <v>-13157316</v>
      </c>
      <c r="L32" s="24">
        <v>-14177118</v>
      </c>
    </row>
    <row r="33" spans="1:12" ht="13.5" x14ac:dyDescent="0.25">
      <c r="A33" s="28" t="s">
        <v>50</v>
      </c>
      <c r="B33" s="22" t="s">
        <v>51</v>
      </c>
      <c r="C33" s="23">
        <v>13460147</v>
      </c>
      <c r="D33" s="23">
        <v>38613236</v>
      </c>
      <c r="E33" s="24">
        <v>37042773</v>
      </c>
      <c r="F33" s="25">
        <v>0</v>
      </c>
      <c r="G33" s="23">
        <v>-3605000</v>
      </c>
      <c r="H33" s="24">
        <v>-3605000</v>
      </c>
      <c r="I33" s="26">
        <v>18257023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86024673</v>
      </c>
      <c r="D34" s="23">
        <v>96565901</v>
      </c>
      <c r="E34" s="24">
        <v>50260319</v>
      </c>
      <c r="F34" s="25">
        <v>0</v>
      </c>
      <c r="G34" s="23">
        <v>0</v>
      </c>
      <c r="H34" s="24">
        <v>0</v>
      </c>
      <c r="I34" s="26">
        <v>55556012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4473041</v>
      </c>
      <c r="D35" s="23">
        <v>5181673</v>
      </c>
      <c r="E35" s="24">
        <v>51434761</v>
      </c>
      <c r="F35" s="25">
        <v>663000</v>
      </c>
      <c r="G35" s="23">
        <v>888000</v>
      </c>
      <c r="H35" s="24">
        <v>888000</v>
      </c>
      <c r="I35" s="26">
        <v>51251442</v>
      </c>
      <c r="J35" s="27">
        <v>691044</v>
      </c>
      <c r="K35" s="23">
        <v>722832</v>
      </c>
      <c r="L35" s="24">
        <v>755359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108141916</v>
      </c>
      <c r="D37" s="35">
        <f t="shared" ref="D37:L37" si="3">SUM(D29:D36)</f>
        <v>4732640</v>
      </c>
      <c r="E37" s="36">
        <f t="shared" si="3"/>
        <v>11202806</v>
      </c>
      <c r="F37" s="37">
        <f t="shared" si="3"/>
        <v>663000</v>
      </c>
      <c r="G37" s="35">
        <f t="shared" si="3"/>
        <v>41924193</v>
      </c>
      <c r="H37" s="36">
        <f t="shared" si="3"/>
        <v>41924193</v>
      </c>
      <c r="I37" s="38">
        <f t="shared" si="3"/>
        <v>-10538496</v>
      </c>
      <c r="J37" s="39">
        <f t="shared" si="3"/>
        <v>-12093086</v>
      </c>
      <c r="K37" s="35">
        <f t="shared" si="3"/>
        <v>-12434484</v>
      </c>
      <c r="L37" s="36">
        <f t="shared" si="3"/>
        <v>-13421759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108141916</v>
      </c>
      <c r="D44" s="35">
        <f t="shared" ref="D44:L44" si="5">+D37+D43</f>
        <v>4732640</v>
      </c>
      <c r="E44" s="36">
        <f t="shared" si="5"/>
        <v>11202806</v>
      </c>
      <c r="F44" s="37">
        <f t="shared" si="5"/>
        <v>663000</v>
      </c>
      <c r="G44" s="35">
        <f t="shared" si="5"/>
        <v>41924193</v>
      </c>
      <c r="H44" s="36">
        <f t="shared" si="5"/>
        <v>41924193</v>
      </c>
      <c r="I44" s="38">
        <f t="shared" si="5"/>
        <v>-10538496</v>
      </c>
      <c r="J44" s="39">
        <f t="shared" si="5"/>
        <v>-12093086</v>
      </c>
      <c r="K44" s="35">
        <f t="shared" si="5"/>
        <v>-12434484</v>
      </c>
      <c r="L44" s="36">
        <f t="shared" si="5"/>
        <v>-13421759</v>
      </c>
    </row>
    <row r="45" spans="1:12" ht="13.5" x14ac:dyDescent="0.25">
      <c r="A45" s="47" t="s">
        <v>62</v>
      </c>
      <c r="B45" s="48" t="s">
        <v>63</v>
      </c>
      <c r="C45" s="49">
        <f>+C26-C44</f>
        <v>789576767</v>
      </c>
      <c r="D45" s="49">
        <f t="shared" ref="D45:L45" si="6">+D26-D44</f>
        <v>834824182</v>
      </c>
      <c r="E45" s="50">
        <f t="shared" si="6"/>
        <v>982291631</v>
      </c>
      <c r="F45" s="51">
        <f t="shared" si="6"/>
        <v>108312654</v>
      </c>
      <c r="G45" s="49">
        <f t="shared" si="6"/>
        <v>131074549</v>
      </c>
      <c r="H45" s="50">
        <f t="shared" si="6"/>
        <v>131074549</v>
      </c>
      <c r="I45" s="52">
        <f t="shared" si="6"/>
        <v>1248772067</v>
      </c>
      <c r="J45" s="53">
        <f t="shared" si="6"/>
        <v>432822886</v>
      </c>
      <c r="K45" s="49">
        <f t="shared" si="6"/>
        <v>69956238</v>
      </c>
      <c r="L45" s="50">
        <f t="shared" si="6"/>
        <v>42001974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566678609</v>
      </c>
      <c r="D47" s="23">
        <v>776851713</v>
      </c>
      <c r="E47" s="24">
        <v>834727857</v>
      </c>
      <c r="F47" s="25">
        <v>96312654</v>
      </c>
      <c r="G47" s="23">
        <v>119074549</v>
      </c>
      <c r="H47" s="24">
        <v>119074549</v>
      </c>
      <c r="I47" s="26">
        <v>1013131518</v>
      </c>
      <c r="J47" s="27">
        <v>422822886</v>
      </c>
      <c r="K47" s="23">
        <v>69956238</v>
      </c>
      <c r="L47" s="24">
        <v>42001974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12000000</v>
      </c>
      <c r="G48" s="23">
        <v>12000000</v>
      </c>
      <c r="H48" s="24">
        <v>12000000</v>
      </c>
      <c r="I48" s="26">
        <v>0</v>
      </c>
      <c r="J48" s="27">
        <v>10000000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566678609</v>
      </c>
      <c r="D50" s="56">
        <f t="shared" ref="D50:L50" si="7">SUM(D47:D49)</f>
        <v>776851713</v>
      </c>
      <c r="E50" s="57">
        <f t="shared" si="7"/>
        <v>834727857</v>
      </c>
      <c r="F50" s="58">
        <f t="shared" si="7"/>
        <v>108312654</v>
      </c>
      <c r="G50" s="56">
        <f t="shared" si="7"/>
        <v>131074549</v>
      </c>
      <c r="H50" s="57">
        <f t="shared" si="7"/>
        <v>131074549</v>
      </c>
      <c r="I50" s="59">
        <f t="shared" si="7"/>
        <v>1013131518</v>
      </c>
      <c r="J50" s="60">
        <f t="shared" si="7"/>
        <v>432822886</v>
      </c>
      <c r="K50" s="56">
        <f t="shared" si="7"/>
        <v>69956238</v>
      </c>
      <c r="L50" s="57">
        <f t="shared" si="7"/>
        <v>42001974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127688779</v>
      </c>
      <c r="D6" s="23">
        <v>160435014</v>
      </c>
      <c r="E6" s="24">
        <v>194239427</v>
      </c>
      <c r="F6" s="25">
        <v>89225850</v>
      </c>
      <c r="G6" s="23">
        <v>113999789</v>
      </c>
      <c r="H6" s="24">
        <v>113999789</v>
      </c>
      <c r="I6" s="26">
        <v>187116525</v>
      </c>
      <c r="J6" s="27">
        <v>137000000</v>
      </c>
      <c r="K6" s="23">
        <v>229743098</v>
      </c>
      <c r="L6" s="24">
        <v>551532159</v>
      </c>
    </row>
    <row r="7" spans="1:12" ht="13.5" x14ac:dyDescent="0.25">
      <c r="A7" s="28" t="s">
        <v>22</v>
      </c>
      <c r="B7" s="22" t="s">
        <v>9</v>
      </c>
      <c r="C7" s="23">
        <v>1190535</v>
      </c>
      <c r="D7" s="23">
        <v>1416091</v>
      </c>
      <c r="E7" s="24">
        <v>3116581</v>
      </c>
      <c r="F7" s="25">
        <v>3515968</v>
      </c>
      <c r="G7" s="23">
        <v>32197270</v>
      </c>
      <c r="H7" s="24">
        <v>32197270</v>
      </c>
      <c r="I7" s="26">
        <v>16512001</v>
      </c>
      <c r="J7" s="27">
        <v>3999945</v>
      </c>
      <c r="K7" s="23">
        <v>4183939</v>
      </c>
      <c r="L7" s="24">
        <v>4376455</v>
      </c>
    </row>
    <row r="8" spans="1:12" ht="13.5" x14ac:dyDescent="0.25">
      <c r="A8" s="28" t="s">
        <v>23</v>
      </c>
      <c r="B8" s="22" t="s">
        <v>9</v>
      </c>
      <c r="C8" s="23">
        <v>39752653</v>
      </c>
      <c r="D8" s="23">
        <v>42543294</v>
      </c>
      <c r="E8" s="24">
        <v>29865492</v>
      </c>
      <c r="F8" s="25">
        <v>27616740</v>
      </c>
      <c r="G8" s="23">
        <v>27681361</v>
      </c>
      <c r="H8" s="24">
        <v>27681361</v>
      </c>
      <c r="I8" s="26">
        <v>52004708</v>
      </c>
      <c r="J8" s="27">
        <v>27999646</v>
      </c>
      <c r="K8" s="23">
        <v>29287632</v>
      </c>
      <c r="L8" s="24">
        <v>30634915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27933</v>
      </c>
      <c r="E9" s="24">
        <v>84651</v>
      </c>
      <c r="F9" s="25">
        <v>27933</v>
      </c>
      <c r="G9" s="23">
        <v>27945</v>
      </c>
      <c r="H9" s="24">
        <v>27945</v>
      </c>
      <c r="I9" s="26">
        <v>58296</v>
      </c>
      <c r="J9" s="27">
        <v>1376703</v>
      </c>
      <c r="K9" s="23">
        <v>1440033</v>
      </c>
      <c r="L9" s="24">
        <v>1506278</v>
      </c>
    </row>
    <row r="10" spans="1:12" ht="13.5" x14ac:dyDescent="0.25">
      <c r="A10" s="28" t="s">
        <v>25</v>
      </c>
      <c r="B10" s="22" t="s">
        <v>26</v>
      </c>
      <c r="C10" s="23">
        <v>7459398</v>
      </c>
      <c r="D10" s="23">
        <v>2778158</v>
      </c>
      <c r="E10" s="24">
        <v>2472714</v>
      </c>
      <c r="F10" s="25">
        <v>2778158</v>
      </c>
      <c r="G10" s="23">
        <v>2951159</v>
      </c>
      <c r="H10" s="24">
        <v>2951159</v>
      </c>
      <c r="I10" s="26">
        <v>4311530</v>
      </c>
      <c r="J10" s="27">
        <v>2572714</v>
      </c>
      <c r="K10" s="23">
        <v>2081569</v>
      </c>
      <c r="L10" s="24">
        <v>2176674</v>
      </c>
    </row>
    <row r="11" spans="1:12" ht="13.5" x14ac:dyDescent="0.25">
      <c r="A11" s="28" t="s">
        <v>27</v>
      </c>
      <c r="B11" s="22" t="s">
        <v>19</v>
      </c>
      <c r="C11" s="23">
        <v>5536600</v>
      </c>
      <c r="D11" s="23">
        <v>6655296</v>
      </c>
      <c r="E11" s="24">
        <v>6787669</v>
      </c>
      <c r="F11" s="29">
        <v>7845889</v>
      </c>
      <c r="G11" s="30">
        <v>7845889</v>
      </c>
      <c r="H11" s="31">
        <v>7845889</v>
      </c>
      <c r="I11" s="26">
        <v>9765779</v>
      </c>
      <c r="J11" s="32">
        <v>6800026</v>
      </c>
      <c r="K11" s="30">
        <v>7112828</v>
      </c>
      <c r="L11" s="31">
        <v>7440018</v>
      </c>
    </row>
    <row r="12" spans="1:12" ht="13.5" x14ac:dyDescent="0.25">
      <c r="A12" s="28" t="s">
        <v>28</v>
      </c>
      <c r="B12" s="22" t="s">
        <v>19</v>
      </c>
      <c r="C12" s="23">
        <v>-19172</v>
      </c>
      <c r="D12" s="23">
        <v>35260</v>
      </c>
      <c r="E12" s="24">
        <v>7805</v>
      </c>
      <c r="F12" s="25">
        <v>35260</v>
      </c>
      <c r="G12" s="23">
        <v>35601</v>
      </c>
      <c r="H12" s="24">
        <v>35601</v>
      </c>
      <c r="I12" s="26">
        <v>12044</v>
      </c>
      <c r="J12" s="27">
        <v>52287</v>
      </c>
      <c r="K12" s="23">
        <v>54692</v>
      </c>
      <c r="L12" s="24">
        <v>57561</v>
      </c>
    </row>
    <row r="13" spans="1:12" ht="13.5" x14ac:dyDescent="0.25">
      <c r="A13" s="33" t="s">
        <v>29</v>
      </c>
      <c r="B13" s="34" t="s">
        <v>19</v>
      </c>
      <c r="C13" s="35">
        <f>SUM(C6:C12)</f>
        <v>181608793</v>
      </c>
      <c r="D13" s="35">
        <f t="shared" ref="D13:L13" si="0">SUM(D6:D12)</f>
        <v>213891046</v>
      </c>
      <c r="E13" s="36">
        <f t="shared" si="0"/>
        <v>236574339</v>
      </c>
      <c r="F13" s="37">
        <f t="shared" si="0"/>
        <v>131045798</v>
      </c>
      <c r="G13" s="35">
        <f t="shared" si="0"/>
        <v>184739014</v>
      </c>
      <c r="H13" s="36">
        <f t="shared" si="0"/>
        <v>184739014</v>
      </c>
      <c r="I13" s="38">
        <f t="shared" si="0"/>
        <v>269780883</v>
      </c>
      <c r="J13" s="39">
        <f t="shared" si="0"/>
        <v>179801321</v>
      </c>
      <c r="K13" s="35">
        <f t="shared" si="0"/>
        <v>273903791</v>
      </c>
      <c r="L13" s="36">
        <f t="shared" si="0"/>
        <v>597724060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147135936</v>
      </c>
      <c r="D16" s="23">
        <v>145019657</v>
      </c>
      <c r="E16" s="24">
        <v>141896217</v>
      </c>
      <c r="F16" s="25">
        <v>145019657</v>
      </c>
      <c r="G16" s="23">
        <v>145019655</v>
      </c>
      <c r="H16" s="24">
        <v>145019655</v>
      </c>
      <c r="I16" s="26">
        <v>141896215</v>
      </c>
      <c r="J16" s="27">
        <v>148256255</v>
      </c>
      <c r="K16" s="23">
        <v>155076043</v>
      </c>
      <c r="L16" s="24">
        <v>162209541</v>
      </c>
    </row>
    <row r="17" spans="1:12" ht="13.5" x14ac:dyDescent="0.25">
      <c r="A17" s="28" t="s">
        <v>33</v>
      </c>
      <c r="B17" s="22" t="s">
        <v>34</v>
      </c>
      <c r="C17" s="23">
        <v>763715055</v>
      </c>
      <c r="D17" s="23">
        <v>770380601</v>
      </c>
      <c r="E17" s="24">
        <v>1921374050</v>
      </c>
      <c r="F17" s="29">
        <v>882147525</v>
      </c>
      <c r="G17" s="30">
        <v>1055754749</v>
      </c>
      <c r="H17" s="31">
        <v>1055754749</v>
      </c>
      <c r="I17" s="26">
        <v>2110013625</v>
      </c>
      <c r="J17" s="32">
        <v>1835450703</v>
      </c>
      <c r="K17" s="30">
        <v>1778984192</v>
      </c>
      <c r="L17" s="31">
        <v>1803022659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116752</v>
      </c>
      <c r="E20" s="24">
        <v>116752</v>
      </c>
      <c r="F20" s="25">
        <v>116752</v>
      </c>
      <c r="G20" s="23">
        <v>116752</v>
      </c>
      <c r="H20" s="24">
        <v>116752</v>
      </c>
      <c r="I20" s="26">
        <v>116752</v>
      </c>
      <c r="J20" s="27">
        <v>195711</v>
      </c>
      <c r="K20" s="23">
        <v>204713</v>
      </c>
      <c r="L20" s="24">
        <v>214130</v>
      </c>
    </row>
    <row r="21" spans="1:12" ht="13.5" x14ac:dyDescent="0.25">
      <c r="A21" s="28" t="s">
        <v>38</v>
      </c>
      <c r="B21" s="22" t="s">
        <v>19</v>
      </c>
      <c r="C21" s="23">
        <v>1145570</v>
      </c>
      <c r="D21" s="23">
        <v>1563857</v>
      </c>
      <c r="E21" s="24">
        <v>2730979</v>
      </c>
      <c r="F21" s="25">
        <v>11269612</v>
      </c>
      <c r="G21" s="23">
        <v>12068524</v>
      </c>
      <c r="H21" s="24">
        <v>12068524</v>
      </c>
      <c r="I21" s="26">
        <v>8114254</v>
      </c>
      <c r="J21" s="27">
        <v>7533839</v>
      </c>
      <c r="K21" s="23">
        <v>6656575</v>
      </c>
      <c r="L21" s="24">
        <v>6962809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298123</v>
      </c>
      <c r="E23" s="24">
        <v>250123</v>
      </c>
      <c r="F23" s="25">
        <v>298123</v>
      </c>
      <c r="G23" s="23">
        <v>298123</v>
      </c>
      <c r="H23" s="24">
        <v>298123</v>
      </c>
      <c r="I23" s="26">
        <v>202123</v>
      </c>
      <c r="J23" s="27">
        <v>346123</v>
      </c>
      <c r="K23" s="23">
        <v>362045</v>
      </c>
      <c r="L23" s="24">
        <v>378700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911996561</v>
      </c>
      <c r="D25" s="41">
        <f t="shared" ref="D25:L25" si="1">SUM(D15:D24)</f>
        <v>917378990</v>
      </c>
      <c r="E25" s="42">
        <f t="shared" si="1"/>
        <v>2066368121</v>
      </c>
      <c r="F25" s="43">
        <f t="shared" si="1"/>
        <v>1038851669</v>
      </c>
      <c r="G25" s="41">
        <f t="shared" si="1"/>
        <v>1213257803</v>
      </c>
      <c r="H25" s="42">
        <f t="shared" si="1"/>
        <v>1213257803</v>
      </c>
      <c r="I25" s="44">
        <f t="shared" si="1"/>
        <v>2260342969</v>
      </c>
      <c r="J25" s="45">
        <f t="shared" si="1"/>
        <v>1991782631</v>
      </c>
      <c r="K25" s="41">
        <f t="shared" si="1"/>
        <v>1941283568</v>
      </c>
      <c r="L25" s="42">
        <f t="shared" si="1"/>
        <v>1972787839</v>
      </c>
    </row>
    <row r="26" spans="1:12" ht="13.5" x14ac:dyDescent="0.25">
      <c r="A26" s="33" t="s">
        <v>42</v>
      </c>
      <c r="B26" s="34" t="s">
        <v>19</v>
      </c>
      <c r="C26" s="35">
        <f>+C13+C25</f>
        <v>1093605354</v>
      </c>
      <c r="D26" s="35">
        <f t="shared" ref="D26:L26" si="2">+D13+D25</f>
        <v>1131270036</v>
      </c>
      <c r="E26" s="36">
        <f t="shared" si="2"/>
        <v>2302942460</v>
      </c>
      <c r="F26" s="37">
        <f t="shared" si="2"/>
        <v>1169897467</v>
      </c>
      <c r="G26" s="35">
        <f t="shared" si="2"/>
        <v>1397996817</v>
      </c>
      <c r="H26" s="36">
        <f t="shared" si="2"/>
        <v>1397996817</v>
      </c>
      <c r="I26" s="38">
        <f t="shared" si="2"/>
        <v>2530123852</v>
      </c>
      <c r="J26" s="39">
        <f t="shared" si="2"/>
        <v>2171583952</v>
      </c>
      <c r="K26" s="35">
        <f t="shared" si="2"/>
        <v>2215187359</v>
      </c>
      <c r="L26" s="36">
        <f t="shared" si="2"/>
        <v>2570511899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816979</v>
      </c>
      <c r="K30" s="23">
        <v>818000</v>
      </c>
      <c r="L30" s="24">
        <v>899988</v>
      </c>
    </row>
    <row r="31" spans="1:12" ht="13.5" x14ac:dyDescent="0.25">
      <c r="A31" s="28" t="s">
        <v>47</v>
      </c>
      <c r="B31" s="22" t="s">
        <v>19</v>
      </c>
      <c r="C31" s="23">
        <v>3040</v>
      </c>
      <c r="D31" s="23">
        <v>9009</v>
      </c>
      <c r="E31" s="24">
        <v>22959</v>
      </c>
      <c r="F31" s="25">
        <v>9009</v>
      </c>
      <c r="G31" s="23">
        <v>9009</v>
      </c>
      <c r="H31" s="24">
        <v>9009</v>
      </c>
      <c r="I31" s="26">
        <v>12232</v>
      </c>
      <c r="J31" s="27">
        <v>22959</v>
      </c>
      <c r="K31" s="23">
        <v>24015</v>
      </c>
      <c r="L31" s="24">
        <v>25112</v>
      </c>
    </row>
    <row r="32" spans="1:12" ht="13.5" x14ac:dyDescent="0.25">
      <c r="A32" s="28" t="s">
        <v>48</v>
      </c>
      <c r="B32" s="22" t="s">
        <v>49</v>
      </c>
      <c r="C32" s="23">
        <v>51203971</v>
      </c>
      <c r="D32" s="23">
        <v>45713500</v>
      </c>
      <c r="E32" s="24">
        <v>47057221</v>
      </c>
      <c r="F32" s="25">
        <v>50000936</v>
      </c>
      <c r="G32" s="23">
        <v>48629999</v>
      </c>
      <c r="H32" s="24">
        <v>48629999</v>
      </c>
      <c r="I32" s="26">
        <v>70521073</v>
      </c>
      <c r="J32" s="27">
        <v>38928195</v>
      </c>
      <c r="K32" s="23">
        <v>37999830</v>
      </c>
      <c r="L32" s="24">
        <v>37000432</v>
      </c>
    </row>
    <row r="33" spans="1:12" ht="13.5" x14ac:dyDescent="0.25">
      <c r="A33" s="28" t="s">
        <v>50</v>
      </c>
      <c r="B33" s="22" t="s">
        <v>51</v>
      </c>
      <c r="C33" s="23">
        <v>14873269</v>
      </c>
      <c r="D33" s="23">
        <v>7255334</v>
      </c>
      <c r="E33" s="24">
        <v>12456616</v>
      </c>
      <c r="F33" s="25">
        <v>7255335</v>
      </c>
      <c r="G33" s="23">
        <v>7255335</v>
      </c>
      <c r="H33" s="24">
        <v>7255335</v>
      </c>
      <c r="I33" s="26">
        <v>2255600</v>
      </c>
      <c r="J33" s="27">
        <v>2400000</v>
      </c>
      <c r="K33" s="23">
        <v>2399799</v>
      </c>
      <c r="L33" s="24">
        <v>1975943</v>
      </c>
    </row>
    <row r="34" spans="1:12" ht="13.5" x14ac:dyDescent="0.25">
      <c r="A34" s="28" t="s">
        <v>52</v>
      </c>
      <c r="B34" s="22" t="s">
        <v>19</v>
      </c>
      <c r="C34" s="23">
        <v>6526263</v>
      </c>
      <c r="D34" s="23">
        <v>6565089</v>
      </c>
      <c r="E34" s="24">
        <v>6659366</v>
      </c>
      <c r="F34" s="25">
        <v>6565088</v>
      </c>
      <c r="G34" s="23">
        <v>6565088</v>
      </c>
      <c r="H34" s="24">
        <v>6565088</v>
      </c>
      <c r="I34" s="26">
        <v>6907513</v>
      </c>
      <c r="J34" s="27">
        <v>3144402</v>
      </c>
      <c r="K34" s="23">
        <v>3289045</v>
      </c>
      <c r="L34" s="24">
        <v>3440330</v>
      </c>
    </row>
    <row r="35" spans="1:12" ht="13.5" x14ac:dyDescent="0.25">
      <c r="A35" s="28" t="s">
        <v>27</v>
      </c>
      <c r="B35" s="22" t="s">
        <v>19</v>
      </c>
      <c r="C35" s="23">
        <v>4584944</v>
      </c>
      <c r="D35" s="23">
        <v>135895</v>
      </c>
      <c r="E35" s="24">
        <v>202084</v>
      </c>
      <c r="F35" s="25">
        <v>461602</v>
      </c>
      <c r="G35" s="23">
        <v>461602</v>
      </c>
      <c r="H35" s="24">
        <v>461602</v>
      </c>
      <c r="I35" s="26">
        <v>1202937</v>
      </c>
      <c r="J35" s="27">
        <v>17</v>
      </c>
      <c r="K35" s="23">
        <v>141</v>
      </c>
      <c r="L35" s="24">
        <v>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77191487</v>
      </c>
      <c r="D37" s="35">
        <f t="shared" ref="D37:L37" si="3">SUM(D29:D36)</f>
        <v>59678827</v>
      </c>
      <c r="E37" s="36">
        <f t="shared" si="3"/>
        <v>66398246</v>
      </c>
      <c r="F37" s="37">
        <f t="shared" si="3"/>
        <v>64291970</v>
      </c>
      <c r="G37" s="35">
        <f t="shared" si="3"/>
        <v>62921033</v>
      </c>
      <c r="H37" s="36">
        <f t="shared" si="3"/>
        <v>62921033</v>
      </c>
      <c r="I37" s="38">
        <f t="shared" si="3"/>
        <v>80899355</v>
      </c>
      <c r="J37" s="39">
        <f t="shared" si="3"/>
        <v>45312552</v>
      </c>
      <c r="K37" s="35">
        <f t="shared" si="3"/>
        <v>44530830</v>
      </c>
      <c r="L37" s="36">
        <f t="shared" si="3"/>
        <v>43341828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38485</v>
      </c>
      <c r="E39" s="24">
        <v>2149127</v>
      </c>
      <c r="F39" s="25">
        <v>0</v>
      </c>
      <c r="G39" s="23">
        <v>-816986</v>
      </c>
      <c r="H39" s="24">
        <v>-816986</v>
      </c>
      <c r="I39" s="26">
        <v>1644177</v>
      </c>
      <c r="J39" s="27">
        <v>1399790</v>
      </c>
      <c r="K39" s="23">
        <v>1324278</v>
      </c>
      <c r="L39" s="24">
        <v>1822302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11518000</v>
      </c>
      <c r="G40" s="23">
        <v>11518000</v>
      </c>
      <c r="H40" s="24">
        <v>11518000</v>
      </c>
      <c r="I40" s="26">
        <v>0</v>
      </c>
      <c r="J40" s="27">
        <v>11518000</v>
      </c>
      <c r="K40" s="23">
        <v>12047828</v>
      </c>
      <c r="L40" s="24">
        <v>12602021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38485</v>
      </c>
      <c r="E43" s="42">
        <f t="shared" si="4"/>
        <v>2149127</v>
      </c>
      <c r="F43" s="43">
        <f t="shared" si="4"/>
        <v>11518000</v>
      </c>
      <c r="G43" s="41">
        <f t="shared" si="4"/>
        <v>10701014</v>
      </c>
      <c r="H43" s="42">
        <f t="shared" si="4"/>
        <v>10701014</v>
      </c>
      <c r="I43" s="43">
        <f t="shared" si="4"/>
        <v>1644177</v>
      </c>
      <c r="J43" s="45">
        <f t="shared" si="4"/>
        <v>12917790</v>
      </c>
      <c r="K43" s="41">
        <f t="shared" si="4"/>
        <v>13372106</v>
      </c>
      <c r="L43" s="42">
        <f t="shared" si="4"/>
        <v>14424323</v>
      </c>
    </row>
    <row r="44" spans="1:12" ht="13.5" x14ac:dyDescent="0.25">
      <c r="A44" s="33" t="s">
        <v>61</v>
      </c>
      <c r="B44" s="34" t="s">
        <v>19</v>
      </c>
      <c r="C44" s="35">
        <f>+C37+C43</f>
        <v>77191487</v>
      </c>
      <c r="D44" s="35">
        <f t="shared" ref="D44:L44" si="5">+D37+D43</f>
        <v>59717312</v>
      </c>
      <c r="E44" s="36">
        <f t="shared" si="5"/>
        <v>68547373</v>
      </c>
      <c r="F44" s="37">
        <f t="shared" si="5"/>
        <v>75809970</v>
      </c>
      <c r="G44" s="35">
        <f t="shared" si="5"/>
        <v>73622047</v>
      </c>
      <c r="H44" s="36">
        <f t="shared" si="5"/>
        <v>73622047</v>
      </c>
      <c r="I44" s="38">
        <f t="shared" si="5"/>
        <v>82543532</v>
      </c>
      <c r="J44" s="39">
        <f t="shared" si="5"/>
        <v>58230342</v>
      </c>
      <c r="K44" s="35">
        <f t="shared" si="5"/>
        <v>57902936</v>
      </c>
      <c r="L44" s="36">
        <f t="shared" si="5"/>
        <v>57766151</v>
      </c>
    </row>
    <row r="45" spans="1:12" ht="13.5" x14ac:dyDescent="0.25">
      <c r="A45" s="47" t="s">
        <v>62</v>
      </c>
      <c r="B45" s="48" t="s">
        <v>63</v>
      </c>
      <c r="C45" s="49">
        <f>+C26-C44</f>
        <v>1016413867</v>
      </c>
      <c r="D45" s="49">
        <f t="shared" ref="D45:L45" si="6">+D26-D44</f>
        <v>1071552724</v>
      </c>
      <c r="E45" s="50">
        <f t="shared" si="6"/>
        <v>2234395087</v>
      </c>
      <c r="F45" s="51">
        <f t="shared" si="6"/>
        <v>1094087497</v>
      </c>
      <c r="G45" s="49">
        <f t="shared" si="6"/>
        <v>1324374770</v>
      </c>
      <c r="H45" s="50">
        <f t="shared" si="6"/>
        <v>1324374770</v>
      </c>
      <c r="I45" s="52">
        <f t="shared" si="6"/>
        <v>2447580320</v>
      </c>
      <c r="J45" s="53">
        <f t="shared" si="6"/>
        <v>2113353610</v>
      </c>
      <c r="K45" s="49">
        <f t="shared" si="6"/>
        <v>2157284423</v>
      </c>
      <c r="L45" s="50">
        <f t="shared" si="6"/>
        <v>2512745748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578827547</v>
      </c>
      <c r="D47" s="23">
        <v>753059878</v>
      </c>
      <c r="E47" s="24">
        <v>834774247</v>
      </c>
      <c r="F47" s="25">
        <v>801297603</v>
      </c>
      <c r="G47" s="23">
        <v>801297603</v>
      </c>
      <c r="H47" s="24">
        <v>801297603</v>
      </c>
      <c r="I47" s="26">
        <v>776744595</v>
      </c>
      <c r="J47" s="27">
        <v>875521359</v>
      </c>
      <c r="K47" s="23">
        <v>915795342</v>
      </c>
      <c r="L47" s="24">
        <v>957921926</v>
      </c>
    </row>
    <row r="48" spans="1:12" ht="13.5" x14ac:dyDescent="0.25">
      <c r="A48" s="28" t="s">
        <v>67</v>
      </c>
      <c r="B48" s="22" t="s">
        <v>68</v>
      </c>
      <c r="C48" s="23">
        <v>369019234</v>
      </c>
      <c r="D48" s="23">
        <v>292789894</v>
      </c>
      <c r="E48" s="24">
        <v>1459493295</v>
      </c>
      <c r="F48" s="25">
        <v>292789894</v>
      </c>
      <c r="G48" s="23">
        <v>292789894</v>
      </c>
      <c r="H48" s="24">
        <v>292789894</v>
      </c>
      <c r="I48" s="26">
        <v>1459493295</v>
      </c>
      <c r="J48" s="27">
        <v>-898662731</v>
      </c>
      <c r="K48" s="23">
        <v>-940001216</v>
      </c>
      <c r="L48" s="24">
        <v>-983241273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947846781</v>
      </c>
      <c r="D50" s="56">
        <f t="shared" ref="D50:L50" si="7">SUM(D47:D49)</f>
        <v>1045849772</v>
      </c>
      <c r="E50" s="57">
        <f t="shared" si="7"/>
        <v>2294267542</v>
      </c>
      <c r="F50" s="58">
        <f t="shared" si="7"/>
        <v>1094087497</v>
      </c>
      <c r="G50" s="56">
        <f t="shared" si="7"/>
        <v>1094087497</v>
      </c>
      <c r="H50" s="57">
        <f t="shared" si="7"/>
        <v>1094087497</v>
      </c>
      <c r="I50" s="59">
        <f t="shared" si="7"/>
        <v>2236237890</v>
      </c>
      <c r="J50" s="60">
        <f t="shared" si="7"/>
        <v>-23141372</v>
      </c>
      <c r="K50" s="56">
        <f t="shared" si="7"/>
        <v>-24205874</v>
      </c>
      <c r="L50" s="57">
        <f t="shared" si="7"/>
        <v>-25319347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5383834</v>
      </c>
      <c r="D6" s="23">
        <v>16609806</v>
      </c>
      <c r="E6" s="24">
        <v>33547240</v>
      </c>
      <c r="F6" s="25">
        <v>55977589</v>
      </c>
      <c r="G6" s="23">
        <v>55977575</v>
      </c>
      <c r="H6" s="24">
        <v>55977575</v>
      </c>
      <c r="I6" s="26">
        <v>70653963</v>
      </c>
      <c r="J6" s="27">
        <v>71512725</v>
      </c>
      <c r="K6" s="23">
        <v>104802310</v>
      </c>
      <c r="L6" s="24">
        <v>125328791</v>
      </c>
    </row>
    <row r="7" spans="1:12" ht="13.5" x14ac:dyDescent="0.25">
      <c r="A7" s="28" t="s">
        <v>22</v>
      </c>
      <c r="B7" s="22" t="s">
        <v>9</v>
      </c>
      <c r="C7" s="23">
        <v>5223552</v>
      </c>
      <c r="D7" s="23">
        <v>3463922</v>
      </c>
      <c r="E7" s="24">
        <v>3681718</v>
      </c>
      <c r="F7" s="25">
        <v>17810651</v>
      </c>
      <c r="G7" s="23">
        <v>17810654</v>
      </c>
      <c r="H7" s="24">
        <v>17810654</v>
      </c>
      <c r="I7" s="26">
        <v>998539</v>
      </c>
      <c r="J7" s="27">
        <v>7256282</v>
      </c>
      <c r="K7" s="23">
        <v>7590068</v>
      </c>
      <c r="L7" s="24">
        <v>7939208</v>
      </c>
    </row>
    <row r="8" spans="1:12" ht="13.5" x14ac:dyDescent="0.25">
      <c r="A8" s="28" t="s">
        <v>23</v>
      </c>
      <c r="B8" s="22" t="s">
        <v>9</v>
      </c>
      <c r="C8" s="23">
        <v>4227054</v>
      </c>
      <c r="D8" s="23">
        <v>4504806</v>
      </c>
      <c r="E8" s="24">
        <v>8918420</v>
      </c>
      <c r="F8" s="25">
        <v>33682388</v>
      </c>
      <c r="G8" s="23">
        <v>33682388</v>
      </c>
      <c r="H8" s="24">
        <v>33682388</v>
      </c>
      <c r="I8" s="26">
        <v>612930</v>
      </c>
      <c r="J8" s="27">
        <v>19566637</v>
      </c>
      <c r="K8" s="23">
        <v>20466697</v>
      </c>
      <c r="L8" s="24">
        <v>21408158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1333</v>
      </c>
      <c r="F9" s="25">
        <v>0</v>
      </c>
      <c r="G9" s="23">
        <v>1</v>
      </c>
      <c r="H9" s="24">
        <v>1</v>
      </c>
      <c r="I9" s="26">
        <v>37268</v>
      </c>
      <c r="J9" s="27">
        <v>1</v>
      </c>
      <c r="K9" s="23">
        <v>1</v>
      </c>
      <c r="L9" s="24">
        <v>1</v>
      </c>
    </row>
    <row r="10" spans="1:12" ht="13.5" x14ac:dyDescent="0.25">
      <c r="A10" s="28" t="s">
        <v>25</v>
      </c>
      <c r="B10" s="22" t="s">
        <v>26</v>
      </c>
      <c r="C10" s="23">
        <v>13478</v>
      </c>
      <c r="D10" s="23">
        <v>13478</v>
      </c>
      <c r="E10" s="24">
        <v>13478</v>
      </c>
      <c r="F10" s="25">
        <v>13477</v>
      </c>
      <c r="G10" s="23">
        <v>13477</v>
      </c>
      <c r="H10" s="24">
        <v>13477</v>
      </c>
      <c r="I10" s="26">
        <v>13478</v>
      </c>
      <c r="J10" s="27">
        <v>13480</v>
      </c>
      <c r="K10" s="23">
        <v>14100</v>
      </c>
      <c r="L10" s="24">
        <v>14748</v>
      </c>
    </row>
    <row r="11" spans="1:12" ht="13.5" x14ac:dyDescent="0.25">
      <c r="A11" s="28" t="s">
        <v>27</v>
      </c>
      <c r="B11" s="22" t="s">
        <v>19</v>
      </c>
      <c r="C11" s="23">
        <v>4539082</v>
      </c>
      <c r="D11" s="23">
        <v>8085464</v>
      </c>
      <c r="E11" s="24">
        <v>9375786</v>
      </c>
      <c r="F11" s="29">
        <v>2800000</v>
      </c>
      <c r="G11" s="30">
        <v>2800000</v>
      </c>
      <c r="H11" s="31">
        <v>2800000</v>
      </c>
      <c r="I11" s="26">
        <v>11045354</v>
      </c>
      <c r="J11" s="32">
        <v>9290977</v>
      </c>
      <c r="K11" s="30">
        <v>9718361</v>
      </c>
      <c r="L11" s="31">
        <v>10165405</v>
      </c>
    </row>
    <row r="12" spans="1:12" ht="13.5" x14ac:dyDescent="0.25">
      <c r="A12" s="28" t="s">
        <v>28</v>
      </c>
      <c r="B12" s="22" t="s">
        <v>19</v>
      </c>
      <c r="C12" s="23">
        <v>3892520</v>
      </c>
      <c r="D12" s="23">
        <v>142520</v>
      </c>
      <c r="E12" s="24">
        <v>142520</v>
      </c>
      <c r="F12" s="25">
        <v>0</v>
      </c>
      <c r="G12" s="23">
        <v>0</v>
      </c>
      <c r="H12" s="24">
        <v>0</v>
      </c>
      <c r="I12" s="26">
        <v>124576</v>
      </c>
      <c r="J12" s="27">
        <v>11</v>
      </c>
      <c r="K12" s="23">
        <v>11</v>
      </c>
      <c r="L12" s="24">
        <v>11</v>
      </c>
    </row>
    <row r="13" spans="1:12" ht="13.5" x14ac:dyDescent="0.25">
      <c r="A13" s="33" t="s">
        <v>29</v>
      </c>
      <c r="B13" s="34" t="s">
        <v>19</v>
      </c>
      <c r="C13" s="35">
        <f>SUM(C6:C12)</f>
        <v>23279520</v>
      </c>
      <c r="D13" s="35">
        <f t="shared" ref="D13:L13" si="0">SUM(D6:D12)</f>
        <v>32819996</v>
      </c>
      <c r="E13" s="36">
        <f t="shared" si="0"/>
        <v>55680495</v>
      </c>
      <c r="F13" s="37">
        <f t="shared" si="0"/>
        <v>110284105</v>
      </c>
      <c r="G13" s="35">
        <f t="shared" si="0"/>
        <v>110284095</v>
      </c>
      <c r="H13" s="36">
        <f t="shared" si="0"/>
        <v>110284095</v>
      </c>
      <c r="I13" s="38">
        <f t="shared" si="0"/>
        <v>83486108</v>
      </c>
      <c r="J13" s="39">
        <f t="shared" si="0"/>
        <v>107640113</v>
      </c>
      <c r="K13" s="35">
        <f t="shared" si="0"/>
        <v>142591548</v>
      </c>
      <c r="L13" s="36">
        <f t="shared" si="0"/>
        <v>164856322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77800547</v>
      </c>
      <c r="D16" s="23">
        <v>77800547</v>
      </c>
      <c r="E16" s="24">
        <v>74600547</v>
      </c>
      <c r="F16" s="25">
        <v>77800547</v>
      </c>
      <c r="G16" s="23">
        <v>79300547</v>
      </c>
      <c r="H16" s="24">
        <v>79300547</v>
      </c>
      <c r="I16" s="26">
        <v>74832969</v>
      </c>
      <c r="J16" s="27">
        <v>75922288</v>
      </c>
      <c r="K16" s="23">
        <v>74600551</v>
      </c>
      <c r="L16" s="24">
        <v>74600551</v>
      </c>
    </row>
    <row r="17" spans="1:12" ht="13.5" x14ac:dyDescent="0.25">
      <c r="A17" s="28" t="s">
        <v>33</v>
      </c>
      <c r="B17" s="22" t="s">
        <v>34</v>
      </c>
      <c r="C17" s="23">
        <v>243783878</v>
      </c>
      <c r="D17" s="23">
        <v>251329787</v>
      </c>
      <c r="E17" s="24">
        <v>276572042</v>
      </c>
      <c r="F17" s="29">
        <v>323947704</v>
      </c>
      <c r="G17" s="30">
        <v>327741858</v>
      </c>
      <c r="H17" s="31">
        <v>327741858</v>
      </c>
      <c r="I17" s="26">
        <v>301569368</v>
      </c>
      <c r="J17" s="32">
        <v>308843725</v>
      </c>
      <c r="K17" s="30">
        <v>293799706</v>
      </c>
      <c r="L17" s="31">
        <v>306263178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36000</v>
      </c>
      <c r="D20" s="23">
        <v>36000</v>
      </c>
      <c r="E20" s="24">
        <v>36000</v>
      </c>
      <c r="F20" s="25">
        <v>35996</v>
      </c>
      <c r="G20" s="23">
        <v>35996</v>
      </c>
      <c r="H20" s="24">
        <v>35996</v>
      </c>
      <c r="I20" s="26">
        <v>36000</v>
      </c>
      <c r="J20" s="27">
        <v>37763</v>
      </c>
      <c r="K20" s="23">
        <v>39500</v>
      </c>
      <c r="L20" s="24">
        <v>41317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26402</v>
      </c>
      <c r="F21" s="25">
        <v>535000</v>
      </c>
      <c r="G21" s="23">
        <v>547000</v>
      </c>
      <c r="H21" s="24">
        <v>547000</v>
      </c>
      <c r="I21" s="26">
        <v>343967</v>
      </c>
      <c r="J21" s="27">
        <v>573801</v>
      </c>
      <c r="K21" s="23">
        <v>600195</v>
      </c>
      <c r="L21" s="24">
        <v>627804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321620425</v>
      </c>
      <c r="D25" s="41">
        <f t="shared" ref="D25:L25" si="1">SUM(D15:D24)</f>
        <v>329166334</v>
      </c>
      <c r="E25" s="42">
        <f t="shared" si="1"/>
        <v>351234991</v>
      </c>
      <c r="F25" s="43">
        <f t="shared" si="1"/>
        <v>402319247</v>
      </c>
      <c r="G25" s="41">
        <f t="shared" si="1"/>
        <v>407625401</v>
      </c>
      <c r="H25" s="42">
        <f t="shared" si="1"/>
        <v>407625401</v>
      </c>
      <c r="I25" s="44">
        <f t="shared" si="1"/>
        <v>376782304</v>
      </c>
      <c r="J25" s="45">
        <f t="shared" si="1"/>
        <v>385377577</v>
      </c>
      <c r="K25" s="41">
        <f t="shared" si="1"/>
        <v>369039952</v>
      </c>
      <c r="L25" s="42">
        <f t="shared" si="1"/>
        <v>381532850</v>
      </c>
    </row>
    <row r="26" spans="1:12" ht="13.5" x14ac:dyDescent="0.25">
      <c r="A26" s="33" t="s">
        <v>42</v>
      </c>
      <c r="B26" s="34" t="s">
        <v>19</v>
      </c>
      <c r="C26" s="35">
        <f>+C13+C25</f>
        <v>344899945</v>
      </c>
      <c r="D26" s="35">
        <f t="shared" ref="D26:L26" si="2">+D13+D25</f>
        <v>361986330</v>
      </c>
      <c r="E26" s="36">
        <f t="shared" si="2"/>
        <v>406915486</v>
      </c>
      <c r="F26" s="37">
        <f t="shared" si="2"/>
        <v>512603352</v>
      </c>
      <c r="G26" s="35">
        <f t="shared" si="2"/>
        <v>517909496</v>
      </c>
      <c r="H26" s="36">
        <f t="shared" si="2"/>
        <v>517909496</v>
      </c>
      <c r="I26" s="38">
        <f t="shared" si="2"/>
        <v>460268412</v>
      </c>
      <c r="J26" s="39">
        <f t="shared" si="2"/>
        <v>493017690</v>
      </c>
      <c r="K26" s="35">
        <f t="shared" si="2"/>
        <v>511631500</v>
      </c>
      <c r="L26" s="36">
        <f t="shared" si="2"/>
        <v>546389172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1</v>
      </c>
      <c r="K30" s="23">
        <v>1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393404</v>
      </c>
      <c r="D31" s="23">
        <v>386984</v>
      </c>
      <c r="E31" s="24">
        <v>377025</v>
      </c>
      <c r="F31" s="25">
        <v>35033</v>
      </c>
      <c r="G31" s="23">
        <v>35033</v>
      </c>
      <c r="H31" s="24">
        <v>35033</v>
      </c>
      <c r="I31" s="26">
        <v>344877</v>
      </c>
      <c r="J31" s="27">
        <v>36715</v>
      </c>
      <c r="K31" s="23">
        <v>38405</v>
      </c>
      <c r="L31" s="24">
        <v>40173</v>
      </c>
    </row>
    <row r="32" spans="1:12" ht="13.5" x14ac:dyDescent="0.25">
      <c r="A32" s="28" t="s">
        <v>48</v>
      </c>
      <c r="B32" s="22" t="s">
        <v>49</v>
      </c>
      <c r="C32" s="23">
        <v>60736572</v>
      </c>
      <c r="D32" s="23">
        <v>45388835</v>
      </c>
      <c r="E32" s="24">
        <v>41073780</v>
      </c>
      <c r="F32" s="25">
        <v>8233583</v>
      </c>
      <c r="G32" s="23">
        <v>8233598</v>
      </c>
      <c r="H32" s="24">
        <v>8233598</v>
      </c>
      <c r="I32" s="26">
        <v>36947195</v>
      </c>
      <c r="J32" s="27">
        <v>14346527</v>
      </c>
      <c r="K32" s="23">
        <v>15006466</v>
      </c>
      <c r="L32" s="24">
        <v>15696763</v>
      </c>
    </row>
    <row r="33" spans="1:12" ht="13.5" x14ac:dyDescent="0.25">
      <c r="A33" s="28" t="s">
        <v>50</v>
      </c>
      <c r="B33" s="22" t="s">
        <v>51</v>
      </c>
      <c r="C33" s="23">
        <v>492901</v>
      </c>
      <c r="D33" s="23">
        <v>364776</v>
      </c>
      <c r="E33" s="24">
        <v>2263156</v>
      </c>
      <c r="F33" s="25">
        <v>0</v>
      </c>
      <c r="G33" s="23">
        <v>2263153</v>
      </c>
      <c r="H33" s="24">
        <v>2263153</v>
      </c>
      <c r="I33" s="26">
        <v>17453589</v>
      </c>
      <c r="J33" s="27">
        <v>11814204</v>
      </c>
      <c r="K33" s="23">
        <v>28047656</v>
      </c>
      <c r="L33" s="24">
        <v>29337848</v>
      </c>
    </row>
    <row r="34" spans="1:12" ht="13.5" x14ac:dyDescent="0.25">
      <c r="A34" s="28" t="s">
        <v>52</v>
      </c>
      <c r="B34" s="22" t="s">
        <v>19</v>
      </c>
      <c r="C34" s="23">
        <v>-3125200</v>
      </c>
      <c r="D34" s="23">
        <v>3853600</v>
      </c>
      <c r="E34" s="24">
        <v>3533600</v>
      </c>
      <c r="F34" s="25">
        <v>6199994</v>
      </c>
      <c r="G34" s="23">
        <v>6199994</v>
      </c>
      <c r="H34" s="24">
        <v>6199994</v>
      </c>
      <c r="I34" s="26">
        <v>3533600</v>
      </c>
      <c r="J34" s="27">
        <v>6503800</v>
      </c>
      <c r="K34" s="23">
        <v>6802975</v>
      </c>
      <c r="L34" s="24">
        <v>7115912</v>
      </c>
    </row>
    <row r="35" spans="1:12" ht="13.5" x14ac:dyDescent="0.25">
      <c r="A35" s="28" t="s">
        <v>27</v>
      </c>
      <c r="B35" s="22" t="s">
        <v>19</v>
      </c>
      <c r="C35" s="23">
        <v>2608740</v>
      </c>
      <c r="D35" s="23">
        <v>5295471</v>
      </c>
      <c r="E35" s="24">
        <v>7636332</v>
      </c>
      <c r="F35" s="25">
        <v>0</v>
      </c>
      <c r="G35" s="23">
        <v>0</v>
      </c>
      <c r="H35" s="24">
        <v>0</v>
      </c>
      <c r="I35" s="26">
        <v>9285970</v>
      </c>
      <c r="J35" s="27">
        <v>-1651437</v>
      </c>
      <c r="K35" s="23">
        <v>-1727402</v>
      </c>
      <c r="L35" s="24">
        <v>-1806863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61106417</v>
      </c>
      <c r="D37" s="35">
        <f t="shared" ref="D37:L37" si="3">SUM(D29:D36)</f>
        <v>55289666</v>
      </c>
      <c r="E37" s="36">
        <f t="shared" si="3"/>
        <v>54883893</v>
      </c>
      <c r="F37" s="37">
        <f t="shared" si="3"/>
        <v>14468610</v>
      </c>
      <c r="G37" s="35">
        <f t="shared" si="3"/>
        <v>16731778</v>
      </c>
      <c r="H37" s="36">
        <f t="shared" si="3"/>
        <v>16731778</v>
      </c>
      <c r="I37" s="38">
        <f t="shared" si="3"/>
        <v>67565231</v>
      </c>
      <c r="J37" s="39">
        <f t="shared" si="3"/>
        <v>31049810</v>
      </c>
      <c r="K37" s="35">
        <f t="shared" si="3"/>
        <v>48168101</v>
      </c>
      <c r="L37" s="36">
        <f t="shared" si="3"/>
        <v>50383834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1</v>
      </c>
      <c r="K39" s="23">
        <v>1</v>
      </c>
      <c r="L39" s="24">
        <v>1</v>
      </c>
    </row>
    <row r="40" spans="1:12" ht="13.5" x14ac:dyDescent="0.25">
      <c r="A40" s="28" t="s">
        <v>52</v>
      </c>
      <c r="B40" s="22" t="s">
        <v>57</v>
      </c>
      <c r="C40" s="23">
        <v>17727362</v>
      </c>
      <c r="D40" s="23">
        <v>19568037</v>
      </c>
      <c r="E40" s="24">
        <v>20913641</v>
      </c>
      <c r="F40" s="25">
        <v>30000000</v>
      </c>
      <c r="G40" s="23">
        <v>30000000</v>
      </c>
      <c r="H40" s="24">
        <v>30000000</v>
      </c>
      <c r="I40" s="26">
        <v>20913641</v>
      </c>
      <c r="J40" s="27">
        <v>31470002</v>
      </c>
      <c r="K40" s="23">
        <v>32917622</v>
      </c>
      <c r="L40" s="24">
        <v>34431833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15563366</v>
      </c>
      <c r="D42" s="23">
        <v>9439393</v>
      </c>
      <c r="E42" s="24">
        <v>10576103</v>
      </c>
      <c r="F42" s="25">
        <v>0</v>
      </c>
      <c r="G42" s="23">
        <v>0</v>
      </c>
      <c r="H42" s="24">
        <v>0</v>
      </c>
      <c r="I42" s="26">
        <v>10576103</v>
      </c>
      <c r="J42" s="27">
        <v>7</v>
      </c>
      <c r="K42" s="23">
        <v>7</v>
      </c>
      <c r="L42" s="24">
        <v>7</v>
      </c>
    </row>
    <row r="43" spans="1:12" ht="13.5" x14ac:dyDescent="0.25">
      <c r="A43" s="33" t="s">
        <v>60</v>
      </c>
      <c r="B43" s="40" t="s">
        <v>19</v>
      </c>
      <c r="C43" s="35">
        <f>SUM(C39:C42)</f>
        <v>33290728</v>
      </c>
      <c r="D43" s="41">
        <f t="shared" ref="D43:L43" si="4">SUM(D39:D42)</f>
        <v>29007430</v>
      </c>
      <c r="E43" s="42">
        <f t="shared" si="4"/>
        <v>31489744</v>
      </c>
      <c r="F43" s="43">
        <f t="shared" si="4"/>
        <v>30000000</v>
      </c>
      <c r="G43" s="41">
        <f t="shared" si="4"/>
        <v>30000000</v>
      </c>
      <c r="H43" s="42">
        <f t="shared" si="4"/>
        <v>30000000</v>
      </c>
      <c r="I43" s="43">
        <f t="shared" si="4"/>
        <v>31489744</v>
      </c>
      <c r="J43" s="45">
        <f t="shared" si="4"/>
        <v>31470010</v>
      </c>
      <c r="K43" s="41">
        <f t="shared" si="4"/>
        <v>32917630</v>
      </c>
      <c r="L43" s="42">
        <f t="shared" si="4"/>
        <v>34431841</v>
      </c>
    </row>
    <row r="44" spans="1:12" ht="13.5" x14ac:dyDescent="0.25">
      <c r="A44" s="33" t="s">
        <v>61</v>
      </c>
      <c r="B44" s="34" t="s">
        <v>19</v>
      </c>
      <c r="C44" s="35">
        <f>+C37+C43</f>
        <v>94397145</v>
      </c>
      <c r="D44" s="35">
        <f t="shared" ref="D44:L44" si="5">+D37+D43</f>
        <v>84297096</v>
      </c>
      <c r="E44" s="36">
        <f t="shared" si="5"/>
        <v>86373637</v>
      </c>
      <c r="F44" s="37">
        <f t="shared" si="5"/>
        <v>44468610</v>
      </c>
      <c r="G44" s="35">
        <f t="shared" si="5"/>
        <v>46731778</v>
      </c>
      <c r="H44" s="36">
        <f t="shared" si="5"/>
        <v>46731778</v>
      </c>
      <c r="I44" s="38">
        <f t="shared" si="5"/>
        <v>99054975</v>
      </c>
      <c r="J44" s="39">
        <f t="shared" si="5"/>
        <v>62519820</v>
      </c>
      <c r="K44" s="35">
        <f t="shared" si="5"/>
        <v>81085731</v>
      </c>
      <c r="L44" s="36">
        <f t="shared" si="5"/>
        <v>84815675</v>
      </c>
    </row>
    <row r="45" spans="1:12" ht="13.5" x14ac:dyDescent="0.25">
      <c r="A45" s="47" t="s">
        <v>62</v>
      </c>
      <c r="B45" s="48" t="s">
        <v>63</v>
      </c>
      <c r="C45" s="49">
        <f>+C26-C44</f>
        <v>250502800</v>
      </c>
      <c r="D45" s="49">
        <f t="shared" ref="D45:L45" si="6">+D26-D44</f>
        <v>277689234</v>
      </c>
      <c r="E45" s="50">
        <f t="shared" si="6"/>
        <v>320541849</v>
      </c>
      <c r="F45" s="51">
        <f t="shared" si="6"/>
        <v>468134742</v>
      </c>
      <c r="G45" s="49">
        <f t="shared" si="6"/>
        <v>471177718</v>
      </c>
      <c r="H45" s="50">
        <f t="shared" si="6"/>
        <v>471177718</v>
      </c>
      <c r="I45" s="52">
        <f t="shared" si="6"/>
        <v>361213437</v>
      </c>
      <c r="J45" s="53">
        <f t="shared" si="6"/>
        <v>430497870</v>
      </c>
      <c r="K45" s="49">
        <f t="shared" si="6"/>
        <v>430545769</v>
      </c>
      <c r="L45" s="50">
        <f t="shared" si="6"/>
        <v>461573497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242057409</v>
      </c>
      <c r="D47" s="23">
        <v>250457098</v>
      </c>
      <c r="E47" s="24">
        <v>277683215</v>
      </c>
      <c r="F47" s="25">
        <v>318270662</v>
      </c>
      <c r="G47" s="23">
        <v>318270662</v>
      </c>
      <c r="H47" s="24">
        <v>318270662</v>
      </c>
      <c r="I47" s="26">
        <v>320541846</v>
      </c>
      <c r="J47" s="27">
        <v>334515411</v>
      </c>
      <c r="K47" s="23">
        <v>349903120</v>
      </c>
      <c r="L47" s="24">
        <v>365998664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242057409</v>
      </c>
      <c r="D50" s="56">
        <f t="shared" ref="D50:L50" si="7">SUM(D47:D49)</f>
        <v>250457098</v>
      </c>
      <c r="E50" s="57">
        <f t="shared" si="7"/>
        <v>277683215</v>
      </c>
      <c r="F50" s="58">
        <f t="shared" si="7"/>
        <v>318270662</v>
      </c>
      <c r="G50" s="56">
        <f t="shared" si="7"/>
        <v>318270662</v>
      </c>
      <c r="H50" s="57">
        <f t="shared" si="7"/>
        <v>318270662</v>
      </c>
      <c r="I50" s="59">
        <f t="shared" si="7"/>
        <v>320541846</v>
      </c>
      <c r="J50" s="60">
        <f t="shared" si="7"/>
        <v>334515411</v>
      </c>
      <c r="K50" s="56">
        <f t="shared" si="7"/>
        <v>349903120</v>
      </c>
      <c r="L50" s="57">
        <f t="shared" si="7"/>
        <v>365998664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13426469</v>
      </c>
      <c r="D6" s="23">
        <v>10231908</v>
      </c>
      <c r="E6" s="24">
        <v>15702465</v>
      </c>
      <c r="F6" s="25">
        <v>6662506</v>
      </c>
      <c r="G6" s="23">
        <v>13149461</v>
      </c>
      <c r="H6" s="24">
        <v>13149461</v>
      </c>
      <c r="I6" s="26">
        <v>30928015</v>
      </c>
      <c r="J6" s="27">
        <v>21091551</v>
      </c>
      <c r="K6" s="23">
        <v>22091072</v>
      </c>
      <c r="L6" s="24">
        <v>30094466</v>
      </c>
    </row>
    <row r="7" spans="1:12" ht="13.5" x14ac:dyDescent="0.25">
      <c r="A7" s="28" t="s">
        <v>22</v>
      </c>
      <c r="B7" s="22" t="s">
        <v>9</v>
      </c>
      <c r="C7" s="23">
        <v>4973671</v>
      </c>
      <c r="D7" s="23">
        <v>4727249</v>
      </c>
      <c r="E7" s="24">
        <v>15270162</v>
      </c>
      <c r="F7" s="25">
        <v>28187980</v>
      </c>
      <c r="G7" s="23">
        <v>32978105</v>
      </c>
      <c r="H7" s="24">
        <v>32978105</v>
      </c>
      <c r="I7" s="26">
        <v>34548772</v>
      </c>
      <c r="J7" s="27">
        <v>20492351</v>
      </c>
      <c r="K7" s="23">
        <v>7583989</v>
      </c>
      <c r="L7" s="24">
        <v>7773069</v>
      </c>
    </row>
    <row r="8" spans="1:12" ht="13.5" x14ac:dyDescent="0.25">
      <c r="A8" s="28" t="s">
        <v>23</v>
      </c>
      <c r="B8" s="22" t="s">
        <v>9</v>
      </c>
      <c r="C8" s="23">
        <v>3100838</v>
      </c>
      <c r="D8" s="23">
        <v>33675699</v>
      </c>
      <c r="E8" s="24">
        <v>25389158</v>
      </c>
      <c r="F8" s="25">
        <v>13419028</v>
      </c>
      <c r="G8" s="23">
        <v>10917267</v>
      </c>
      <c r="H8" s="24">
        <v>10917267</v>
      </c>
      <c r="I8" s="26">
        <v>45234271</v>
      </c>
      <c r="J8" s="27">
        <v>17192363</v>
      </c>
      <c r="K8" s="23">
        <v>12873129</v>
      </c>
      <c r="L8" s="24">
        <v>13470761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229697</v>
      </c>
      <c r="D10" s="23">
        <v>211321</v>
      </c>
      <c r="E10" s="24">
        <v>6052</v>
      </c>
      <c r="F10" s="25">
        <v>211321</v>
      </c>
      <c r="G10" s="23">
        <v>6053</v>
      </c>
      <c r="H10" s="24">
        <v>6053</v>
      </c>
      <c r="I10" s="26">
        <v>56731</v>
      </c>
      <c r="J10" s="27">
        <v>74018</v>
      </c>
      <c r="K10" s="23">
        <v>113818</v>
      </c>
      <c r="L10" s="24">
        <v>154724</v>
      </c>
    </row>
    <row r="11" spans="1:12" ht="13.5" x14ac:dyDescent="0.25">
      <c r="A11" s="28" t="s">
        <v>27</v>
      </c>
      <c r="B11" s="22" t="s">
        <v>19</v>
      </c>
      <c r="C11" s="23">
        <v>23746695</v>
      </c>
      <c r="D11" s="23">
        <v>28674939</v>
      </c>
      <c r="E11" s="24">
        <v>38716109</v>
      </c>
      <c r="F11" s="29">
        <v>18630315</v>
      </c>
      <c r="G11" s="30">
        <v>24478747</v>
      </c>
      <c r="H11" s="31">
        <v>24478747</v>
      </c>
      <c r="I11" s="26">
        <v>45864631</v>
      </c>
      <c r="J11" s="32">
        <v>24882412</v>
      </c>
      <c r="K11" s="30">
        <v>24260472</v>
      </c>
      <c r="L11" s="31">
        <v>21297226</v>
      </c>
    </row>
    <row r="12" spans="1:12" ht="13.5" x14ac:dyDescent="0.25">
      <c r="A12" s="28" t="s">
        <v>28</v>
      </c>
      <c r="B12" s="22" t="s">
        <v>19</v>
      </c>
      <c r="C12" s="23">
        <v>4353669</v>
      </c>
      <c r="D12" s="23">
        <v>-269345</v>
      </c>
      <c r="E12" s="24">
        <v>-62983</v>
      </c>
      <c r="F12" s="25">
        <v>0</v>
      </c>
      <c r="G12" s="23">
        <v>0</v>
      </c>
      <c r="H12" s="24">
        <v>0</v>
      </c>
      <c r="I12" s="26">
        <v>158960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49831039</v>
      </c>
      <c r="D13" s="35">
        <f t="shared" ref="D13:L13" si="0">SUM(D6:D12)</f>
        <v>77251771</v>
      </c>
      <c r="E13" s="36">
        <f t="shared" si="0"/>
        <v>95020963</v>
      </c>
      <c r="F13" s="37">
        <f t="shared" si="0"/>
        <v>67111150</v>
      </c>
      <c r="G13" s="35">
        <f t="shared" si="0"/>
        <v>81529633</v>
      </c>
      <c r="H13" s="36">
        <f t="shared" si="0"/>
        <v>81529633</v>
      </c>
      <c r="I13" s="38">
        <f t="shared" si="0"/>
        <v>156791380</v>
      </c>
      <c r="J13" s="39">
        <f t="shared" si="0"/>
        <v>83732695</v>
      </c>
      <c r="K13" s="35">
        <f t="shared" si="0"/>
        <v>66922480</v>
      </c>
      <c r="L13" s="36">
        <f t="shared" si="0"/>
        <v>72790246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11810023</v>
      </c>
      <c r="D16" s="23">
        <v>11687949</v>
      </c>
      <c r="E16" s="24">
        <v>11687411</v>
      </c>
      <c r="F16" s="25">
        <v>11687949</v>
      </c>
      <c r="G16" s="23">
        <v>11686873</v>
      </c>
      <c r="H16" s="24">
        <v>11686873</v>
      </c>
      <c r="I16" s="26">
        <v>11687411</v>
      </c>
      <c r="J16" s="27">
        <v>11686873</v>
      </c>
      <c r="K16" s="23">
        <v>12224494</v>
      </c>
      <c r="L16" s="24">
        <v>12774620</v>
      </c>
    </row>
    <row r="17" spans="1:12" ht="13.5" x14ac:dyDescent="0.25">
      <c r="A17" s="28" t="s">
        <v>33</v>
      </c>
      <c r="B17" s="22" t="s">
        <v>34</v>
      </c>
      <c r="C17" s="23">
        <v>390558063</v>
      </c>
      <c r="D17" s="23">
        <v>389848762</v>
      </c>
      <c r="E17" s="24">
        <v>396743400</v>
      </c>
      <c r="F17" s="29">
        <v>397725965</v>
      </c>
      <c r="G17" s="30">
        <v>436432621</v>
      </c>
      <c r="H17" s="31">
        <v>436432621</v>
      </c>
      <c r="I17" s="26">
        <v>436127454</v>
      </c>
      <c r="J17" s="32">
        <v>434744636</v>
      </c>
      <c r="K17" s="30">
        <v>451418068</v>
      </c>
      <c r="L17" s="31">
        <v>453452696</v>
      </c>
    </row>
    <row r="18" spans="1:12" ht="13.5" x14ac:dyDescent="0.25">
      <c r="A18" s="28" t="s">
        <v>35</v>
      </c>
      <c r="B18" s="22" t="s">
        <v>19</v>
      </c>
      <c r="C18" s="23">
        <v>4060087</v>
      </c>
      <c r="D18" s="23">
        <v>5005978</v>
      </c>
      <c r="E18" s="24">
        <v>6213921</v>
      </c>
      <c r="F18" s="25">
        <v>5005978</v>
      </c>
      <c r="G18" s="23">
        <v>6213921</v>
      </c>
      <c r="H18" s="24">
        <v>6213921</v>
      </c>
      <c r="I18" s="26">
        <v>6213921</v>
      </c>
      <c r="J18" s="27">
        <v>6213921</v>
      </c>
      <c r="K18" s="23">
        <v>6499761</v>
      </c>
      <c r="L18" s="24">
        <v>6792251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-452636</v>
      </c>
      <c r="D20" s="23">
        <v>610183</v>
      </c>
      <c r="E20" s="24">
        <v>610183</v>
      </c>
      <c r="F20" s="25">
        <v>610183</v>
      </c>
      <c r="G20" s="23">
        <v>610183</v>
      </c>
      <c r="H20" s="24">
        <v>610183</v>
      </c>
      <c r="I20" s="26">
        <v>610183</v>
      </c>
      <c r="J20" s="27">
        <v>610183</v>
      </c>
      <c r="K20" s="23">
        <v>610183</v>
      </c>
      <c r="L20" s="24">
        <v>610183</v>
      </c>
    </row>
    <row r="21" spans="1:12" ht="13.5" x14ac:dyDescent="0.25">
      <c r="A21" s="28" t="s">
        <v>38</v>
      </c>
      <c r="B21" s="22" t="s">
        <v>19</v>
      </c>
      <c r="C21" s="23">
        <v>187038</v>
      </c>
      <c r="D21" s="23">
        <v>107121</v>
      </c>
      <c r="E21" s="24">
        <v>68387</v>
      </c>
      <c r="F21" s="25">
        <v>119498</v>
      </c>
      <c r="G21" s="23">
        <v>29653</v>
      </c>
      <c r="H21" s="24">
        <v>29653</v>
      </c>
      <c r="I21" s="26">
        <v>68387</v>
      </c>
      <c r="J21" s="27">
        <v>29653</v>
      </c>
      <c r="K21" s="23">
        <v>32799</v>
      </c>
      <c r="L21" s="24">
        <v>36018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346875</v>
      </c>
      <c r="D23" s="23">
        <v>0</v>
      </c>
      <c r="E23" s="24">
        <v>0</v>
      </c>
      <c r="F23" s="25">
        <v>346551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406509450</v>
      </c>
      <c r="D25" s="41">
        <f t="shared" ref="D25:L25" si="1">SUM(D15:D24)</f>
        <v>407259993</v>
      </c>
      <c r="E25" s="42">
        <f t="shared" si="1"/>
        <v>415323302</v>
      </c>
      <c r="F25" s="43">
        <f t="shared" si="1"/>
        <v>415496124</v>
      </c>
      <c r="G25" s="41">
        <f t="shared" si="1"/>
        <v>454973251</v>
      </c>
      <c r="H25" s="42">
        <f t="shared" si="1"/>
        <v>454973251</v>
      </c>
      <c r="I25" s="44">
        <f t="shared" si="1"/>
        <v>454707356</v>
      </c>
      <c r="J25" s="45">
        <f t="shared" si="1"/>
        <v>453285266</v>
      </c>
      <c r="K25" s="41">
        <f t="shared" si="1"/>
        <v>470785305</v>
      </c>
      <c r="L25" s="42">
        <f t="shared" si="1"/>
        <v>473665768</v>
      </c>
    </row>
    <row r="26" spans="1:12" ht="13.5" x14ac:dyDescent="0.25">
      <c r="A26" s="33" t="s">
        <v>42</v>
      </c>
      <c r="B26" s="34" t="s">
        <v>19</v>
      </c>
      <c r="C26" s="35">
        <f>+C13+C25</f>
        <v>456340489</v>
      </c>
      <c r="D26" s="35">
        <f t="shared" ref="D26:L26" si="2">+D13+D25</f>
        <v>484511764</v>
      </c>
      <c r="E26" s="36">
        <f t="shared" si="2"/>
        <v>510344265</v>
      </c>
      <c r="F26" s="37">
        <f t="shared" si="2"/>
        <v>482607274</v>
      </c>
      <c r="G26" s="35">
        <f t="shared" si="2"/>
        <v>536502884</v>
      </c>
      <c r="H26" s="36">
        <f t="shared" si="2"/>
        <v>536502884</v>
      </c>
      <c r="I26" s="38">
        <f t="shared" si="2"/>
        <v>611498736</v>
      </c>
      <c r="J26" s="39">
        <f t="shared" si="2"/>
        <v>537017961</v>
      </c>
      <c r="K26" s="35">
        <f t="shared" si="2"/>
        <v>537707785</v>
      </c>
      <c r="L26" s="36">
        <f t="shared" si="2"/>
        <v>546456014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16244</v>
      </c>
      <c r="D30" s="23">
        <v>191482</v>
      </c>
      <c r="E30" s="24">
        <v>227671</v>
      </c>
      <c r="F30" s="25">
        <v>227671</v>
      </c>
      <c r="G30" s="23">
        <v>227671</v>
      </c>
      <c r="H30" s="24">
        <v>227671</v>
      </c>
      <c r="I30" s="26">
        <v>227671</v>
      </c>
      <c r="J30" s="27">
        <v>227671</v>
      </c>
      <c r="K30" s="23">
        <v>238144</v>
      </c>
      <c r="L30" s="24">
        <v>248860</v>
      </c>
    </row>
    <row r="31" spans="1:12" ht="13.5" x14ac:dyDescent="0.25">
      <c r="A31" s="28" t="s">
        <v>47</v>
      </c>
      <c r="B31" s="22" t="s">
        <v>19</v>
      </c>
      <c r="C31" s="23">
        <v>1838186</v>
      </c>
      <c r="D31" s="23">
        <v>1839851</v>
      </c>
      <c r="E31" s="24">
        <v>1843855</v>
      </c>
      <c r="F31" s="25">
        <v>1839851</v>
      </c>
      <c r="G31" s="23">
        <v>1843855</v>
      </c>
      <c r="H31" s="24">
        <v>1843855</v>
      </c>
      <c r="I31" s="26">
        <v>1881619</v>
      </c>
      <c r="J31" s="27">
        <v>1843855</v>
      </c>
      <c r="K31" s="23">
        <v>1928672</v>
      </c>
      <c r="L31" s="24">
        <v>2015463</v>
      </c>
    </row>
    <row r="32" spans="1:12" ht="13.5" x14ac:dyDescent="0.25">
      <c r="A32" s="28" t="s">
        <v>48</v>
      </c>
      <c r="B32" s="22" t="s">
        <v>49</v>
      </c>
      <c r="C32" s="23">
        <v>114767059</v>
      </c>
      <c r="D32" s="23">
        <v>109135658</v>
      </c>
      <c r="E32" s="24">
        <v>162488050</v>
      </c>
      <c r="F32" s="25">
        <v>174256103</v>
      </c>
      <c r="G32" s="23">
        <v>222483928</v>
      </c>
      <c r="H32" s="24">
        <v>222483928</v>
      </c>
      <c r="I32" s="26">
        <v>169500889</v>
      </c>
      <c r="J32" s="27">
        <v>207406066</v>
      </c>
      <c r="K32" s="23">
        <v>186670738</v>
      </c>
      <c r="L32" s="24">
        <v>192078427</v>
      </c>
    </row>
    <row r="33" spans="1:12" ht="13.5" x14ac:dyDescent="0.25">
      <c r="A33" s="28" t="s">
        <v>50</v>
      </c>
      <c r="B33" s="22" t="s">
        <v>51</v>
      </c>
      <c r="C33" s="23">
        <v>906313</v>
      </c>
      <c r="D33" s="23">
        <v>3887413</v>
      </c>
      <c r="E33" s="24">
        <v>8318649</v>
      </c>
      <c r="F33" s="25">
        <v>0</v>
      </c>
      <c r="G33" s="23">
        <v>8318649</v>
      </c>
      <c r="H33" s="24">
        <v>8318649</v>
      </c>
      <c r="I33" s="26">
        <v>21563615</v>
      </c>
      <c r="J33" s="27">
        <v>15500000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20940114</v>
      </c>
      <c r="D34" s="23">
        <v>16102735</v>
      </c>
      <c r="E34" s="24">
        <v>16380448</v>
      </c>
      <c r="F34" s="25">
        <v>16102735</v>
      </c>
      <c r="G34" s="23">
        <v>18299871</v>
      </c>
      <c r="H34" s="24">
        <v>18299871</v>
      </c>
      <c r="I34" s="26">
        <v>17189584</v>
      </c>
      <c r="J34" s="27">
        <v>18393923</v>
      </c>
      <c r="K34" s="23">
        <v>19240044</v>
      </c>
      <c r="L34" s="24">
        <v>20105845</v>
      </c>
    </row>
    <row r="35" spans="1:12" ht="13.5" x14ac:dyDescent="0.25">
      <c r="A35" s="28" t="s">
        <v>27</v>
      </c>
      <c r="B35" s="22" t="s">
        <v>19</v>
      </c>
      <c r="C35" s="23">
        <v>20502814</v>
      </c>
      <c r="D35" s="23">
        <v>29082426</v>
      </c>
      <c r="E35" s="24">
        <v>36906047</v>
      </c>
      <c r="F35" s="25">
        <v>9177326</v>
      </c>
      <c r="G35" s="23">
        <v>9345519</v>
      </c>
      <c r="H35" s="24">
        <v>9345519</v>
      </c>
      <c r="I35" s="26">
        <v>46698812</v>
      </c>
      <c r="J35" s="27">
        <v>10117770</v>
      </c>
      <c r="K35" s="23">
        <v>10718858</v>
      </c>
      <c r="L35" s="24">
        <v>11356200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158970730</v>
      </c>
      <c r="D37" s="35">
        <f t="shared" ref="D37:L37" si="3">SUM(D29:D36)</f>
        <v>160239565</v>
      </c>
      <c r="E37" s="36">
        <f t="shared" si="3"/>
        <v>226164720</v>
      </c>
      <c r="F37" s="37">
        <f t="shared" si="3"/>
        <v>201603686</v>
      </c>
      <c r="G37" s="35">
        <f t="shared" si="3"/>
        <v>260519493</v>
      </c>
      <c r="H37" s="36">
        <f t="shared" si="3"/>
        <v>260519493</v>
      </c>
      <c r="I37" s="38">
        <f t="shared" si="3"/>
        <v>257062190</v>
      </c>
      <c r="J37" s="39">
        <f t="shared" si="3"/>
        <v>253489285</v>
      </c>
      <c r="K37" s="35">
        <f t="shared" si="3"/>
        <v>218796456</v>
      </c>
      <c r="L37" s="36">
        <f t="shared" si="3"/>
        <v>225804795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449936</v>
      </c>
      <c r="E39" s="24">
        <v>222266</v>
      </c>
      <c r="F39" s="25">
        <v>222266</v>
      </c>
      <c r="G39" s="23">
        <v>222266</v>
      </c>
      <c r="H39" s="24">
        <v>222266</v>
      </c>
      <c r="I39" s="26">
        <v>222266</v>
      </c>
      <c r="J39" s="27">
        <v>222266</v>
      </c>
      <c r="K39" s="23">
        <v>232490</v>
      </c>
      <c r="L39" s="24">
        <v>242952</v>
      </c>
    </row>
    <row r="40" spans="1:12" ht="13.5" x14ac:dyDescent="0.25">
      <c r="A40" s="28" t="s">
        <v>52</v>
      </c>
      <c r="B40" s="22" t="s">
        <v>57</v>
      </c>
      <c r="C40" s="23">
        <v>7466229</v>
      </c>
      <c r="D40" s="23">
        <v>7436168</v>
      </c>
      <c r="E40" s="24">
        <v>7862150</v>
      </c>
      <c r="F40" s="25">
        <v>7436169</v>
      </c>
      <c r="G40" s="23">
        <v>7862150</v>
      </c>
      <c r="H40" s="24">
        <v>7862150</v>
      </c>
      <c r="I40" s="26">
        <v>7862150</v>
      </c>
      <c r="J40" s="27">
        <v>7862150</v>
      </c>
      <c r="K40" s="23">
        <v>8223809</v>
      </c>
      <c r="L40" s="24">
        <v>8593880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31608000</v>
      </c>
      <c r="D42" s="23">
        <v>31245765</v>
      </c>
      <c r="E42" s="24">
        <v>31728153</v>
      </c>
      <c r="F42" s="25">
        <v>31245765</v>
      </c>
      <c r="G42" s="23">
        <v>31728153</v>
      </c>
      <c r="H42" s="24">
        <v>31728153</v>
      </c>
      <c r="I42" s="26">
        <v>31728153</v>
      </c>
      <c r="J42" s="27">
        <v>31728153</v>
      </c>
      <c r="K42" s="23">
        <v>33187648</v>
      </c>
      <c r="L42" s="24">
        <v>34681092</v>
      </c>
    </row>
    <row r="43" spans="1:12" ht="13.5" x14ac:dyDescent="0.25">
      <c r="A43" s="33" t="s">
        <v>60</v>
      </c>
      <c r="B43" s="40" t="s">
        <v>19</v>
      </c>
      <c r="C43" s="35">
        <f>SUM(C39:C42)</f>
        <v>39074229</v>
      </c>
      <c r="D43" s="41">
        <f t="shared" ref="D43:L43" si="4">SUM(D39:D42)</f>
        <v>39131869</v>
      </c>
      <c r="E43" s="42">
        <f t="shared" si="4"/>
        <v>39812569</v>
      </c>
      <c r="F43" s="43">
        <f t="shared" si="4"/>
        <v>38904200</v>
      </c>
      <c r="G43" s="41">
        <f t="shared" si="4"/>
        <v>39812569</v>
      </c>
      <c r="H43" s="42">
        <f t="shared" si="4"/>
        <v>39812569</v>
      </c>
      <c r="I43" s="43">
        <f t="shared" si="4"/>
        <v>39812569</v>
      </c>
      <c r="J43" s="45">
        <f t="shared" si="4"/>
        <v>39812569</v>
      </c>
      <c r="K43" s="41">
        <f t="shared" si="4"/>
        <v>41643947</v>
      </c>
      <c r="L43" s="42">
        <f t="shared" si="4"/>
        <v>43517924</v>
      </c>
    </row>
    <row r="44" spans="1:12" ht="13.5" x14ac:dyDescent="0.25">
      <c r="A44" s="33" t="s">
        <v>61</v>
      </c>
      <c r="B44" s="34" t="s">
        <v>19</v>
      </c>
      <c r="C44" s="35">
        <f>+C37+C43</f>
        <v>198044959</v>
      </c>
      <c r="D44" s="35">
        <f t="shared" ref="D44:L44" si="5">+D37+D43</f>
        <v>199371434</v>
      </c>
      <c r="E44" s="36">
        <f t="shared" si="5"/>
        <v>265977289</v>
      </c>
      <c r="F44" s="37">
        <f t="shared" si="5"/>
        <v>240507886</v>
      </c>
      <c r="G44" s="35">
        <f t="shared" si="5"/>
        <v>300332062</v>
      </c>
      <c r="H44" s="36">
        <f t="shared" si="5"/>
        <v>300332062</v>
      </c>
      <c r="I44" s="38">
        <f t="shared" si="5"/>
        <v>296874759</v>
      </c>
      <c r="J44" s="39">
        <f t="shared" si="5"/>
        <v>293301854</v>
      </c>
      <c r="K44" s="35">
        <f t="shared" si="5"/>
        <v>260440403</v>
      </c>
      <c r="L44" s="36">
        <f t="shared" si="5"/>
        <v>269322719</v>
      </c>
    </row>
    <row r="45" spans="1:12" ht="13.5" x14ac:dyDescent="0.25">
      <c r="A45" s="47" t="s">
        <v>62</v>
      </c>
      <c r="B45" s="48" t="s">
        <v>63</v>
      </c>
      <c r="C45" s="49">
        <f>+C26-C44</f>
        <v>258295530</v>
      </c>
      <c r="D45" s="49">
        <f t="shared" ref="D45:L45" si="6">+D26-D44</f>
        <v>285140330</v>
      </c>
      <c r="E45" s="50">
        <f t="shared" si="6"/>
        <v>244366976</v>
      </c>
      <c r="F45" s="51">
        <f t="shared" si="6"/>
        <v>242099388</v>
      </c>
      <c r="G45" s="49">
        <f t="shared" si="6"/>
        <v>236170822</v>
      </c>
      <c r="H45" s="50">
        <f t="shared" si="6"/>
        <v>236170822</v>
      </c>
      <c r="I45" s="52">
        <f t="shared" si="6"/>
        <v>314623977</v>
      </c>
      <c r="J45" s="53">
        <f t="shared" si="6"/>
        <v>243716107</v>
      </c>
      <c r="K45" s="49">
        <f t="shared" si="6"/>
        <v>277267382</v>
      </c>
      <c r="L45" s="50">
        <f t="shared" si="6"/>
        <v>277133295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252660418</v>
      </c>
      <c r="D47" s="23">
        <v>279823175</v>
      </c>
      <c r="E47" s="24">
        <v>285140340</v>
      </c>
      <c r="F47" s="25">
        <v>242099388</v>
      </c>
      <c r="G47" s="23">
        <v>236170822</v>
      </c>
      <c r="H47" s="24">
        <v>236170822</v>
      </c>
      <c r="I47" s="26">
        <v>243915830</v>
      </c>
      <c r="J47" s="27">
        <v>243716107</v>
      </c>
      <c r="K47" s="23">
        <v>277267382</v>
      </c>
      <c r="L47" s="24">
        <v>277133295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252660418</v>
      </c>
      <c r="D50" s="56">
        <f t="shared" ref="D50:L50" si="7">SUM(D47:D49)</f>
        <v>279823175</v>
      </c>
      <c r="E50" s="57">
        <f t="shared" si="7"/>
        <v>285140340</v>
      </c>
      <c r="F50" s="58">
        <f t="shared" si="7"/>
        <v>242099388</v>
      </c>
      <c r="G50" s="56">
        <f t="shared" si="7"/>
        <v>236170822</v>
      </c>
      <c r="H50" s="57">
        <f t="shared" si="7"/>
        <v>236170822</v>
      </c>
      <c r="I50" s="59">
        <f t="shared" si="7"/>
        <v>243915830</v>
      </c>
      <c r="J50" s="60">
        <f t="shared" si="7"/>
        <v>243716107</v>
      </c>
      <c r="K50" s="56">
        <f t="shared" si="7"/>
        <v>277267382</v>
      </c>
      <c r="L50" s="57">
        <f t="shared" si="7"/>
        <v>277133295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58863530</v>
      </c>
      <c r="D6" s="23">
        <v>56965174</v>
      </c>
      <c r="E6" s="24">
        <v>67047786</v>
      </c>
      <c r="F6" s="25">
        <v>52849347</v>
      </c>
      <c r="G6" s="23">
        <v>61409134</v>
      </c>
      <c r="H6" s="24">
        <v>61409134</v>
      </c>
      <c r="I6" s="26">
        <v>50721092</v>
      </c>
      <c r="J6" s="27">
        <v>53452071</v>
      </c>
      <c r="K6" s="23">
        <v>50536515</v>
      </c>
      <c r="L6" s="24">
        <v>46936892</v>
      </c>
    </row>
    <row r="7" spans="1:12" ht="13.5" x14ac:dyDescent="0.25">
      <c r="A7" s="28" t="s">
        <v>22</v>
      </c>
      <c r="B7" s="22" t="s">
        <v>9</v>
      </c>
      <c r="C7" s="23">
        <v>2837567</v>
      </c>
      <c r="D7" s="23">
        <v>4817317</v>
      </c>
      <c r="E7" s="24">
        <v>4167708</v>
      </c>
      <c r="F7" s="25">
        <v>2184553</v>
      </c>
      <c r="G7" s="23">
        <v>2469347</v>
      </c>
      <c r="H7" s="24">
        <v>2469347</v>
      </c>
      <c r="I7" s="26">
        <v>5392397</v>
      </c>
      <c r="J7" s="27">
        <v>2611947</v>
      </c>
      <c r="K7" s="23">
        <v>2012923</v>
      </c>
      <c r="L7" s="24">
        <v>2197868</v>
      </c>
    </row>
    <row r="8" spans="1:12" ht="13.5" x14ac:dyDescent="0.25">
      <c r="A8" s="28" t="s">
        <v>23</v>
      </c>
      <c r="B8" s="22" t="s">
        <v>9</v>
      </c>
      <c r="C8" s="23">
        <v>13159506</v>
      </c>
      <c r="D8" s="23">
        <v>11245800</v>
      </c>
      <c r="E8" s="24">
        <v>14332065</v>
      </c>
      <c r="F8" s="25">
        <v>4365326</v>
      </c>
      <c r="G8" s="23">
        <v>19689296</v>
      </c>
      <c r="H8" s="24">
        <v>19689296</v>
      </c>
      <c r="I8" s="26">
        <v>19122331</v>
      </c>
      <c r="J8" s="27">
        <v>19925280</v>
      </c>
      <c r="K8" s="23">
        <v>15790011</v>
      </c>
      <c r="L8" s="24">
        <v>13947147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15458590</v>
      </c>
      <c r="D10" s="23">
        <v>15458590</v>
      </c>
      <c r="E10" s="24">
        <v>15458590</v>
      </c>
      <c r="F10" s="25">
        <v>15458590</v>
      </c>
      <c r="G10" s="23">
        <v>0</v>
      </c>
      <c r="H10" s="24">
        <v>0</v>
      </c>
      <c r="I10" s="26">
        <v>15458590</v>
      </c>
      <c r="J10" s="27">
        <v>15440330</v>
      </c>
      <c r="K10" s="23">
        <v>15453133</v>
      </c>
      <c r="L10" s="24">
        <v>15452881</v>
      </c>
    </row>
    <row r="11" spans="1:12" ht="13.5" x14ac:dyDescent="0.25">
      <c r="A11" s="28" t="s">
        <v>27</v>
      </c>
      <c r="B11" s="22" t="s">
        <v>19</v>
      </c>
      <c r="C11" s="23">
        <v>2183243</v>
      </c>
      <c r="D11" s="23">
        <v>3615838</v>
      </c>
      <c r="E11" s="24">
        <v>2115426</v>
      </c>
      <c r="F11" s="29">
        <v>14957729</v>
      </c>
      <c r="G11" s="30">
        <v>8123993</v>
      </c>
      <c r="H11" s="31">
        <v>8123993</v>
      </c>
      <c r="I11" s="26">
        <v>2073143</v>
      </c>
      <c r="J11" s="32">
        <v>16725610</v>
      </c>
      <c r="K11" s="30">
        <v>15140091</v>
      </c>
      <c r="L11" s="31">
        <v>12548282</v>
      </c>
    </row>
    <row r="12" spans="1:12" ht="13.5" x14ac:dyDescent="0.25">
      <c r="A12" s="28" t="s">
        <v>28</v>
      </c>
      <c r="B12" s="22" t="s">
        <v>19</v>
      </c>
      <c r="C12" s="23">
        <v>5287216</v>
      </c>
      <c r="D12" s="23">
        <v>5898307</v>
      </c>
      <c r="E12" s="24">
        <v>7102465</v>
      </c>
      <c r="F12" s="25">
        <v>0</v>
      </c>
      <c r="G12" s="23">
        <v>0</v>
      </c>
      <c r="H12" s="24">
        <v>0</v>
      </c>
      <c r="I12" s="26">
        <v>6407112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97789652</v>
      </c>
      <c r="D13" s="35">
        <f t="shared" ref="D13:L13" si="0">SUM(D6:D12)</f>
        <v>98001026</v>
      </c>
      <c r="E13" s="36">
        <f t="shared" si="0"/>
        <v>110224040</v>
      </c>
      <c r="F13" s="37">
        <f t="shared" si="0"/>
        <v>89815545</v>
      </c>
      <c r="G13" s="35">
        <f t="shared" si="0"/>
        <v>91691770</v>
      </c>
      <c r="H13" s="36">
        <f t="shared" si="0"/>
        <v>91691770</v>
      </c>
      <c r="I13" s="38">
        <f t="shared" si="0"/>
        <v>99174665</v>
      </c>
      <c r="J13" s="39">
        <f t="shared" si="0"/>
        <v>108155238</v>
      </c>
      <c r="K13" s="35">
        <f t="shared" si="0"/>
        <v>98932673</v>
      </c>
      <c r="L13" s="36">
        <f t="shared" si="0"/>
        <v>91083070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49265419</v>
      </c>
      <c r="D16" s="23">
        <v>33726346</v>
      </c>
      <c r="E16" s="24">
        <v>34444265</v>
      </c>
      <c r="F16" s="25">
        <v>33678724</v>
      </c>
      <c r="G16" s="23">
        <v>33678724</v>
      </c>
      <c r="H16" s="24">
        <v>33678724</v>
      </c>
      <c r="I16" s="26">
        <v>34444265</v>
      </c>
      <c r="J16" s="27">
        <v>35952378</v>
      </c>
      <c r="K16" s="23">
        <v>35950045</v>
      </c>
      <c r="L16" s="24">
        <v>35947697</v>
      </c>
    </row>
    <row r="17" spans="1:12" ht="13.5" x14ac:dyDescent="0.25">
      <c r="A17" s="28" t="s">
        <v>33</v>
      </c>
      <c r="B17" s="22" t="s">
        <v>34</v>
      </c>
      <c r="C17" s="23">
        <v>289183202</v>
      </c>
      <c r="D17" s="23">
        <v>291065562</v>
      </c>
      <c r="E17" s="24">
        <v>304320216</v>
      </c>
      <c r="F17" s="29">
        <v>286210306</v>
      </c>
      <c r="G17" s="30">
        <v>309200528</v>
      </c>
      <c r="H17" s="31">
        <v>309200528</v>
      </c>
      <c r="I17" s="26">
        <v>325489022</v>
      </c>
      <c r="J17" s="32">
        <v>326541393</v>
      </c>
      <c r="K17" s="30">
        <v>333560850</v>
      </c>
      <c r="L17" s="31">
        <v>305233913</v>
      </c>
    </row>
    <row r="18" spans="1:12" ht="13.5" x14ac:dyDescent="0.25">
      <c r="A18" s="28" t="s">
        <v>35</v>
      </c>
      <c r="B18" s="22" t="s">
        <v>19</v>
      </c>
      <c r="C18" s="23">
        <v>1187640</v>
      </c>
      <c r="D18" s="23">
        <v>1187640</v>
      </c>
      <c r="E18" s="24">
        <v>1187640</v>
      </c>
      <c r="F18" s="25">
        <v>0</v>
      </c>
      <c r="G18" s="23">
        <v>0</v>
      </c>
      <c r="H18" s="24">
        <v>0</v>
      </c>
      <c r="I18" s="26">
        <v>1187640</v>
      </c>
      <c r="J18" s="27">
        <v>1187640</v>
      </c>
      <c r="K18" s="23">
        <v>1187640</v>
      </c>
      <c r="L18" s="24">
        <v>1187640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</v>
      </c>
      <c r="D20" s="23">
        <v>3</v>
      </c>
      <c r="E20" s="24">
        <v>3</v>
      </c>
      <c r="F20" s="25">
        <v>3</v>
      </c>
      <c r="G20" s="23">
        <v>3</v>
      </c>
      <c r="H20" s="24">
        <v>3</v>
      </c>
      <c r="I20" s="26">
        <v>3</v>
      </c>
      <c r="J20" s="27">
        <v>3</v>
      </c>
      <c r="K20" s="23">
        <v>3</v>
      </c>
      <c r="L20" s="24">
        <v>3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339636264</v>
      </c>
      <c r="D25" s="41">
        <f t="shared" ref="D25:L25" si="1">SUM(D15:D24)</f>
        <v>325979551</v>
      </c>
      <c r="E25" s="42">
        <f t="shared" si="1"/>
        <v>339952124</v>
      </c>
      <c r="F25" s="43">
        <f t="shared" si="1"/>
        <v>319889033</v>
      </c>
      <c r="G25" s="41">
        <f t="shared" si="1"/>
        <v>342879255</v>
      </c>
      <c r="H25" s="42">
        <f t="shared" si="1"/>
        <v>342879255</v>
      </c>
      <c r="I25" s="44">
        <f t="shared" si="1"/>
        <v>361120930</v>
      </c>
      <c r="J25" s="45">
        <f t="shared" si="1"/>
        <v>363681414</v>
      </c>
      <c r="K25" s="41">
        <f t="shared" si="1"/>
        <v>370698538</v>
      </c>
      <c r="L25" s="42">
        <f t="shared" si="1"/>
        <v>342369253</v>
      </c>
    </row>
    <row r="26" spans="1:12" ht="13.5" x14ac:dyDescent="0.25">
      <c r="A26" s="33" t="s">
        <v>42</v>
      </c>
      <c r="B26" s="34" t="s">
        <v>19</v>
      </c>
      <c r="C26" s="35">
        <f>+C13+C25</f>
        <v>437425916</v>
      </c>
      <c r="D26" s="35">
        <f t="shared" ref="D26:L26" si="2">+D13+D25</f>
        <v>423980577</v>
      </c>
      <c r="E26" s="36">
        <f t="shared" si="2"/>
        <v>450176164</v>
      </c>
      <c r="F26" s="37">
        <f t="shared" si="2"/>
        <v>409704578</v>
      </c>
      <c r="G26" s="35">
        <f t="shared" si="2"/>
        <v>434571025</v>
      </c>
      <c r="H26" s="36">
        <f t="shared" si="2"/>
        <v>434571025</v>
      </c>
      <c r="I26" s="38">
        <f t="shared" si="2"/>
        <v>460295595</v>
      </c>
      <c r="J26" s="39">
        <f t="shared" si="2"/>
        <v>471836652</v>
      </c>
      <c r="K26" s="35">
        <f t="shared" si="2"/>
        <v>469631211</v>
      </c>
      <c r="L26" s="36">
        <f t="shared" si="2"/>
        <v>433452323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11257026</v>
      </c>
      <c r="D32" s="23">
        <v>15006076</v>
      </c>
      <c r="E32" s="24">
        <v>14476284</v>
      </c>
      <c r="F32" s="25">
        <v>12593692</v>
      </c>
      <c r="G32" s="23">
        <v>24830386</v>
      </c>
      <c r="H32" s="24">
        <v>24830386</v>
      </c>
      <c r="I32" s="26">
        <v>16769910</v>
      </c>
      <c r="J32" s="27">
        <v>27204101</v>
      </c>
      <c r="K32" s="23">
        <v>21768100</v>
      </c>
      <c r="L32" s="24">
        <v>23850187</v>
      </c>
    </row>
    <row r="33" spans="1:12" ht="13.5" x14ac:dyDescent="0.25">
      <c r="A33" s="28" t="s">
        <v>50</v>
      </c>
      <c r="B33" s="22" t="s">
        <v>51</v>
      </c>
      <c r="C33" s="23">
        <v>10931627</v>
      </c>
      <c r="D33" s="23">
        <v>0</v>
      </c>
      <c r="E33" s="24">
        <v>10485430</v>
      </c>
      <c r="F33" s="25">
        <v>0</v>
      </c>
      <c r="G33" s="23">
        <v>0</v>
      </c>
      <c r="H33" s="24">
        <v>0</v>
      </c>
      <c r="I33" s="26">
        <v>15594533</v>
      </c>
      <c r="J33" s="27">
        <v>1800000</v>
      </c>
      <c r="K33" s="23">
        <v>1750000</v>
      </c>
      <c r="L33" s="24">
        <v>1860000</v>
      </c>
    </row>
    <row r="34" spans="1:12" ht="13.5" x14ac:dyDescent="0.25">
      <c r="A34" s="28" t="s">
        <v>52</v>
      </c>
      <c r="B34" s="22" t="s">
        <v>19</v>
      </c>
      <c r="C34" s="23">
        <v>8396728</v>
      </c>
      <c r="D34" s="23">
        <v>8521901</v>
      </c>
      <c r="E34" s="24">
        <v>8467827</v>
      </c>
      <c r="F34" s="25">
        <v>0</v>
      </c>
      <c r="G34" s="23">
        <v>0</v>
      </c>
      <c r="H34" s="24">
        <v>0</v>
      </c>
      <c r="I34" s="26">
        <v>7223920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-17061</v>
      </c>
      <c r="D35" s="23">
        <v>0</v>
      </c>
      <c r="E35" s="24">
        <v>0</v>
      </c>
      <c r="F35" s="25">
        <v>922537</v>
      </c>
      <c r="G35" s="23">
        <v>1159867</v>
      </c>
      <c r="H35" s="24">
        <v>1159867</v>
      </c>
      <c r="I35" s="26">
        <v>8</v>
      </c>
      <c r="J35" s="27">
        <v>1213377</v>
      </c>
      <c r="K35" s="23">
        <v>1205437</v>
      </c>
      <c r="L35" s="24">
        <v>1208339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30568320</v>
      </c>
      <c r="D37" s="35">
        <f t="shared" ref="D37:L37" si="3">SUM(D29:D36)</f>
        <v>23527977</v>
      </c>
      <c r="E37" s="36">
        <f t="shared" si="3"/>
        <v>33429541</v>
      </c>
      <c r="F37" s="37">
        <f t="shared" si="3"/>
        <v>13516229</v>
      </c>
      <c r="G37" s="35">
        <f t="shared" si="3"/>
        <v>25990253</v>
      </c>
      <c r="H37" s="36">
        <f t="shared" si="3"/>
        <v>25990253</v>
      </c>
      <c r="I37" s="38">
        <f t="shared" si="3"/>
        <v>39588371</v>
      </c>
      <c r="J37" s="39">
        <f t="shared" si="3"/>
        <v>30217478</v>
      </c>
      <c r="K37" s="35">
        <f t="shared" si="3"/>
        <v>24723537</v>
      </c>
      <c r="L37" s="36">
        <f t="shared" si="3"/>
        <v>26918526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14748353</v>
      </c>
      <c r="D40" s="23">
        <v>15892716</v>
      </c>
      <c r="E40" s="24">
        <v>16567562</v>
      </c>
      <c r="F40" s="25">
        <v>15292100</v>
      </c>
      <c r="G40" s="23">
        <v>18262100</v>
      </c>
      <c r="H40" s="24">
        <v>18262100</v>
      </c>
      <c r="I40" s="26">
        <v>16567562</v>
      </c>
      <c r="J40" s="27">
        <v>17262100</v>
      </c>
      <c r="K40" s="23">
        <v>14292110</v>
      </c>
      <c r="L40" s="24">
        <v>14699111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14748353</v>
      </c>
      <c r="D43" s="41">
        <f t="shared" ref="D43:L43" si="4">SUM(D39:D42)</f>
        <v>15892716</v>
      </c>
      <c r="E43" s="42">
        <f t="shared" si="4"/>
        <v>16567562</v>
      </c>
      <c r="F43" s="43">
        <f t="shared" si="4"/>
        <v>15292100</v>
      </c>
      <c r="G43" s="41">
        <f t="shared" si="4"/>
        <v>18262100</v>
      </c>
      <c r="H43" s="42">
        <f t="shared" si="4"/>
        <v>18262100</v>
      </c>
      <c r="I43" s="43">
        <f t="shared" si="4"/>
        <v>16567562</v>
      </c>
      <c r="J43" s="45">
        <f t="shared" si="4"/>
        <v>17262100</v>
      </c>
      <c r="K43" s="41">
        <f t="shared" si="4"/>
        <v>14292110</v>
      </c>
      <c r="L43" s="42">
        <f t="shared" si="4"/>
        <v>14699111</v>
      </c>
    </row>
    <row r="44" spans="1:12" ht="13.5" x14ac:dyDescent="0.25">
      <c r="A44" s="33" t="s">
        <v>61</v>
      </c>
      <c r="B44" s="34" t="s">
        <v>19</v>
      </c>
      <c r="C44" s="35">
        <f>+C37+C43</f>
        <v>45316673</v>
      </c>
      <c r="D44" s="35">
        <f t="shared" ref="D44:L44" si="5">+D37+D43</f>
        <v>39420693</v>
      </c>
      <c r="E44" s="36">
        <f t="shared" si="5"/>
        <v>49997103</v>
      </c>
      <c r="F44" s="37">
        <f t="shared" si="5"/>
        <v>28808329</v>
      </c>
      <c r="G44" s="35">
        <f t="shared" si="5"/>
        <v>44252353</v>
      </c>
      <c r="H44" s="36">
        <f t="shared" si="5"/>
        <v>44252353</v>
      </c>
      <c r="I44" s="38">
        <f t="shared" si="5"/>
        <v>56155933</v>
      </c>
      <c r="J44" s="39">
        <f t="shared" si="5"/>
        <v>47479578</v>
      </c>
      <c r="K44" s="35">
        <f t="shared" si="5"/>
        <v>39015647</v>
      </c>
      <c r="L44" s="36">
        <f t="shared" si="5"/>
        <v>41617637</v>
      </c>
    </row>
    <row r="45" spans="1:12" ht="13.5" x14ac:dyDescent="0.25">
      <c r="A45" s="47" t="s">
        <v>62</v>
      </c>
      <c r="B45" s="48" t="s">
        <v>63</v>
      </c>
      <c r="C45" s="49">
        <f>+C26-C44</f>
        <v>392109243</v>
      </c>
      <c r="D45" s="49">
        <f t="shared" ref="D45:L45" si="6">+D26-D44</f>
        <v>384559884</v>
      </c>
      <c r="E45" s="50">
        <f t="shared" si="6"/>
        <v>400179061</v>
      </c>
      <c r="F45" s="51">
        <f t="shared" si="6"/>
        <v>380896249</v>
      </c>
      <c r="G45" s="49">
        <f t="shared" si="6"/>
        <v>390318672</v>
      </c>
      <c r="H45" s="50">
        <f t="shared" si="6"/>
        <v>390318672</v>
      </c>
      <c r="I45" s="52">
        <f t="shared" si="6"/>
        <v>404139662</v>
      </c>
      <c r="J45" s="53">
        <f t="shared" si="6"/>
        <v>424357074</v>
      </c>
      <c r="K45" s="49">
        <f t="shared" si="6"/>
        <v>430615564</v>
      </c>
      <c r="L45" s="50">
        <f t="shared" si="6"/>
        <v>391834686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358665979</v>
      </c>
      <c r="D47" s="23">
        <v>386262356</v>
      </c>
      <c r="E47" s="24">
        <v>379922237</v>
      </c>
      <c r="F47" s="25">
        <v>380896249</v>
      </c>
      <c r="G47" s="23">
        <v>380238680</v>
      </c>
      <c r="H47" s="24">
        <v>380238680</v>
      </c>
      <c r="I47" s="26">
        <v>405554560</v>
      </c>
      <c r="J47" s="27">
        <v>418357074</v>
      </c>
      <c r="K47" s="23">
        <v>428615564</v>
      </c>
      <c r="L47" s="24">
        <v>389834686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10079992</v>
      </c>
      <c r="H48" s="24">
        <v>10079992</v>
      </c>
      <c r="I48" s="26">
        <v>0</v>
      </c>
      <c r="J48" s="27">
        <v>6000000</v>
      </c>
      <c r="K48" s="23">
        <v>2000000</v>
      </c>
      <c r="L48" s="24">
        <v>2000000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358665979</v>
      </c>
      <c r="D50" s="56">
        <f t="shared" ref="D50:L50" si="7">SUM(D47:D49)</f>
        <v>386262356</v>
      </c>
      <c r="E50" s="57">
        <f t="shared" si="7"/>
        <v>379922237</v>
      </c>
      <c r="F50" s="58">
        <f t="shared" si="7"/>
        <v>380896249</v>
      </c>
      <c r="G50" s="56">
        <f t="shared" si="7"/>
        <v>390318672</v>
      </c>
      <c r="H50" s="57">
        <f t="shared" si="7"/>
        <v>390318672</v>
      </c>
      <c r="I50" s="59">
        <f t="shared" si="7"/>
        <v>405554560</v>
      </c>
      <c r="J50" s="60">
        <f t="shared" si="7"/>
        <v>424357074</v>
      </c>
      <c r="K50" s="56">
        <f t="shared" si="7"/>
        <v>430615564</v>
      </c>
      <c r="L50" s="57">
        <f t="shared" si="7"/>
        <v>391834686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16666926</v>
      </c>
      <c r="D6" s="23">
        <v>16057682</v>
      </c>
      <c r="E6" s="24">
        <v>7973416</v>
      </c>
      <c r="F6" s="25">
        <v>14731115</v>
      </c>
      <c r="G6" s="23">
        <v>17888911</v>
      </c>
      <c r="H6" s="24">
        <v>17888911</v>
      </c>
      <c r="I6" s="26">
        <v>42625428</v>
      </c>
      <c r="J6" s="27">
        <v>31784114</v>
      </c>
      <c r="K6" s="23">
        <v>85199394</v>
      </c>
      <c r="L6" s="24">
        <v>70953719</v>
      </c>
    </row>
    <row r="7" spans="1:12" ht="13.5" x14ac:dyDescent="0.25">
      <c r="A7" s="28" t="s">
        <v>22</v>
      </c>
      <c r="B7" s="22" t="s">
        <v>9</v>
      </c>
      <c r="C7" s="23">
        <v>7195814</v>
      </c>
      <c r="D7" s="23">
        <v>122533852</v>
      </c>
      <c r="E7" s="24">
        <v>172708831</v>
      </c>
      <c r="F7" s="25">
        <v>36283456</v>
      </c>
      <c r="G7" s="23">
        <v>36283456</v>
      </c>
      <c r="H7" s="24">
        <v>36283456</v>
      </c>
      <c r="I7" s="26">
        <v>253336088</v>
      </c>
      <c r="J7" s="27">
        <v>85235555</v>
      </c>
      <c r="K7" s="23">
        <v>53229234</v>
      </c>
      <c r="L7" s="24">
        <v>90354288</v>
      </c>
    </row>
    <row r="8" spans="1:12" ht="13.5" x14ac:dyDescent="0.25">
      <c r="A8" s="28" t="s">
        <v>23</v>
      </c>
      <c r="B8" s="22" t="s">
        <v>9</v>
      </c>
      <c r="C8" s="23">
        <v>28607274</v>
      </c>
      <c r="D8" s="23">
        <v>122220852</v>
      </c>
      <c r="E8" s="24">
        <v>200348353</v>
      </c>
      <c r="F8" s="25">
        <v>9708070</v>
      </c>
      <c r="G8" s="23">
        <v>11408070</v>
      </c>
      <c r="H8" s="24">
        <v>11408070</v>
      </c>
      <c r="I8" s="26">
        <v>61377349</v>
      </c>
      <c r="J8" s="27">
        <v>166306127</v>
      </c>
      <c r="K8" s="23">
        <v>147916061</v>
      </c>
      <c r="L8" s="24">
        <v>138349851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431873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25732494</v>
      </c>
      <c r="D11" s="23">
        <v>8674787</v>
      </c>
      <c r="E11" s="24">
        <v>36691957</v>
      </c>
      <c r="F11" s="29">
        <v>54365955</v>
      </c>
      <c r="G11" s="30">
        <v>60424094</v>
      </c>
      <c r="H11" s="31">
        <v>60424094</v>
      </c>
      <c r="I11" s="26">
        <v>94051956</v>
      </c>
      <c r="J11" s="32">
        <v>35906166</v>
      </c>
      <c r="K11" s="30">
        <v>38190133</v>
      </c>
      <c r="L11" s="31">
        <v>37771377</v>
      </c>
    </row>
    <row r="12" spans="1:12" ht="13.5" x14ac:dyDescent="0.25">
      <c r="A12" s="28" t="s">
        <v>28</v>
      </c>
      <c r="B12" s="22" t="s">
        <v>19</v>
      </c>
      <c r="C12" s="23">
        <v>13710350</v>
      </c>
      <c r="D12" s="23">
        <v>14526299</v>
      </c>
      <c r="E12" s="24">
        <v>-8007563</v>
      </c>
      <c r="F12" s="25">
        <v>0</v>
      </c>
      <c r="G12" s="23">
        <v>0</v>
      </c>
      <c r="H12" s="24">
        <v>0</v>
      </c>
      <c r="I12" s="26">
        <v>11060283</v>
      </c>
      <c r="J12" s="27">
        <v>14987785</v>
      </c>
      <c r="K12" s="23">
        <v>15677223</v>
      </c>
      <c r="L12" s="24">
        <v>16398375</v>
      </c>
    </row>
    <row r="13" spans="1:12" ht="13.5" x14ac:dyDescent="0.25">
      <c r="A13" s="33" t="s">
        <v>29</v>
      </c>
      <c r="B13" s="34" t="s">
        <v>19</v>
      </c>
      <c r="C13" s="35">
        <f>SUM(C6:C12)</f>
        <v>91912858</v>
      </c>
      <c r="D13" s="35">
        <f t="shared" ref="D13:L13" si="0">SUM(D6:D12)</f>
        <v>284013472</v>
      </c>
      <c r="E13" s="36">
        <f t="shared" si="0"/>
        <v>409714994</v>
      </c>
      <c r="F13" s="37">
        <f t="shared" si="0"/>
        <v>115088596</v>
      </c>
      <c r="G13" s="35">
        <f t="shared" si="0"/>
        <v>126004531</v>
      </c>
      <c r="H13" s="36">
        <f t="shared" si="0"/>
        <v>126004531</v>
      </c>
      <c r="I13" s="38">
        <f t="shared" si="0"/>
        <v>462882977</v>
      </c>
      <c r="J13" s="39">
        <f t="shared" si="0"/>
        <v>334219747</v>
      </c>
      <c r="K13" s="35">
        <f t="shared" si="0"/>
        <v>340212045</v>
      </c>
      <c r="L13" s="36">
        <f t="shared" si="0"/>
        <v>353827610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73147474</v>
      </c>
      <c r="D16" s="23">
        <v>19720850</v>
      </c>
      <c r="E16" s="24">
        <v>16855802</v>
      </c>
      <c r="F16" s="25">
        <v>20670850</v>
      </c>
      <c r="G16" s="23">
        <v>20670850</v>
      </c>
      <c r="H16" s="24">
        <v>20670850</v>
      </c>
      <c r="I16" s="26">
        <v>16075627</v>
      </c>
      <c r="J16" s="27">
        <v>23983537</v>
      </c>
      <c r="K16" s="23">
        <v>25086779</v>
      </c>
      <c r="L16" s="24">
        <v>26240772</v>
      </c>
    </row>
    <row r="17" spans="1:12" ht="13.5" x14ac:dyDescent="0.25">
      <c r="A17" s="28" t="s">
        <v>33</v>
      </c>
      <c r="B17" s="22" t="s">
        <v>34</v>
      </c>
      <c r="C17" s="23">
        <v>699937961</v>
      </c>
      <c r="D17" s="23">
        <v>743446420</v>
      </c>
      <c r="E17" s="24">
        <v>780750219</v>
      </c>
      <c r="F17" s="29">
        <v>874917015</v>
      </c>
      <c r="G17" s="30">
        <v>906775275</v>
      </c>
      <c r="H17" s="31">
        <v>906775275</v>
      </c>
      <c r="I17" s="26">
        <v>867348380</v>
      </c>
      <c r="J17" s="32">
        <v>1323227514</v>
      </c>
      <c r="K17" s="30">
        <v>1379730987</v>
      </c>
      <c r="L17" s="31">
        <v>1444652640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70000</v>
      </c>
      <c r="D20" s="23">
        <v>70000</v>
      </c>
      <c r="E20" s="24">
        <v>70000</v>
      </c>
      <c r="F20" s="25">
        <v>70000</v>
      </c>
      <c r="G20" s="23">
        <v>70000</v>
      </c>
      <c r="H20" s="24">
        <v>70000</v>
      </c>
      <c r="I20" s="26">
        <v>70000</v>
      </c>
      <c r="J20" s="27">
        <v>70000</v>
      </c>
      <c r="K20" s="23">
        <v>73220</v>
      </c>
      <c r="L20" s="24">
        <v>76588</v>
      </c>
    </row>
    <row r="21" spans="1:12" ht="13.5" x14ac:dyDescent="0.25">
      <c r="A21" s="28" t="s">
        <v>38</v>
      </c>
      <c r="B21" s="22" t="s">
        <v>19</v>
      </c>
      <c r="C21" s="23">
        <v>1564030</v>
      </c>
      <c r="D21" s="23">
        <v>961846</v>
      </c>
      <c r="E21" s="24">
        <v>444300</v>
      </c>
      <c r="F21" s="25">
        <v>2411845</v>
      </c>
      <c r="G21" s="23">
        <v>2411845</v>
      </c>
      <c r="H21" s="24">
        <v>2411845</v>
      </c>
      <c r="I21" s="26">
        <v>843558</v>
      </c>
      <c r="J21" s="27">
        <v>2314674</v>
      </c>
      <c r="K21" s="23">
        <v>2421149</v>
      </c>
      <c r="L21" s="24">
        <v>2532522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774719465</v>
      </c>
      <c r="D25" s="41">
        <f t="shared" ref="D25:L25" si="1">SUM(D15:D24)</f>
        <v>764199116</v>
      </c>
      <c r="E25" s="42">
        <f t="shared" si="1"/>
        <v>798120321</v>
      </c>
      <c r="F25" s="43">
        <f t="shared" si="1"/>
        <v>898069710</v>
      </c>
      <c r="G25" s="41">
        <f t="shared" si="1"/>
        <v>929927970</v>
      </c>
      <c r="H25" s="42">
        <f t="shared" si="1"/>
        <v>929927970</v>
      </c>
      <c r="I25" s="44">
        <f t="shared" si="1"/>
        <v>884337565</v>
      </c>
      <c r="J25" s="45">
        <f t="shared" si="1"/>
        <v>1349595725</v>
      </c>
      <c r="K25" s="41">
        <f t="shared" si="1"/>
        <v>1407312135</v>
      </c>
      <c r="L25" s="42">
        <f t="shared" si="1"/>
        <v>1473502522</v>
      </c>
    </row>
    <row r="26" spans="1:12" ht="13.5" x14ac:dyDescent="0.25">
      <c r="A26" s="33" t="s">
        <v>42</v>
      </c>
      <c r="B26" s="34" t="s">
        <v>19</v>
      </c>
      <c r="C26" s="35">
        <f>+C13+C25</f>
        <v>866632323</v>
      </c>
      <c r="D26" s="35">
        <f t="shared" ref="D26:L26" si="2">+D13+D25</f>
        <v>1048212588</v>
      </c>
      <c r="E26" s="36">
        <f t="shared" si="2"/>
        <v>1207835315</v>
      </c>
      <c r="F26" s="37">
        <f t="shared" si="2"/>
        <v>1013158306</v>
      </c>
      <c r="G26" s="35">
        <f t="shared" si="2"/>
        <v>1055932501</v>
      </c>
      <c r="H26" s="36">
        <f t="shared" si="2"/>
        <v>1055932501</v>
      </c>
      <c r="I26" s="38">
        <f t="shared" si="2"/>
        <v>1347220542</v>
      </c>
      <c r="J26" s="39">
        <f t="shared" si="2"/>
        <v>1683815472</v>
      </c>
      <c r="K26" s="35">
        <f t="shared" si="2"/>
        <v>1747524180</v>
      </c>
      <c r="L26" s="36">
        <f t="shared" si="2"/>
        <v>1827330132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687896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2696438</v>
      </c>
      <c r="D31" s="23">
        <v>2862457</v>
      </c>
      <c r="E31" s="24">
        <v>2971429</v>
      </c>
      <c r="F31" s="25">
        <v>3296438</v>
      </c>
      <c r="G31" s="23">
        <v>3296438</v>
      </c>
      <c r="H31" s="24">
        <v>3296438</v>
      </c>
      <c r="I31" s="26">
        <v>3310558</v>
      </c>
      <c r="J31" s="27">
        <v>2640587</v>
      </c>
      <c r="K31" s="23">
        <v>2762054</v>
      </c>
      <c r="L31" s="24">
        <v>2889108</v>
      </c>
    </row>
    <row r="32" spans="1:12" ht="13.5" x14ac:dyDescent="0.25">
      <c r="A32" s="28" t="s">
        <v>48</v>
      </c>
      <c r="B32" s="22" t="s">
        <v>49</v>
      </c>
      <c r="C32" s="23">
        <v>384871699</v>
      </c>
      <c r="D32" s="23">
        <v>453004033</v>
      </c>
      <c r="E32" s="24">
        <v>448297335</v>
      </c>
      <c r="F32" s="25">
        <v>364658804</v>
      </c>
      <c r="G32" s="23">
        <v>367914726</v>
      </c>
      <c r="H32" s="24">
        <v>367914726</v>
      </c>
      <c r="I32" s="26">
        <v>448557255</v>
      </c>
      <c r="J32" s="27">
        <v>57777252</v>
      </c>
      <c r="K32" s="23">
        <v>56133270</v>
      </c>
      <c r="L32" s="24">
        <v>60712041</v>
      </c>
    </row>
    <row r="33" spans="1:12" ht="13.5" x14ac:dyDescent="0.25">
      <c r="A33" s="28" t="s">
        <v>50</v>
      </c>
      <c r="B33" s="22" t="s">
        <v>51</v>
      </c>
      <c r="C33" s="23">
        <v>16145904</v>
      </c>
      <c r="D33" s="23">
        <v>10407399</v>
      </c>
      <c r="E33" s="24">
        <v>2779213</v>
      </c>
      <c r="F33" s="25">
        <v>0</v>
      </c>
      <c r="G33" s="23">
        <v>0</v>
      </c>
      <c r="H33" s="24">
        <v>0</v>
      </c>
      <c r="I33" s="26">
        <v>130851920</v>
      </c>
      <c r="J33" s="27">
        <v>15787683</v>
      </c>
      <c r="K33" s="23">
        <v>16513917</v>
      </c>
      <c r="L33" s="24">
        <v>17195558</v>
      </c>
    </row>
    <row r="34" spans="1:12" ht="13.5" x14ac:dyDescent="0.25">
      <c r="A34" s="28" t="s">
        <v>52</v>
      </c>
      <c r="B34" s="22" t="s">
        <v>19</v>
      </c>
      <c r="C34" s="23">
        <v>32772735</v>
      </c>
      <c r="D34" s="23">
        <v>36994761</v>
      </c>
      <c r="E34" s="24">
        <v>46601172</v>
      </c>
      <c r="F34" s="25">
        <v>38913269</v>
      </c>
      <c r="G34" s="23">
        <v>38913269</v>
      </c>
      <c r="H34" s="24">
        <v>38913269</v>
      </c>
      <c r="I34" s="26">
        <v>35701761</v>
      </c>
      <c r="J34" s="27">
        <v>46601172</v>
      </c>
      <c r="K34" s="23">
        <v>48744825</v>
      </c>
      <c r="L34" s="24">
        <v>50987088</v>
      </c>
    </row>
    <row r="35" spans="1:12" ht="13.5" x14ac:dyDescent="0.25">
      <c r="A35" s="28" t="s">
        <v>27</v>
      </c>
      <c r="B35" s="22" t="s">
        <v>19</v>
      </c>
      <c r="C35" s="23">
        <v>-33632387</v>
      </c>
      <c r="D35" s="23">
        <v>-38510379</v>
      </c>
      <c r="E35" s="24">
        <v>-22076660</v>
      </c>
      <c r="F35" s="25">
        <v>23176958</v>
      </c>
      <c r="G35" s="23">
        <v>23176958</v>
      </c>
      <c r="H35" s="24">
        <v>23176958</v>
      </c>
      <c r="I35" s="26">
        <v>44581520</v>
      </c>
      <c r="J35" s="27">
        <v>6838513</v>
      </c>
      <c r="K35" s="23">
        <v>7153085</v>
      </c>
      <c r="L35" s="24">
        <v>7482126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403542285</v>
      </c>
      <c r="D37" s="35">
        <f t="shared" ref="D37:L37" si="3">SUM(D29:D36)</f>
        <v>464758271</v>
      </c>
      <c r="E37" s="36">
        <f t="shared" si="3"/>
        <v>478572489</v>
      </c>
      <c r="F37" s="37">
        <f t="shared" si="3"/>
        <v>430045469</v>
      </c>
      <c r="G37" s="35">
        <f t="shared" si="3"/>
        <v>433301391</v>
      </c>
      <c r="H37" s="36">
        <f t="shared" si="3"/>
        <v>433301391</v>
      </c>
      <c r="I37" s="38">
        <f t="shared" si="3"/>
        <v>663003014</v>
      </c>
      <c r="J37" s="39">
        <f t="shared" si="3"/>
        <v>129645207</v>
      </c>
      <c r="K37" s="35">
        <f t="shared" si="3"/>
        <v>131307151</v>
      </c>
      <c r="L37" s="36">
        <f t="shared" si="3"/>
        <v>139265921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4923400</v>
      </c>
      <c r="D39" s="23">
        <v>653332</v>
      </c>
      <c r="E39" s="24">
        <v>208815</v>
      </c>
      <c r="F39" s="25">
        <v>0</v>
      </c>
      <c r="G39" s="23">
        <v>0</v>
      </c>
      <c r="H39" s="24">
        <v>0</v>
      </c>
      <c r="I39" s="26">
        <v>653332</v>
      </c>
      <c r="J39" s="27">
        <v>208815</v>
      </c>
      <c r="K39" s="23">
        <v>218420</v>
      </c>
      <c r="L39" s="24">
        <v>228468</v>
      </c>
    </row>
    <row r="40" spans="1:12" ht="13.5" x14ac:dyDescent="0.25">
      <c r="A40" s="28" t="s">
        <v>52</v>
      </c>
      <c r="B40" s="22" t="s">
        <v>57</v>
      </c>
      <c r="C40" s="23">
        <v>51009977</v>
      </c>
      <c r="D40" s="23">
        <v>57017073</v>
      </c>
      <c r="E40" s="24">
        <v>60537073</v>
      </c>
      <c r="F40" s="25">
        <v>53893073</v>
      </c>
      <c r="G40" s="23">
        <v>53893073</v>
      </c>
      <c r="H40" s="24">
        <v>53893073</v>
      </c>
      <c r="I40" s="26">
        <v>58310073</v>
      </c>
      <c r="J40" s="27">
        <v>60537073</v>
      </c>
      <c r="K40" s="23">
        <v>63321778</v>
      </c>
      <c r="L40" s="24">
        <v>66234580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25178000</v>
      </c>
      <c r="D42" s="23">
        <v>32183000</v>
      </c>
      <c r="E42" s="24">
        <v>34660000</v>
      </c>
      <c r="F42" s="25">
        <v>44000000</v>
      </c>
      <c r="G42" s="23">
        <v>44000000</v>
      </c>
      <c r="H42" s="24">
        <v>44000000</v>
      </c>
      <c r="I42" s="26">
        <v>32687000</v>
      </c>
      <c r="J42" s="27">
        <v>34112000</v>
      </c>
      <c r="K42" s="23">
        <v>35681152</v>
      </c>
      <c r="L42" s="24">
        <v>37322485</v>
      </c>
    </row>
    <row r="43" spans="1:12" ht="13.5" x14ac:dyDescent="0.25">
      <c r="A43" s="33" t="s">
        <v>60</v>
      </c>
      <c r="B43" s="40" t="s">
        <v>19</v>
      </c>
      <c r="C43" s="35">
        <f>SUM(C39:C42)</f>
        <v>81111377</v>
      </c>
      <c r="D43" s="41">
        <f t="shared" ref="D43:L43" si="4">SUM(D39:D42)</f>
        <v>89853405</v>
      </c>
      <c r="E43" s="42">
        <f t="shared" si="4"/>
        <v>95405888</v>
      </c>
      <c r="F43" s="43">
        <f t="shared" si="4"/>
        <v>97893073</v>
      </c>
      <c r="G43" s="41">
        <f t="shared" si="4"/>
        <v>97893073</v>
      </c>
      <c r="H43" s="42">
        <f t="shared" si="4"/>
        <v>97893073</v>
      </c>
      <c r="I43" s="43">
        <f t="shared" si="4"/>
        <v>91650405</v>
      </c>
      <c r="J43" s="45">
        <f t="shared" si="4"/>
        <v>94857888</v>
      </c>
      <c r="K43" s="41">
        <f t="shared" si="4"/>
        <v>99221350</v>
      </c>
      <c r="L43" s="42">
        <f t="shared" si="4"/>
        <v>103785533</v>
      </c>
    </row>
    <row r="44" spans="1:12" ht="13.5" x14ac:dyDescent="0.25">
      <c r="A44" s="33" t="s">
        <v>61</v>
      </c>
      <c r="B44" s="34" t="s">
        <v>19</v>
      </c>
      <c r="C44" s="35">
        <f>+C37+C43</f>
        <v>484653662</v>
      </c>
      <c r="D44" s="35">
        <f t="shared" ref="D44:L44" si="5">+D37+D43</f>
        <v>554611676</v>
      </c>
      <c r="E44" s="36">
        <f t="shared" si="5"/>
        <v>573978377</v>
      </c>
      <c r="F44" s="37">
        <f t="shared" si="5"/>
        <v>527938542</v>
      </c>
      <c r="G44" s="35">
        <f t="shared" si="5"/>
        <v>531194464</v>
      </c>
      <c r="H44" s="36">
        <f t="shared" si="5"/>
        <v>531194464</v>
      </c>
      <c r="I44" s="38">
        <f t="shared" si="5"/>
        <v>754653419</v>
      </c>
      <c r="J44" s="39">
        <f t="shared" si="5"/>
        <v>224503095</v>
      </c>
      <c r="K44" s="35">
        <f t="shared" si="5"/>
        <v>230528501</v>
      </c>
      <c r="L44" s="36">
        <f t="shared" si="5"/>
        <v>243051454</v>
      </c>
    </row>
    <row r="45" spans="1:12" ht="13.5" x14ac:dyDescent="0.25">
      <c r="A45" s="47" t="s">
        <v>62</v>
      </c>
      <c r="B45" s="48" t="s">
        <v>63</v>
      </c>
      <c r="C45" s="49">
        <f>+C26-C44</f>
        <v>381978661</v>
      </c>
      <c r="D45" s="49">
        <f t="shared" ref="D45:L45" si="6">+D26-D44</f>
        <v>493600912</v>
      </c>
      <c r="E45" s="50">
        <f t="shared" si="6"/>
        <v>633856938</v>
      </c>
      <c r="F45" s="51">
        <f t="shared" si="6"/>
        <v>485219764</v>
      </c>
      <c r="G45" s="49">
        <f t="shared" si="6"/>
        <v>524738037</v>
      </c>
      <c r="H45" s="50">
        <f t="shared" si="6"/>
        <v>524738037</v>
      </c>
      <c r="I45" s="52">
        <f t="shared" si="6"/>
        <v>592567123</v>
      </c>
      <c r="J45" s="53">
        <f t="shared" si="6"/>
        <v>1459312377</v>
      </c>
      <c r="K45" s="49">
        <f t="shared" si="6"/>
        <v>1516995679</v>
      </c>
      <c r="L45" s="50">
        <f t="shared" si="6"/>
        <v>1584278678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381978661</v>
      </c>
      <c r="D47" s="23">
        <v>366147570</v>
      </c>
      <c r="E47" s="24">
        <v>493600919</v>
      </c>
      <c r="F47" s="25">
        <v>485219764</v>
      </c>
      <c r="G47" s="23">
        <v>524738037</v>
      </c>
      <c r="H47" s="24">
        <v>524738037</v>
      </c>
      <c r="I47" s="26">
        <v>433875907</v>
      </c>
      <c r="J47" s="27">
        <v>1459312377</v>
      </c>
      <c r="K47" s="23">
        <v>1516995679</v>
      </c>
      <c r="L47" s="24">
        <v>1584278678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381978661</v>
      </c>
      <c r="D50" s="56">
        <f t="shared" ref="D50:L50" si="7">SUM(D47:D49)</f>
        <v>366147570</v>
      </c>
      <c r="E50" s="57">
        <f t="shared" si="7"/>
        <v>493600919</v>
      </c>
      <c r="F50" s="58">
        <f t="shared" si="7"/>
        <v>485219764</v>
      </c>
      <c r="G50" s="56">
        <f t="shared" si="7"/>
        <v>524738037</v>
      </c>
      <c r="H50" s="57">
        <f t="shared" si="7"/>
        <v>524738037</v>
      </c>
      <c r="I50" s="59">
        <f t="shared" si="7"/>
        <v>433875907</v>
      </c>
      <c r="J50" s="60">
        <f t="shared" si="7"/>
        <v>1459312377</v>
      </c>
      <c r="K50" s="56">
        <f t="shared" si="7"/>
        <v>1516995679</v>
      </c>
      <c r="L50" s="57">
        <f t="shared" si="7"/>
        <v>1584278678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96107334</v>
      </c>
      <c r="D6" s="23">
        <v>227312934</v>
      </c>
      <c r="E6" s="24">
        <v>251903595</v>
      </c>
      <c r="F6" s="25">
        <v>-1118922594</v>
      </c>
      <c r="G6" s="23">
        <v>407054840</v>
      </c>
      <c r="H6" s="24">
        <v>407054840</v>
      </c>
      <c r="I6" s="26">
        <v>-173774215</v>
      </c>
      <c r="J6" s="27">
        <v>546090284</v>
      </c>
      <c r="K6" s="23">
        <v>128348088</v>
      </c>
      <c r="L6" s="24">
        <v>226800847</v>
      </c>
    </row>
    <row r="7" spans="1:12" ht="13.5" x14ac:dyDescent="0.25">
      <c r="A7" s="28" t="s">
        <v>22</v>
      </c>
      <c r="B7" s="22" t="s">
        <v>9</v>
      </c>
      <c r="C7" s="23">
        <v>247189529</v>
      </c>
      <c r="D7" s="23">
        <v>272911355</v>
      </c>
      <c r="E7" s="24">
        <v>385404135</v>
      </c>
      <c r="F7" s="25">
        <v>255197873</v>
      </c>
      <c r="G7" s="23">
        <v>479551173</v>
      </c>
      <c r="H7" s="24">
        <v>479551173</v>
      </c>
      <c r="I7" s="26">
        <v>517563913</v>
      </c>
      <c r="J7" s="27">
        <v>307496807</v>
      </c>
      <c r="K7" s="23">
        <v>1211242</v>
      </c>
      <c r="L7" s="24">
        <v>823128</v>
      </c>
    </row>
    <row r="8" spans="1:12" ht="13.5" x14ac:dyDescent="0.25">
      <c r="A8" s="28" t="s">
        <v>23</v>
      </c>
      <c r="B8" s="22" t="s">
        <v>9</v>
      </c>
      <c r="C8" s="23">
        <v>-846943</v>
      </c>
      <c r="D8" s="23">
        <v>80210</v>
      </c>
      <c r="E8" s="24">
        <v>92545</v>
      </c>
      <c r="F8" s="25">
        <v>92315</v>
      </c>
      <c r="G8" s="23">
        <v>93704</v>
      </c>
      <c r="H8" s="24">
        <v>93704</v>
      </c>
      <c r="I8" s="26">
        <v>0</v>
      </c>
      <c r="J8" s="27">
        <v>93704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-4557160</v>
      </c>
      <c r="D9" s="23">
        <v>-6090622</v>
      </c>
      <c r="E9" s="24">
        <v>-36635297</v>
      </c>
      <c r="F9" s="25">
        <v>-5899253</v>
      </c>
      <c r="G9" s="23">
        <v>-4421760</v>
      </c>
      <c r="H9" s="24">
        <v>-4421760</v>
      </c>
      <c r="I9" s="26">
        <v>-8823943</v>
      </c>
      <c r="J9" s="27">
        <v>-4421760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323590933</v>
      </c>
      <c r="D10" s="23">
        <v>290333166</v>
      </c>
      <c r="E10" s="24">
        <v>115717501</v>
      </c>
      <c r="F10" s="25">
        <v>18769651</v>
      </c>
      <c r="G10" s="23">
        <v>10264234</v>
      </c>
      <c r="H10" s="24">
        <v>10264234</v>
      </c>
      <c r="I10" s="26">
        <v>270862759</v>
      </c>
      <c r="J10" s="27">
        <v>10264222</v>
      </c>
      <c r="K10" s="23">
        <v>25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101700433</v>
      </c>
      <c r="D11" s="23">
        <v>33748106</v>
      </c>
      <c r="E11" s="24">
        <v>195448836</v>
      </c>
      <c r="F11" s="29">
        <v>175930026</v>
      </c>
      <c r="G11" s="30">
        <v>135048846</v>
      </c>
      <c r="H11" s="31">
        <v>135048846</v>
      </c>
      <c r="I11" s="26">
        <v>27424</v>
      </c>
      <c r="J11" s="32">
        <v>113958970</v>
      </c>
      <c r="K11" s="30">
        <v>22065558</v>
      </c>
      <c r="L11" s="31">
        <v>14168748</v>
      </c>
    </row>
    <row r="12" spans="1:12" ht="13.5" x14ac:dyDescent="0.25">
      <c r="A12" s="28" t="s">
        <v>28</v>
      </c>
      <c r="B12" s="22" t="s">
        <v>19</v>
      </c>
      <c r="C12" s="23">
        <v>2624982</v>
      </c>
      <c r="D12" s="23">
        <v>2504118</v>
      </c>
      <c r="E12" s="24">
        <v>-78836</v>
      </c>
      <c r="F12" s="25">
        <v>1716023</v>
      </c>
      <c r="G12" s="23">
        <v>27512741</v>
      </c>
      <c r="H12" s="24">
        <v>27512741</v>
      </c>
      <c r="I12" s="26">
        <v>3453624</v>
      </c>
      <c r="J12" s="27">
        <v>26303399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765809108</v>
      </c>
      <c r="D13" s="35">
        <f t="shared" ref="D13:L13" si="0">SUM(D6:D12)</f>
        <v>820799267</v>
      </c>
      <c r="E13" s="36">
        <f t="shared" si="0"/>
        <v>911852479</v>
      </c>
      <c r="F13" s="37">
        <f t="shared" si="0"/>
        <v>-673115959</v>
      </c>
      <c r="G13" s="35">
        <f t="shared" si="0"/>
        <v>1055103778</v>
      </c>
      <c r="H13" s="36">
        <f t="shared" si="0"/>
        <v>1055103778</v>
      </c>
      <c r="I13" s="38">
        <f t="shared" si="0"/>
        <v>609309562</v>
      </c>
      <c r="J13" s="39">
        <f t="shared" si="0"/>
        <v>999785626</v>
      </c>
      <c r="K13" s="35">
        <f t="shared" si="0"/>
        <v>151624913</v>
      </c>
      <c r="L13" s="36">
        <f t="shared" si="0"/>
        <v>241792723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147318518</v>
      </c>
      <c r="D16" s="23">
        <v>147578061</v>
      </c>
      <c r="E16" s="24">
        <v>153118476</v>
      </c>
      <c r="F16" s="25">
        <v>157348814</v>
      </c>
      <c r="G16" s="23">
        <v>141981345</v>
      </c>
      <c r="H16" s="24">
        <v>141981345</v>
      </c>
      <c r="I16" s="26">
        <v>-36804710</v>
      </c>
      <c r="J16" s="27">
        <v>141869973</v>
      </c>
      <c r="K16" s="23">
        <v>-411469</v>
      </c>
      <c r="L16" s="24">
        <v>-452616</v>
      </c>
    </row>
    <row r="17" spans="1:12" ht="13.5" x14ac:dyDescent="0.25">
      <c r="A17" s="28" t="s">
        <v>33</v>
      </c>
      <c r="B17" s="22" t="s">
        <v>34</v>
      </c>
      <c r="C17" s="23">
        <v>4449680012</v>
      </c>
      <c r="D17" s="23">
        <v>4368400151</v>
      </c>
      <c r="E17" s="24">
        <v>4861813290</v>
      </c>
      <c r="F17" s="29">
        <v>5238009562</v>
      </c>
      <c r="G17" s="30">
        <v>5007701195</v>
      </c>
      <c r="H17" s="31">
        <v>5007701195</v>
      </c>
      <c r="I17" s="26">
        <v>435237794</v>
      </c>
      <c r="J17" s="32">
        <v>5013553576</v>
      </c>
      <c r="K17" s="30">
        <v>450865290</v>
      </c>
      <c r="L17" s="31">
        <v>384050868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400000</v>
      </c>
      <c r="D20" s="23">
        <v>400000</v>
      </c>
      <c r="E20" s="24">
        <v>428000</v>
      </c>
      <c r="F20" s="25">
        <v>428000</v>
      </c>
      <c r="G20" s="23">
        <v>400000</v>
      </c>
      <c r="H20" s="24">
        <v>400000</v>
      </c>
      <c r="I20" s="26">
        <v>0</v>
      </c>
      <c r="J20" s="27">
        <v>400000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41</v>
      </c>
      <c r="D21" s="23">
        <v>42</v>
      </c>
      <c r="E21" s="24">
        <v>-313622</v>
      </c>
      <c r="F21" s="25">
        <v>12141424</v>
      </c>
      <c r="G21" s="23">
        <v>12455061</v>
      </c>
      <c r="H21" s="24">
        <v>12455061</v>
      </c>
      <c r="I21" s="26">
        <v>9222948</v>
      </c>
      <c r="J21" s="27">
        <v>29113691</v>
      </c>
      <c r="K21" s="23">
        <v>30124800</v>
      </c>
      <c r="L21" s="24">
        <v>10875293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1000</v>
      </c>
      <c r="D24" s="23">
        <v>1000</v>
      </c>
      <c r="E24" s="24">
        <v>1070</v>
      </c>
      <c r="F24" s="29">
        <v>1070</v>
      </c>
      <c r="G24" s="30">
        <v>1000</v>
      </c>
      <c r="H24" s="31">
        <v>1000</v>
      </c>
      <c r="I24" s="25">
        <v>0</v>
      </c>
      <c r="J24" s="32">
        <v>1000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4597399571</v>
      </c>
      <c r="D25" s="41">
        <f t="shared" ref="D25:L25" si="1">SUM(D15:D24)</f>
        <v>4516379254</v>
      </c>
      <c r="E25" s="42">
        <f t="shared" si="1"/>
        <v>5015047214</v>
      </c>
      <c r="F25" s="43">
        <f t="shared" si="1"/>
        <v>5407928870</v>
      </c>
      <c r="G25" s="41">
        <f t="shared" si="1"/>
        <v>5162538601</v>
      </c>
      <c r="H25" s="42">
        <f t="shared" si="1"/>
        <v>5162538601</v>
      </c>
      <c r="I25" s="44">
        <f t="shared" si="1"/>
        <v>407656032</v>
      </c>
      <c r="J25" s="45">
        <f t="shared" si="1"/>
        <v>5184938240</v>
      </c>
      <c r="K25" s="41">
        <f t="shared" si="1"/>
        <v>480578621</v>
      </c>
      <c r="L25" s="42">
        <f t="shared" si="1"/>
        <v>394473545</v>
      </c>
    </row>
    <row r="26" spans="1:12" ht="13.5" x14ac:dyDescent="0.25">
      <c r="A26" s="33" t="s">
        <v>42</v>
      </c>
      <c r="B26" s="34" t="s">
        <v>19</v>
      </c>
      <c r="C26" s="35">
        <f>+C13+C25</f>
        <v>5363208679</v>
      </c>
      <c r="D26" s="35">
        <f t="shared" ref="D26:L26" si="2">+D13+D25</f>
        <v>5337178521</v>
      </c>
      <c r="E26" s="36">
        <f t="shared" si="2"/>
        <v>5926899693</v>
      </c>
      <c r="F26" s="37">
        <f t="shared" si="2"/>
        <v>4734812911</v>
      </c>
      <c r="G26" s="35">
        <f t="shared" si="2"/>
        <v>6217642379</v>
      </c>
      <c r="H26" s="36">
        <f t="shared" si="2"/>
        <v>6217642379</v>
      </c>
      <c r="I26" s="38">
        <f t="shared" si="2"/>
        <v>1016965594</v>
      </c>
      <c r="J26" s="39">
        <f t="shared" si="2"/>
        <v>6184723866</v>
      </c>
      <c r="K26" s="35">
        <f t="shared" si="2"/>
        <v>632203534</v>
      </c>
      <c r="L26" s="36">
        <f t="shared" si="2"/>
        <v>636266268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318312</v>
      </c>
      <c r="D30" s="23">
        <v>433428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3175041</v>
      </c>
      <c r="D31" s="23">
        <v>3319864</v>
      </c>
      <c r="E31" s="24">
        <v>5060422</v>
      </c>
      <c r="F31" s="25">
        <v>5060422</v>
      </c>
      <c r="G31" s="23">
        <v>3801256</v>
      </c>
      <c r="H31" s="24">
        <v>3801256</v>
      </c>
      <c r="I31" s="26">
        <v>0</v>
      </c>
      <c r="J31" s="27">
        <v>3801256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466306742</v>
      </c>
      <c r="D32" s="23">
        <v>441384772</v>
      </c>
      <c r="E32" s="24">
        <v>497119776</v>
      </c>
      <c r="F32" s="25">
        <v>528156757</v>
      </c>
      <c r="G32" s="23">
        <v>588551237</v>
      </c>
      <c r="H32" s="24">
        <v>588551237</v>
      </c>
      <c r="I32" s="26">
        <v>-39804272</v>
      </c>
      <c r="J32" s="27">
        <v>580660557</v>
      </c>
      <c r="K32" s="23">
        <v>2701288</v>
      </c>
      <c r="L32" s="24">
        <v>-1761134</v>
      </c>
    </row>
    <row r="33" spans="1:12" ht="13.5" x14ac:dyDescent="0.25">
      <c r="A33" s="28" t="s">
        <v>50</v>
      </c>
      <c r="B33" s="22" t="s">
        <v>51</v>
      </c>
      <c r="C33" s="23">
        <v>36447777</v>
      </c>
      <c r="D33" s="23">
        <v>121682133</v>
      </c>
      <c r="E33" s="24">
        <v>181771634</v>
      </c>
      <c r="F33" s="25">
        <v>-1355964804</v>
      </c>
      <c r="G33" s="23">
        <v>273262502</v>
      </c>
      <c r="H33" s="24">
        <v>273262502</v>
      </c>
      <c r="I33" s="26">
        <v>-235193012</v>
      </c>
      <c r="J33" s="27">
        <v>273262503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164772727</v>
      </c>
      <c r="D34" s="23">
        <v>199727435</v>
      </c>
      <c r="E34" s="24">
        <v>131958870</v>
      </c>
      <c r="F34" s="25">
        <v>192405173</v>
      </c>
      <c r="G34" s="23">
        <v>109575827</v>
      </c>
      <c r="H34" s="24">
        <v>109575827</v>
      </c>
      <c r="I34" s="26">
        <v>0</v>
      </c>
      <c r="J34" s="27">
        <v>109575827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231756687</v>
      </c>
      <c r="D35" s="23">
        <v>3961883188</v>
      </c>
      <c r="E35" s="24">
        <v>417595098</v>
      </c>
      <c r="F35" s="25">
        <v>356866557</v>
      </c>
      <c r="G35" s="23">
        <v>324638321</v>
      </c>
      <c r="H35" s="24">
        <v>324638321</v>
      </c>
      <c r="I35" s="26">
        <v>59483862</v>
      </c>
      <c r="J35" s="27">
        <v>325885435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902777286</v>
      </c>
      <c r="D37" s="35">
        <f t="shared" ref="D37:L37" si="3">SUM(D29:D36)</f>
        <v>4728430820</v>
      </c>
      <c r="E37" s="36">
        <f t="shared" si="3"/>
        <v>1233505800</v>
      </c>
      <c r="F37" s="37">
        <f t="shared" si="3"/>
        <v>-273475895</v>
      </c>
      <c r="G37" s="35">
        <f t="shared" si="3"/>
        <v>1299829143</v>
      </c>
      <c r="H37" s="36">
        <f t="shared" si="3"/>
        <v>1299829143</v>
      </c>
      <c r="I37" s="38">
        <f t="shared" si="3"/>
        <v>-215513422</v>
      </c>
      <c r="J37" s="39">
        <f t="shared" si="3"/>
        <v>1293185578</v>
      </c>
      <c r="K37" s="35">
        <f t="shared" si="3"/>
        <v>2701288</v>
      </c>
      <c r="L37" s="36">
        <f t="shared" si="3"/>
        <v>-1761134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-203867</v>
      </c>
      <c r="D39" s="23">
        <v>1074797</v>
      </c>
      <c r="E39" s="24">
        <v>-1020928</v>
      </c>
      <c r="F39" s="25">
        <v>-47841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39960999</v>
      </c>
      <c r="D40" s="23">
        <v>16559</v>
      </c>
      <c r="E40" s="24">
        <v>55928025</v>
      </c>
      <c r="F40" s="25">
        <v>57011025</v>
      </c>
      <c r="G40" s="23">
        <v>38598999</v>
      </c>
      <c r="H40" s="24">
        <v>38598999</v>
      </c>
      <c r="I40" s="26">
        <v>0</v>
      </c>
      <c r="J40" s="27">
        <v>38598999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137165560</v>
      </c>
      <c r="D42" s="23">
        <v>143462489</v>
      </c>
      <c r="E42" s="24">
        <v>141329149</v>
      </c>
      <c r="F42" s="25">
        <v>146767149</v>
      </c>
      <c r="G42" s="23">
        <v>158988508</v>
      </c>
      <c r="H42" s="24">
        <v>158988508</v>
      </c>
      <c r="I42" s="26">
        <v>0</v>
      </c>
      <c r="J42" s="27">
        <v>142794040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176922692</v>
      </c>
      <c r="D43" s="41">
        <f t="shared" ref="D43:L43" si="4">SUM(D39:D42)</f>
        <v>144553845</v>
      </c>
      <c r="E43" s="42">
        <f t="shared" si="4"/>
        <v>196236246</v>
      </c>
      <c r="F43" s="43">
        <f t="shared" si="4"/>
        <v>203730333</v>
      </c>
      <c r="G43" s="41">
        <f t="shared" si="4"/>
        <v>197587507</v>
      </c>
      <c r="H43" s="42">
        <f t="shared" si="4"/>
        <v>197587507</v>
      </c>
      <c r="I43" s="43">
        <f t="shared" si="4"/>
        <v>0</v>
      </c>
      <c r="J43" s="45">
        <f t="shared" si="4"/>
        <v>181393039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1079699978</v>
      </c>
      <c r="D44" s="35">
        <f t="shared" ref="D44:L44" si="5">+D37+D43</f>
        <v>4872984665</v>
      </c>
      <c r="E44" s="36">
        <f t="shared" si="5"/>
        <v>1429742046</v>
      </c>
      <c r="F44" s="37">
        <f t="shared" si="5"/>
        <v>-69745562</v>
      </c>
      <c r="G44" s="35">
        <f t="shared" si="5"/>
        <v>1497416650</v>
      </c>
      <c r="H44" s="36">
        <f t="shared" si="5"/>
        <v>1497416650</v>
      </c>
      <c r="I44" s="38">
        <f t="shared" si="5"/>
        <v>-215513422</v>
      </c>
      <c r="J44" s="39">
        <f t="shared" si="5"/>
        <v>1474578617</v>
      </c>
      <c r="K44" s="35">
        <f t="shared" si="5"/>
        <v>2701288</v>
      </c>
      <c r="L44" s="36">
        <f t="shared" si="5"/>
        <v>-1761134</v>
      </c>
    </row>
    <row r="45" spans="1:12" ht="13.5" x14ac:dyDescent="0.25">
      <c r="A45" s="47" t="s">
        <v>62</v>
      </c>
      <c r="B45" s="48" t="s">
        <v>63</v>
      </c>
      <c r="C45" s="49">
        <f>+C26-C44</f>
        <v>4283508701</v>
      </c>
      <c r="D45" s="49">
        <f t="shared" ref="D45:L45" si="6">+D26-D44</f>
        <v>464193856</v>
      </c>
      <c r="E45" s="50">
        <f t="shared" si="6"/>
        <v>4497157647</v>
      </c>
      <c r="F45" s="51">
        <f t="shared" si="6"/>
        <v>4804558473</v>
      </c>
      <c r="G45" s="49">
        <f t="shared" si="6"/>
        <v>4720225729</v>
      </c>
      <c r="H45" s="50">
        <f t="shared" si="6"/>
        <v>4720225729</v>
      </c>
      <c r="I45" s="52">
        <f t="shared" si="6"/>
        <v>1232479016</v>
      </c>
      <c r="J45" s="53">
        <f t="shared" si="6"/>
        <v>4710145249</v>
      </c>
      <c r="K45" s="49">
        <f t="shared" si="6"/>
        <v>629502246</v>
      </c>
      <c r="L45" s="50">
        <f t="shared" si="6"/>
        <v>638027402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4115621760</v>
      </c>
      <c r="D47" s="23">
        <v>2576979</v>
      </c>
      <c r="E47" s="24">
        <v>4178314591</v>
      </c>
      <c r="F47" s="25">
        <v>4181494041</v>
      </c>
      <c r="G47" s="23">
        <v>4269673957</v>
      </c>
      <c r="H47" s="24">
        <v>4269673957</v>
      </c>
      <c r="I47" s="26">
        <v>-10050194</v>
      </c>
      <c r="J47" s="27">
        <v>4216397893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10544155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4115621760</v>
      </c>
      <c r="D50" s="56">
        <f t="shared" ref="D50:L50" si="7">SUM(D47:D49)</f>
        <v>2576979</v>
      </c>
      <c r="E50" s="57">
        <f t="shared" si="7"/>
        <v>4178314591</v>
      </c>
      <c r="F50" s="58">
        <f t="shared" si="7"/>
        <v>4192038196</v>
      </c>
      <c r="G50" s="56">
        <f t="shared" si="7"/>
        <v>4269673957</v>
      </c>
      <c r="H50" s="57">
        <f t="shared" si="7"/>
        <v>4269673957</v>
      </c>
      <c r="I50" s="59">
        <f t="shared" si="7"/>
        <v>-10050194</v>
      </c>
      <c r="J50" s="60">
        <f t="shared" si="7"/>
        <v>4216397893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1766837</v>
      </c>
      <c r="D6" s="23">
        <v>974633</v>
      </c>
      <c r="E6" s="24">
        <v>2312558</v>
      </c>
      <c r="F6" s="25">
        <v>82010485</v>
      </c>
      <c r="G6" s="23">
        <v>43505192</v>
      </c>
      <c r="H6" s="24">
        <v>43505192</v>
      </c>
      <c r="I6" s="26">
        <v>-24501613</v>
      </c>
      <c r="J6" s="27">
        <v>26374137</v>
      </c>
      <c r="K6" s="23">
        <v>64334282</v>
      </c>
      <c r="L6" s="24">
        <v>125380674</v>
      </c>
    </row>
    <row r="7" spans="1:12" ht="13.5" x14ac:dyDescent="0.25">
      <c r="A7" s="28" t="s">
        <v>22</v>
      </c>
      <c r="B7" s="22" t="s">
        <v>9</v>
      </c>
      <c r="C7" s="23">
        <v>25800022</v>
      </c>
      <c r="D7" s="23">
        <v>29938068</v>
      </c>
      <c r="E7" s="24">
        <v>35206148</v>
      </c>
      <c r="F7" s="25">
        <v>69072683</v>
      </c>
      <c r="G7" s="23">
        <v>64934631</v>
      </c>
      <c r="H7" s="24">
        <v>64934631</v>
      </c>
      <c r="I7" s="26">
        <v>64583778</v>
      </c>
      <c r="J7" s="27">
        <v>66852227</v>
      </c>
      <c r="K7" s="23">
        <v>109792839</v>
      </c>
      <c r="L7" s="24">
        <v>154665778</v>
      </c>
    </row>
    <row r="8" spans="1:12" ht="13.5" x14ac:dyDescent="0.25">
      <c r="A8" s="28" t="s">
        <v>23</v>
      </c>
      <c r="B8" s="22" t="s">
        <v>9</v>
      </c>
      <c r="C8" s="23">
        <v>17077752</v>
      </c>
      <c r="D8" s="23">
        <v>19423336</v>
      </c>
      <c r="E8" s="24">
        <v>14501978</v>
      </c>
      <c r="F8" s="25">
        <v>23212567</v>
      </c>
      <c r="G8" s="23">
        <v>22577756</v>
      </c>
      <c r="H8" s="24">
        <v>22577756</v>
      </c>
      <c r="I8" s="26">
        <v>71701937</v>
      </c>
      <c r="J8" s="27">
        <v>22847256</v>
      </c>
      <c r="K8" s="23">
        <v>28882153</v>
      </c>
      <c r="L8" s="24">
        <v>35188620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-20100</v>
      </c>
      <c r="F9" s="25">
        <v>0</v>
      </c>
      <c r="G9" s="23">
        <v>0</v>
      </c>
      <c r="H9" s="24">
        <v>0</v>
      </c>
      <c r="I9" s="26">
        <v>-146516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7046851</v>
      </c>
      <c r="D10" s="23">
        <v>6638925</v>
      </c>
      <c r="E10" s="24">
        <v>7188904</v>
      </c>
      <c r="F10" s="25">
        <v>6638925</v>
      </c>
      <c r="G10" s="23">
        <v>7070741</v>
      </c>
      <c r="H10" s="24">
        <v>7070741</v>
      </c>
      <c r="I10" s="26">
        <v>12052598</v>
      </c>
      <c r="J10" s="27">
        <v>7070741</v>
      </c>
      <c r="K10" s="23">
        <v>7070741</v>
      </c>
      <c r="L10" s="24">
        <v>7070741</v>
      </c>
    </row>
    <row r="11" spans="1:12" ht="13.5" x14ac:dyDescent="0.25">
      <c r="A11" s="28" t="s">
        <v>27</v>
      </c>
      <c r="B11" s="22" t="s">
        <v>19</v>
      </c>
      <c r="C11" s="23">
        <v>34630934</v>
      </c>
      <c r="D11" s="23">
        <v>64115206</v>
      </c>
      <c r="E11" s="24">
        <v>91695676</v>
      </c>
      <c r="F11" s="29">
        <v>63819171</v>
      </c>
      <c r="G11" s="30">
        <v>34630934</v>
      </c>
      <c r="H11" s="31">
        <v>34630934</v>
      </c>
      <c r="I11" s="26">
        <v>118223882</v>
      </c>
      <c r="J11" s="32">
        <v>34855934</v>
      </c>
      <c r="K11" s="30">
        <v>35091284</v>
      </c>
      <c r="L11" s="31">
        <v>35337225</v>
      </c>
    </row>
    <row r="12" spans="1:12" ht="13.5" x14ac:dyDescent="0.25">
      <c r="A12" s="28" t="s">
        <v>28</v>
      </c>
      <c r="B12" s="22" t="s">
        <v>19</v>
      </c>
      <c r="C12" s="23">
        <v>699329</v>
      </c>
      <c r="D12" s="23">
        <v>63628</v>
      </c>
      <c r="E12" s="24">
        <v>223962</v>
      </c>
      <c r="F12" s="25">
        <v>444623</v>
      </c>
      <c r="G12" s="23">
        <v>4810469</v>
      </c>
      <c r="H12" s="24">
        <v>4810469</v>
      </c>
      <c r="I12" s="26">
        <v>205336</v>
      </c>
      <c r="J12" s="27">
        <v>4810469</v>
      </c>
      <c r="K12" s="23">
        <v>4810469</v>
      </c>
      <c r="L12" s="24">
        <v>4810469</v>
      </c>
    </row>
    <row r="13" spans="1:12" ht="13.5" x14ac:dyDescent="0.25">
      <c r="A13" s="33" t="s">
        <v>29</v>
      </c>
      <c r="B13" s="34" t="s">
        <v>19</v>
      </c>
      <c r="C13" s="35">
        <f>SUM(C6:C12)</f>
        <v>87021725</v>
      </c>
      <c r="D13" s="35">
        <f t="shared" ref="D13:L13" si="0">SUM(D6:D12)</f>
        <v>121153796</v>
      </c>
      <c r="E13" s="36">
        <f t="shared" si="0"/>
        <v>151109126</v>
      </c>
      <c r="F13" s="37">
        <f t="shared" si="0"/>
        <v>245198454</v>
      </c>
      <c r="G13" s="35">
        <f t="shared" si="0"/>
        <v>177529723</v>
      </c>
      <c r="H13" s="36">
        <f t="shared" si="0"/>
        <v>177529723</v>
      </c>
      <c r="I13" s="38">
        <f t="shared" si="0"/>
        <v>242119402</v>
      </c>
      <c r="J13" s="39">
        <f t="shared" si="0"/>
        <v>162810764</v>
      </c>
      <c r="K13" s="35">
        <f t="shared" si="0"/>
        <v>249981768</v>
      </c>
      <c r="L13" s="36">
        <f t="shared" si="0"/>
        <v>362453507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55819310</v>
      </c>
      <c r="D16" s="23">
        <v>54339310</v>
      </c>
      <c r="E16" s="24">
        <v>52956700</v>
      </c>
      <c r="F16" s="25">
        <v>52252147</v>
      </c>
      <c r="G16" s="23">
        <v>53732147</v>
      </c>
      <c r="H16" s="24">
        <v>53732147</v>
      </c>
      <c r="I16" s="26">
        <v>54339310</v>
      </c>
      <c r="J16" s="27">
        <v>53958291</v>
      </c>
      <c r="K16" s="23">
        <v>52011665</v>
      </c>
      <c r="L16" s="24">
        <v>49975494</v>
      </c>
    </row>
    <row r="17" spans="1:12" ht="13.5" x14ac:dyDescent="0.25">
      <c r="A17" s="28" t="s">
        <v>33</v>
      </c>
      <c r="B17" s="22" t="s">
        <v>34</v>
      </c>
      <c r="C17" s="23">
        <v>1184186504</v>
      </c>
      <c r="D17" s="23">
        <v>1157598463</v>
      </c>
      <c r="E17" s="24">
        <v>1130649558</v>
      </c>
      <c r="F17" s="29">
        <v>1113384900</v>
      </c>
      <c r="G17" s="30">
        <v>1138740941</v>
      </c>
      <c r="H17" s="31">
        <v>1138740941</v>
      </c>
      <c r="I17" s="26">
        <v>1259861590</v>
      </c>
      <c r="J17" s="32">
        <v>1146880271</v>
      </c>
      <c r="K17" s="30">
        <v>1115306097</v>
      </c>
      <c r="L17" s="31">
        <v>1072261177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16019999</v>
      </c>
      <c r="D20" s="23">
        <v>16019999</v>
      </c>
      <c r="E20" s="24">
        <v>16019999</v>
      </c>
      <c r="F20" s="25">
        <v>16019999</v>
      </c>
      <c r="G20" s="23">
        <v>16019999</v>
      </c>
      <c r="H20" s="24">
        <v>16019999</v>
      </c>
      <c r="I20" s="26">
        <v>16019999</v>
      </c>
      <c r="J20" s="27">
        <v>16019999</v>
      </c>
      <c r="K20" s="23">
        <v>16019999</v>
      </c>
      <c r="L20" s="24">
        <v>16019999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1256025813</v>
      </c>
      <c r="D25" s="41">
        <f t="shared" ref="D25:L25" si="1">SUM(D15:D24)</f>
        <v>1227957772</v>
      </c>
      <c r="E25" s="42">
        <f t="shared" si="1"/>
        <v>1199626257</v>
      </c>
      <c r="F25" s="43">
        <f t="shared" si="1"/>
        <v>1181657046</v>
      </c>
      <c r="G25" s="41">
        <f t="shared" si="1"/>
        <v>1208493087</v>
      </c>
      <c r="H25" s="42">
        <f t="shared" si="1"/>
        <v>1208493087</v>
      </c>
      <c r="I25" s="44">
        <f t="shared" si="1"/>
        <v>1330220899</v>
      </c>
      <c r="J25" s="45">
        <f t="shared" si="1"/>
        <v>1216858561</v>
      </c>
      <c r="K25" s="41">
        <f t="shared" si="1"/>
        <v>1183337761</v>
      </c>
      <c r="L25" s="42">
        <f t="shared" si="1"/>
        <v>1138256670</v>
      </c>
    </row>
    <row r="26" spans="1:12" ht="13.5" x14ac:dyDescent="0.25">
      <c r="A26" s="33" t="s">
        <v>42</v>
      </c>
      <c r="B26" s="34" t="s">
        <v>19</v>
      </c>
      <c r="C26" s="35">
        <f>+C13+C25</f>
        <v>1343047538</v>
      </c>
      <c r="D26" s="35">
        <f t="shared" ref="D26:L26" si="2">+D13+D25</f>
        <v>1349111568</v>
      </c>
      <c r="E26" s="36">
        <f t="shared" si="2"/>
        <v>1350735383</v>
      </c>
      <c r="F26" s="37">
        <f t="shared" si="2"/>
        <v>1426855500</v>
      </c>
      <c r="G26" s="35">
        <f t="shared" si="2"/>
        <v>1386022810</v>
      </c>
      <c r="H26" s="36">
        <f t="shared" si="2"/>
        <v>1386022810</v>
      </c>
      <c r="I26" s="38">
        <f t="shared" si="2"/>
        <v>1572340301</v>
      </c>
      <c r="J26" s="39">
        <f t="shared" si="2"/>
        <v>1379669325</v>
      </c>
      <c r="K26" s="35">
        <f t="shared" si="2"/>
        <v>1433319529</v>
      </c>
      <c r="L26" s="36">
        <f t="shared" si="2"/>
        <v>1500710177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3326215</v>
      </c>
      <c r="D31" s="23">
        <v>3517149</v>
      </c>
      <c r="E31" s="24">
        <v>3612591</v>
      </c>
      <c r="F31" s="25">
        <v>3517149</v>
      </c>
      <c r="G31" s="23">
        <v>3326215</v>
      </c>
      <c r="H31" s="24">
        <v>3326215</v>
      </c>
      <c r="I31" s="26">
        <v>3884330</v>
      </c>
      <c r="J31" s="27">
        <v>3326215</v>
      </c>
      <c r="K31" s="23">
        <v>3326215</v>
      </c>
      <c r="L31" s="24">
        <v>3326215</v>
      </c>
    </row>
    <row r="32" spans="1:12" ht="13.5" x14ac:dyDescent="0.25">
      <c r="A32" s="28" t="s">
        <v>48</v>
      </c>
      <c r="B32" s="22" t="s">
        <v>49</v>
      </c>
      <c r="C32" s="23">
        <v>304681996</v>
      </c>
      <c r="D32" s="23">
        <v>419141192</v>
      </c>
      <c r="E32" s="24">
        <v>558368414</v>
      </c>
      <c r="F32" s="25">
        <v>417017973</v>
      </c>
      <c r="G32" s="23">
        <v>308793140</v>
      </c>
      <c r="H32" s="24">
        <v>308793140</v>
      </c>
      <c r="I32" s="26">
        <v>644982977</v>
      </c>
      <c r="J32" s="27">
        <v>308793140</v>
      </c>
      <c r="K32" s="23">
        <v>308793140</v>
      </c>
      <c r="L32" s="24">
        <v>308793140</v>
      </c>
    </row>
    <row r="33" spans="1:12" ht="13.5" x14ac:dyDescent="0.25">
      <c r="A33" s="28" t="s">
        <v>50</v>
      </c>
      <c r="B33" s="22" t="s">
        <v>51</v>
      </c>
      <c r="C33" s="23">
        <v>-2144492</v>
      </c>
      <c r="D33" s="23">
        <v>583918</v>
      </c>
      <c r="E33" s="24">
        <v>-851532</v>
      </c>
      <c r="F33" s="25">
        <v>583919</v>
      </c>
      <c r="G33" s="23">
        <v>-2144492</v>
      </c>
      <c r="H33" s="24">
        <v>-2144492</v>
      </c>
      <c r="I33" s="26">
        <v>10328234</v>
      </c>
      <c r="J33" s="27">
        <v>-2144492</v>
      </c>
      <c r="K33" s="23">
        <v>-2144492</v>
      </c>
      <c r="L33" s="24">
        <v>-2144492</v>
      </c>
    </row>
    <row r="34" spans="1:12" ht="13.5" x14ac:dyDescent="0.25">
      <c r="A34" s="28" t="s">
        <v>52</v>
      </c>
      <c r="B34" s="22" t="s">
        <v>19</v>
      </c>
      <c r="C34" s="23">
        <v>27821555</v>
      </c>
      <c r="D34" s="23">
        <v>30425856</v>
      </c>
      <c r="E34" s="24">
        <v>34845147</v>
      </c>
      <c r="F34" s="25">
        <v>35806707</v>
      </c>
      <c r="G34" s="23">
        <v>31258548</v>
      </c>
      <c r="H34" s="24">
        <v>31258548</v>
      </c>
      <c r="I34" s="26">
        <v>35781707</v>
      </c>
      <c r="J34" s="27">
        <v>31258548</v>
      </c>
      <c r="K34" s="23">
        <v>31258548</v>
      </c>
      <c r="L34" s="24">
        <v>31258548</v>
      </c>
    </row>
    <row r="35" spans="1:12" ht="13.5" x14ac:dyDescent="0.25">
      <c r="A35" s="28" t="s">
        <v>27</v>
      </c>
      <c r="B35" s="22" t="s">
        <v>19</v>
      </c>
      <c r="C35" s="23">
        <v>16179463</v>
      </c>
      <c r="D35" s="23">
        <v>36680273</v>
      </c>
      <c r="E35" s="24">
        <v>56874594</v>
      </c>
      <c r="F35" s="25">
        <v>36680273</v>
      </c>
      <c r="G35" s="23">
        <v>16179463</v>
      </c>
      <c r="H35" s="24">
        <v>16179463</v>
      </c>
      <c r="I35" s="26">
        <v>79042280</v>
      </c>
      <c r="J35" s="27">
        <v>16179463</v>
      </c>
      <c r="K35" s="23">
        <v>16179463</v>
      </c>
      <c r="L35" s="24">
        <v>16179463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349864737</v>
      </c>
      <c r="D37" s="35">
        <f t="shared" ref="D37:L37" si="3">SUM(D29:D36)</f>
        <v>490348388</v>
      </c>
      <c r="E37" s="36">
        <f t="shared" si="3"/>
        <v>652849214</v>
      </c>
      <c r="F37" s="37">
        <f t="shared" si="3"/>
        <v>493606021</v>
      </c>
      <c r="G37" s="35">
        <f t="shared" si="3"/>
        <v>357412874</v>
      </c>
      <c r="H37" s="36">
        <f t="shared" si="3"/>
        <v>357412874</v>
      </c>
      <c r="I37" s="38">
        <f t="shared" si="3"/>
        <v>774019528</v>
      </c>
      <c r="J37" s="39">
        <f t="shared" si="3"/>
        <v>357412874</v>
      </c>
      <c r="K37" s="35">
        <f t="shared" si="3"/>
        <v>357412874</v>
      </c>
      <c r="L37" s="36">
        <f t="shared" si="3"/>
        <v>357412874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28291000</v>
      </c>
      <c r="D40" s="23">
        <v>36254000</v>
      </c>
      <c r="E40" s="24">
        <v>22355427</v>
      </c>
      <c r="F40" s="25">
        <v>36254000</v>
      </c>
      <c r="G40" s="23">
        <v>28291000</v>
      </c>
      <c r="H40" s="24">
        <v>28291000</v>
      </c>
      <c r="I40" s="26">
        <v>36254000</v>
      </c>
      <c r="J40" s="27">
        <v>28291000</v>
      </c>
      <c r="K40" s="23">
        <v>28291000</v>
      </c>
      <c r="L40" s="24">
        <v>28291000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3436993</v>
      </c>
      <c r="D42" s="23">
        <v>5380850</v>
      </c>
      <c r="E42" s="24">
        <v>2657758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31727993</v>
      </c>
      <c r="D43" s="41">
        <f t="shared" ref="D43:L43" si="4">SUM(D39:D42)</f>
        <v>41634850</v>
      </c>
      <c r="E43" s="42">
        <f t="shared" si="4"/>
        <v>25013185</v>
      </c>
      <c r="F43" s="43">
        <f t="shared" si="4"/>
        <v>36254000</v>
      </c>
      <c r="G43" s="41">
        <f t="shared" si="4"/>
        <v>28291000</v>
      </c>
      <c r="H43" s="42">
        <f t="shared" si="4"/>
        <v>28291000</v>
      </c>
      <c r="I43" s="43">
        <f t="shared" si="4"/>
        <v>36254000</v>
      </c>
      <c r="J43" s="45">
        <f t="shared" si="4"/>
        <v>28291000</v>
      </c>
      <c r="K43" s="41">
        <f t="shared" si="4"/>
        <v>28291000</v>
      </c>
      <c r="L43" s="42">
        <f t="shared" si="4"/>
        <v>28291000</v>
      </c>
    </row>
    <row r="44" spans="1:12" ht="13.5" x14ac:dyDescent="0.25">
      <c r="A44" s="33" t="s">
        <v>61</v>
      </c>
      <c r="B44" s="34" t="s">
        <v>19</v>
      </c>
      <c r="C44" s="35">
        <f>+C37+C43</f>
        <v>381592730</v>
      </c>
      <c r="D44" s="35">
        <f t="shared" ref="D44:L44" si="5">+D37+D43</f>
        <v>531983238</v>
      </c>
      <c r="E44" s="36">
        <f t="shared" si="5"/>
        <v>677862399</v>
      </c>
      <c r="F44" s="37">
        <f t="shared" si="5"/>
        <v>529860021</v>
      </c>
      <c r="G44" s="35">
        <f t="shared" si="5"/>
        <v>385703874</v>
      </c>
      <c r="H44" s="36">
        <f t="shared" si="5"/>
        <v>385703874</v>
      </c>
      <c r="I44" s="38">
        <f t="shared" si="5"/>
        <v>810273528</v>
      </c>
      <c r="J44" s="39">
        <f t="shared" si="5"/>
        <v>385703874</v>
      </c>
      <c r="K44" s="35">
        <f t="shared" si="5"/>
        <v>385703874</v>
      </c>
      <c r="L44" s="36">
        <f t="shared" si="5"/>
        <v>385703874</v>
      </c>
    </row>
    <row r="45" spans="1:12" ht="13.5" x14ac:dyDescent="0.25">
      <c r="A45" s="47" t="s">
        <v>62</v>
      </c>
      <c r="B45" s="48" t="s">
        <v>63</v>
      </c>
      <c r="C45" s="49">
        <f>+C26-C44</f>
        <v>961454808</v>
      </c>
      <c r="D45" s="49">
        <f t="shared" ref="D45:L45" si="6">+D26-D44</f>
        <v>817128330</v>
      </c>
      <c r="E45" s="50">
        <f t="shared" si="6"/>
        <v>672872984</v>
      </c>
      <c r="F45" s="51">
        <f t="shared" si="6"/>
        <v>896995479</v>
      </c>
      <c r="G45" s="49">
        <f t="shared" si="6"/>
        <v>1000318936</v>
      </c>
      <c r="H45" s="50">
        <f t="shared" si="6"/>
        <v>1000318936</v>
      </c>
      <c r="I45" s="52">
        <f t="shared" si="6"/>
        <v>762066773</v>
      </c>
      <c r="J45" s="53">
        <f t="shared" si="6"/>
        <v>993965451</v>
      </c>
      <c r="K45" s="49">
        <f t="shared" si="6"/>
        <v>1047615655</v>
      </c>
      <c r="L45" s="50">
        <f t="shared" si="6"/>
        <v>1115006303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1147622748</v>
      </c>
      <c r="D47" s="23">
        <v>1077884438</v>
      </c>
      <c r="E47" s="24">
        <v>954739576</v>
      </c>
      <c r="F47" s="25">
        <v>1020013347</v>
      </c>
      <c r="G47" s="23">
        <v>1123226804</v>
      </c>
      <c r="H47" s="24">
        <v>1123226804</v>
      </c>
      <c r="I47" s="26">
        <v>917389418</v>
      </c>
      <c r="J47" s="27">
        <v>1116873319</v>
      </c>
      <c r="K47" s="23">
        <v>1170523523</v>
      </c>
      <c r="L47" s="24">
        <v>1237914171</v>
      </c>
    </row>
    <row r="48" spans="1:12" ht="13.5" x14ac:dyDescent="0.25">
      <c r="A48" s="28" t="s">
        <v>67</v>
      </c>
      <c r="B48" s="22" t="s">
        <v>68</v>
      </c>
      <c r="C48" s="23">
        <v>-122907867</v>
      </c>
      <c r="D48" s="23">
        <v>-123017867</v>
      </c>
      <c r="E48" s="24">
        <v>-123017867</v>
      </c>
      <c r="F48" s="25">
        <v>-123017868</v>
      </c>
      <c r="G48" s="23">
        <v>-122907868</v>
      </c>
      <c r="H48" s="24">
        <v>-122907868</v>
      </c>
      <c r="I48" s="26">
        <v>-123017867</v>
      </c>
      <c r="J48" s="27">
        <v>-122907868</v>
      </c>
      <c r="K48" s="23">
        <v>-122907868</v>
      </c>
      <c r="L48" s="24">
        <v>-122907868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1024714881</v>
      </c>
      <c r="D50" s="56">
        <f t="shared" ref="D50:L50" si="7">SUM(D47:D49)</f>
        <v>954866571</v>
      </c>
      <c r="E50" s="57">
        <f t="shared" si="7"/>
        <v>831721709</v>
      </c>
      <c r="F50" s="58">
        <f t="shared" si="7"/>
        <v>896995479</v>
      </c>
      <c r="G50" s="56">
        <f t="shared" si="7"/>
        <v>1000318936</v>
      </c>
      <c r="H50" s="57">
        <f t="shared" si="7"/>
        <v>1000318936</v>
      </c>
      <c r="I50" s="59">
        <f t="shared" si="7"/>
        <v>794371551</v>
      </c>
      <c r="J50" s="60">
        <f t="shared" si="7"/>
        <v>993965451</v>
      </c>
      <c r="K50" s="56">
        <f t="shared" si="7"/>
        <v>1047615655</v>
      </c>
      <c r="L50" s="57">
        <f t="shared" si="7"/>
        <v>1115006303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62217627</v>
      </c>
      <c r="D6" s="23">
        <v>61083040</v>
      </c>
      <c r="E6" s="24">
        <v>61022329</v>
      </c>
      <c r="F6" s="25">
        <v>75588650</v>
      </c>
      <c r="G6" s="23">
        <v>49051917</v>
      </c>
      <c r="H6" s="24">
        <v>49051917</v>
      </c>
      <c r="I6" s="26">
        <v>64115395</v>
      </c>
      <c r="J6" s="27">
        <v>80057066</v>
      </c>
      <c r="K6" s="23">
        <v>97144794</v>
      </c>
      <c r="L6" s="24">
        <v>51436235</v>
      </c>
    </row>
    <row r="7" spans="1:12" ht="13.5" x14ac:dyDescent="0.25">
      <c r="A7" s="28" t="s">
        <v>22</v>
      </c>
      <c r="B7" s="22" t="s">
        <v>9</v>
      </c>
      <c r="C7" s="23">
        <v>2588433</v>
      </c>
      <c r="D7" s="23">
        <v>1483475</v>
      </c>
      <c r="E7" s="24">
        <v>1514861</v>
      </c>
      <c r="F7" s="25">
        <v>31419</v>
      </c>
      <c r="G7" s="23">
        <v>128831</v>
      </c>
      <c r="H7" s="24">
        <v>128831</v>
      </c>
      <c r="I7" s="26">
        <v>4473264</v>
      </c>
      <c r="J7" s="27">
        <v>23296211</v>
      </c>
      <c r="K7" s="23">
        <v>22557188</v>
      </c>
      <c r="L7" s="24">
        <v>22547147</v>
      </c>
    </row>
    <row r="8" spans="1:12" ht="13.5" x14ac:dyDescent="0.25">
      <c r="A8" s="28" t="s">
        <v>23</v>
      </c>
      <c r="B8" s="22" t="s">
        <v>9</v>
      </c>
      <c r="C8" s="23">
        <v>5627370</v>
      </c>
      <c r="D8" s="23">
        <v>3515100</v>
      </c>
      <c r="E8" s="24">
        <v>3724197</v>
      </c>
      <c r="F8" s="25">
        <v>56473915</v>
      </c>
      <c r="G8" s="23">
        <v>57273915</v>
      </c>
      <c r="H8" s="24">
        <v>57273915</v>
      </c>
      <c r="I8" s="26">
        <v>26968793</v>
      </c>
      <c r="J8" s="27">
        <v>4616773</v>
      </c>
      <c r="K8" s="23">
        <v>824281</v>
      </c>
      <c r="L8" s="24">
        <v>824281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14791599</v>
      </c>
      <c r="D10" s="23">
        <v>53210714</v>
      </c>
      <c r="E10" s="24">
        <v>53137849</v>
      </c>
      <c r="F10" s="25">
        <v>53419687</v>
      </c>
      <c r="G10" s="23">
        <v>52719687</v>
      </c>
      <c r="H10" s="24">
        <v>52719687</v>
      </c>
      <c r="I10" s="26">
        <v>53137849</v>
      </c>
      <c r="J10" s="27">
        <v>48667023</v>
      </c>
      <c r="K10" s="23">
        <v>48388023</v>
      </c>
      <c r="L10" s="24">
        <v>48168189</v>
      </c>
    </row>
    <row r="11" spans="1:12" ht="13.5" x14ac:dyDescent="0.25">
      <c r="A11" s="28" t="s">
        <v>27</v>
      </c>
      <c r="B11" s="22" t="s">
        <v>19</v>
      </c>
      <c r="C11" s="23">
        <v>-2543716</v>
      </c>
      <c r="D11" s="23">
        <v>5217803</v>
      </c>
      <c r="E11" s="24">
        <v>17565469</v>
      </c>
      <c r="F11" s="29">
        <v>18705319</v>
      </c>
      <c r="G11" s="30">
        <v>25153397</v>
      </c>
      <c r="H11" s="31">
        <v>25153397</v>
      </c>
      <c r="I11" s="26">
        <v>31179910</v>
      </c>
      <c r="J11" s="32">
        <v>30177168</v>
      </c>
      <c r="K11" s="30">
        <v>22828975</v>
      </c>
      <c r="L11" s="31">
        <v>23503357</v>
      </c>
    </row>
    <row r="12" spans="1:12" ht="13.5" x14ac:dyDescent="0.25">
      <c r="A12" s="28" t="s">
        <v>28</v>
      </c>
      <c r="B12" s="22" t="s">
        <v>19</v>
      </c>
      <c r="C12" s="23">
        <v>362976</v>
      </c>
      <c r="D12" s="23">
        <v>500224</v>
      </c>
      <c r="E12" s="24">
        <v>464154</v>
      </c>
      <c r="F12" s="25">
        <v>62617</v>
      </c>
      <c r="G12" s="23">
        <v>96498</v>
      </c>
      <c r="H12" s="24">
        <v>96498</v>
      </c>
      <c r="I12" s="26">
        <v>464154</v>
      </c>
      <c r="J12" s="27">
        <v>46546</v>
      </c>
      <c r="K12" s="23">
        <v>46546</v>
      </c>
      <c r="L12" s="24">
        <v>46546</v>
      </c>
    </row>
    <row r="13" spans="1:12" ht="13.5" x14ac:dyDescent="0.25">
      <c r="A13" s="33" t="s">
        <v>29</v>
      </c>
      <c r="B13" s="34" t="s">
        <v>19</v>
      </c>
      <c r="C13" s="35">
        <f>SUM(C6:C12)</f>
        <v>83044289</v>
      </c>
      <c r="D13" s="35">
        <f t="shared" ref="D13:L13" si="0">SUM(D6:D12)</f>
        <v>125010356</v>
      </c>
      <c r="E13" s="36">
        <f t="shared" si="0"/>
        <v>137428859</v>
      </c>
      <c r="F13" s="37">
        <f t="shared" si="0"/>
        <v>204281607</v>
      </c>
      <c r="G13" s="35">
        <f t="shared" si="0"/>
        <v>184424245</v>
      </c>
      <c r="H13" s="36">
        <f t="shared" si="0"/>
        <v>184424245</v>
      </c>
      <c r="I13" s="38">
        <f t="shared" si="0"/>
        <v>180339365</v>
      </c>
      <c r="J13" s="39">
        <f t="shared" si="0"/>
        <v>186860787</v>
      </c>
      <c r="K13" s="35">
        <f t="shared" si="0"/>
        <v>191789807</v>
      </c>
      <c r="L13" s="36">
        <f t="shared" si="0"/>
        <v>146525755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106143629</v>
      </c>
      <c r="D16" s="23">
        <v>82041997</v>
      </c>
      <c r="E16" s="24">
        <v>81410259</v>
      </c>
      <c r="F16" s="25">
        <v>97744717</v>
      </c>
      <c r="G16" s="23">
        <v>97744717</v>
      </c>
      <c r="H16" s="24">
        <v>97744717</v>
      </c>
      <c r="I16" s="26">
        <v>81410259</v>
      </c>
      <c r="J16" s="27">
        <v>96397768</v>
      </c>
      <c r="K16" s="23">
        <v>96277768</v>
      </c>
      <c r="L16" s="24">
        <v>96152248</v>
      </c>
    </row>
    <row r="17" spans="1:12" ht="13.5" x14ac:dyDescent="0.25">
      <c r="A17" s="28" t="s">
        <v>33</v>
      </c>
      <c r="B17" s="22" t="s">
        <v>34</v>
      </c>
      <c r="C17" s="23">
        <v>558038226</v>
      </c>
      <c r="D17" s="23">
        <v>525676223</v>
      </c>
      <c r="E17" s="24">
        <v>513432158</v>
      </c>
      <c r="F17" s="29">
        <v>498178731</v>
      </c>
      <c r="G17" s="30">
        <v>546559485</v>
      </c>
      <c r="H17" s="31">
        <v>546559485</v>
      </c>
      <c r="I17" s="26">
        <v>579043303</v>
      </c>
      <c r="J17" s="32">
        <v>587128824</v>
      </c>
      <c r="K17" s="30">
        <v>562918716</v>
      </c>
      <c r="L17" s="31">
        <v>561974488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434783</v>
      </c>
      <c r="G21" s="23">
        <v>8034783</v>
      </c>
      <c r="H21" s="24">
        <v>8034783</v>
      </c>
      <c r="I21" s="26">
        <v>1005909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664181855</v>
      </c>
      <c r="D25" s="41">
        <f t="shared" ref="D25:L25" si="1">SUM(D15:D24)</f>
        <v>607718220</v>
      </c>
      <c r="E25" s="42">
        <f t="shared" si="1"/>
        <v>594842417</v>
      </c>
      <c r="F25" s="43">
        <f t="shared" si="1"/>
        <v>596358231</v>
      </c>
      <c r="G25" s="41">
        <f t="shared" si="1"/>
        <v>652338985</v>
      </c>
      <c r="H25" s="42">
        <f t="shared" si="1"/>
        <v>652338985</v>
      </c>
      <c r="I25" s="44">
        <f t="shared" si="1"/>
        <v>661459471</v>
      </c>
      <c r="J25" s="45">
        <f t="shared" si="1"/>
        <v>683526592</v>
      </c>
      <c r="K25" s="41">
        <f t="shared" si="1"/>
        <v>659196484</v>
      </c>
      <c r="L25" s="42">
        <f t="shared" si="1"/>
        <v>658126736</v>
      </c>
    </row>
    <row r="26" spans="1:12" ht="13.5" x14ac:dyDescent="0.25">
      <c r="A26" s="33" t="s">
        <v>42</v>
      </c>
      <c r="B26" s="34" t="s">
        <v>19</v>
      </c>
      <c r="C26" s="35">
        <f>+C13+C25</f>
        <v>747226144</v>
      </c>
      <c r="D26" s="35">
        <f t="shared" ref="D26:L26" si="2">+D13+D25</f>
        <v>732728576</v>
      </c>
      <c r="E26" s="36">
        <f t="shared" si="2"/>
        <v>732271276</v>
      </c>
      <c r="F26" s="37">
        <f t="shared" si="2"/>
        <v>800639838</v>
      </c>
      <c r="G26" s="35">
        <f t="shared" si="2"/>
        <v>836763230</v>
      </c>
      <c r="H26" s="36">
        <f t="shared" si="2"/>
        <v>836763230</v>
      </c>
      <c r="I26" s="38">
        <f t="shared" si="2"/>
        <v>841798836</v>
      </c>
      <c r="J26" s="39">
        <f t="shared" si="2"/>
        <v>870387379</v>
      </c>
      <c r="K26" s="35">
        <f t="shared" si="2"/>
        <v>850986291</v>
      </c>
      <c r="L26" s="36">
        <f t="shared" si="2"/>
        <v>804652491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3306600</v>
      </c>
      <c r="D31" s="23">
        <v>3700726</v>
      </c>
      <c r="E31" s="24">
        <v>3734326</v>
      </c>
      <c r="F31" s="25">
        <v>3700726</v>
      </c>
      <c r="G31" s="23">
        <v>3700726</v>
      </c>
      <c r="H31" s="24">
        <v>3700726</v>
      </c>
      <c r="I31" s="26">
        <v>5491982</v>
      </c>
      <c r="J31" s="27">
        <v>3734326</v>
      </c>
      <c r="K31" s="23">
        <v>3734326</v>
      </c>
      <c r="L31" s="24">
        <v>3734326</v>
      </c>
    </row>
    <row r="32" spans="1:12" ht="13.5" x14ac:dyDescent="0.25">
      <c r="A32" s="28" t="s">
        <v>48</v>
      </c>
      <c r="B32" s="22" t="s">
        <v>49</v>
      </c>
      <c r="C32" s="23">
        <v>28535832</v>
      </c>
      <c r="D32" s="23">
        <v>30732396</v>
      </c>
      <c r="E32" s="24">
        <v>30552889</v>
      </c>
      <c r="F32" s="25">
        <v>24509177</v>
      </c>
      <c r="G32" s="23">
        <v>32008528</v>
      </c>
      <c r="H32" s="24">
        <v>32008528</v>
      </c>
      <c r="I32" s="26">
        <v>400679</v>
      </c>
      <c r="J32" s="27">
        <v>29936149</v>
      </c>
      <c r="K32" s="23">
        <v>29934702</v>
      </c>
      <c r="L32" s="24">
        <v>29933187</v>
      </c>
    </row>
    <row r="33" spans="1:12" ht="13.5" x14ac:dyDescent="0.25">
      <c r="A33" s="28" t="s">
        <v>50</v>
      </c>
      <c r="B33" s="22" t="s">
        <v>51</v>
      </c>
      <c r="C33" s="23">
        <v>4306066</v>
      </c>
      <c r="D33" s="23">
        <v>10744303</v>
      </c>
      <c r="E33" s="24">
        <v>1003282</v>
      </c>
      <c r="F33" s="25">
        <v>10744303</v>
      </c>
      <c r="G33" s="23">
        <v>10744303</v>
      </c>
      <c r="H33" s="24">
        <v>10744303</v>
      </c>
      <c r="I33" s="26">
        <v>29571533</v>
      </c>
      <c r="J33" s="27">
        <v>4226984</v>
      </c>
      <c r="K33" s="23">
        <v>4226984</v>
      </c>
      <c r="L33" s="24">
        <v>4226984</v>
      </c>
    </row>
    <row r="34" spans="1:12" ht="13.5" x14ac:dyDescent="0.25">
      <c r="A34" s="28" t="s">
        <v>52</v>
      </c>
      <c r="B34" s="22" t="s">
        <v>19</v>
      </c>
      <c r="C34" s="23">
        <v>2629333</v>
      </c>
      <c r="D34" s="23">
        <v>2365192</v>
      </c>
      <c r="E34" s="24">
        <v>2344507</v>
      </c>
      <c r="F34" s="25">
        <v>15280514</v>
      </c>
      <c r="G34" s="23">
        <v>15280514</v>
      </c>
      <c r="H34" s="24">
        <v>15280514</v>
      </c>
      <c r="I34" s="26">
        <v>2467972</v>
      </c>
      <c r="J34" s="27">
        <v>2375977</v>
      </c>
      <c r="K34" s="23">
        <v>2377425</v>
      </c>
      <c r="L34" s="24">
        <v>2378939</v>
      </c>
    </row>
    <row r="35" spans="1:12" ht="13.5" x14ac:dyDescent="0.25">
      <c r="A35" s="28" t="s">
        <v>27</v>
      </c>
      <c r="B35" s="22" t="s">
        <v>19</v>
      </c>
      <c r="C35" s="23">
        <v>-4229515</v>
      </c>
      <c r="D35" s="23">
        <v>7498841</v>
      </c>
      <c r="E35" s="24">
        <v>18967123</v>
      </c>
      <c r="F35" s="25">
        <v>3236247</v>
      </c>
      <c r="G35" s="23">
        <v>3105465</v>
      </c>
      <c r="H35" s="24">
        <v>3105465</v>
      </c>
      <c r="I35" s="26">
        <v>33297720</v>
      </c>
      <c r="J35" s="27">
        <v>1466696</v>
      </c>
      <c r="K35" s="23">
        <v>1467041</v>
      </c>
      <c r="L35" s="24">
        <v>1467418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2281038</v>
      </c>
      <c r="G36" s="23">
        <v>2281038</v>
      </c>
      <c r="H36" s="24">
        <v>2281038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34548316</v>
      </c>
      <c r="D37" s="35">
        <f t="shared" ref="D37:L37" si="3">SUM(D29:D36)</f>
        <v>55041458</v>
      </c>
      <c r="E37" s="36">
        <f t="shared" si="3"/>
        <v>56602127</v>
      </c>
      <c r="F37" s="37">
        <f t="shared" si="3"/>
        <v>59752005</v>
      </c>
      <c r="G37" s="35">
        <f t="shared" si="3"/>
        <v>67120574</v>
      </c>
      <c r="H37" s="36">
        <f t="shared" si="3"/>
        <v>67120574</v>
      </c>
      <c r="I37" s="38">
        <f t="shared" si="3"/>
        <v>71229886</v>
      </c>
      <c r="J37" s="39">
        <f t="shared" si="3"/>
        <v>41740132</v>
      </c>
      <c r="K37" s="35">
        <f t="shared" si="3"/>
        <v>41740478</v>
      </c>
      <c r="L37" s="36">
        <f t="shared" si="3"/>
        <v>41740854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2281038</v>
      </c>
      <c r="G39" s="23">
        <v>2281038</v>
      </c>
      <c r="H39" s="24">
        <v>2281038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8960993</v>
      </c>
      <c r="D40" s="23">
        <v>9168847</v>
      </c>
      <c r="E40" s="24">
        <v>9630844</v>
      </c>
      <c r="F40" s="25">
        <v>10525847</v>
      </c>
      <c r="G40" s="23">
        <v>10525847</v>
      </c>
      <c r="H40" s="24">
        <v>10525847</v>
      </c>
      <c r="I40" s="26">
        <v>9168847</v>
      </c>
      <c r="J40" s="27">
        <v>2627844</v>
      </c>
      <c r="K40" s="23">
        <v>2627844</v>
      </c>
      <c r="L40" s="24">
        <v>2627844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7333000</v>
      </c>
      <c r="D42" s="23">
        <v>7727000</v>
      </c>
      <c r="E42" s="24">
        <v>8401000</v>
      </c>
      <c r="F42" s="25">
        <v>7819000</v>
      </c>
      <c r="G42" s="23">
        <v>7819000</v>
      </c>
      <c r="H42" s="24">
        <v>7819000</v>
      </c>
      <c r="I42" s="26">
        <v>7727000</v>
      </c>
      <c r="J42" s="27">
        <v>15404000</v>
      </c>
      <c r="K42" s="23">
        <v>15404000</v>
      </c>
      <c r="L42" s="24">
        <v>15404000</v>
      </c>
    </row>
    <row r="43" spans="1:12" ht="13.5" x14ac:dyDescent="0.25">
      <c r="A43" s="33" t="s">
        <v>60</v>
      </c>
      <c r="B43" s="40" t="s">
        <v>19</v>
      </c>
      <c r="C43" s="35">
        <f>SUM(C39:C42)</f>
        <v>16293993</v>
      </c>
      <c r="D43" s="41">
        <f t="shared" ref="D43:L43" si="4">SUM(D39:D42)</f>
        <v>16895847</v>
      </c>
      <c r="E43" s="42">
        <f t="shared" si="4"/>
        <v>18031844</v>
      </c>
      <c r="F43" s="43">
        <f t="shared" si="4"/>
        <v>20625885</v>
      </c>
      <c r="G43" s="41">
        <f t="shared" si="4"/>
        <v>20625885</v>
      </c>
      <c r="H43" s="42">
        <f t="shared" si="4"/>
        <v>20625885</v>
      </c>
      <c r="I43" s="43">
        <f t="shared" si="4"/>
        <v>16895847</v>
      </c>
      <c r="J43" s="45">
        <f t="shared" si="4"/>
        <v>18031844</v>
      </c>
      <c r="K43" s="41">
        <f t="shared" si="4"/>
        <v>18031844</v>
      </c>
      <c r="L43" s="42">
        <f t="shared" si="4"/>
        <v>18031844</v>
      </c>
    </row>
    <row r="44" spans="1:12" ht="13.5" x14ac:dyDescent="0.25">
      <c r="A44" s="33" t="s">
        <v>61</v>
      </c>
      <c r="B44" s="34" t="s">
        <v>19</v>
      </c>
      <c r="C44" s="35">
        <f>+C37+C43</f>
        <v>50842309</v>
      </c>
      <c r="D44" s="35">
        <f t="shared" ref="D44:L44" si="5">+D37+D43</f>
        <v>71937305</v>
      </c>
      <c r="E44" s="36">
        <f t="shared" si="5"/>
        <v>74633971</v>
      </c>
      <c r="F44" s="37">
        <f t="shared" si="5"/>
        <v>80377890</v>
      </c>
      <c r="G44" s="35">
        <f t="shared" si="5"/>
        <v>87746459</v>
      </c>
      <c r="H44" s="36">
        <f t="shared" si="5"/>
        <v>87746459</v>
      </c>
      <c r="I44" s="38">
        <f t="shared" si="5"/>
        <v>88125733</v>
      </c>
      <c r="J44" s="39">
        <f t="shared" si="5"/>
        <v>59771976</v>
      </c>
      <c r="K44" s="35">
        <f t="shared" si="5"/>
        <v>59772322</v>
      </c>
      <c r="L44" s="36">
        <f t="shared" si="5"/>
        <v>59772698</v>
      </c>
    </row>
    <row r="45" spans="1:12" ht="13.5" x14ac:dyDescent="0.25">
      <c r="A45" s="47" t="s">
        <v>62</v>
      </c>
      <c r="B45" s="48" t="s">
        <v>63</v>
      </c>
      <c r="C45" s="49">
        <f>+C26-C44</f>
        <v>696383835</v>
      </c>
      <c r="D45" s="49">
        <f t="shared" ref="D45:L45" si="6">+D26-D44</f>
        <v>660791271</v>
      </c>
      <c r="E45" s="50">
        <f t="shared" si="6"/>
        <v>657637305</v>
      </c>
      <c r="F45" s="51">
        <f t="shared" si="6"/>
        <v>720261948</v>
      </c>
      <c r="G45" s="49">
        <f t="shared" si="6"/>
        <v>749016771</v>
      </c>
      <c r="H45" s="50">
        <f t="shared" si="6"/>
        <v>749016771</v>
      </c>
      <c r="I45" s="52">
        <f t="shared" si="6"/>
        <v>753673103</v>
      </c>
      <c r="J45" s="53">
        <f t="shared" si="6"/>
        <v>810615403</v>
      </c>
      <c r="K45" s="49">
        <f t="shared" si="6"/>
        <v>791213969</v>
      </c>
      <c r="L45" s="50">
        <f t="shared" si="6"/>
        <v>744879793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648366075</v>
      </c>
      <c r="D47" s="23">
        <v>682717357</v>
      </c>
      <c r="E47" s="24">
        <v>639280468</v>
      </c>
      <c r="F47" s="25">
        <v>720261948</v>
      </c>
      <c r="G47" s="23">
        <v>749016771</v>
      </c>
      <c r="H47" s="24">
        <v>749016771</v>
      </c>
      <c r="I47" s="26">
        <v>661960409</v>
      </c>
      <c r="J47" s="27">
        <v>810615403</v>
      </c>
      <c r="K47" s="23">
        <v>791213969</v>
      </c>
      <c r="L47" s="24">
        <v>744879793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648366075</v>
      </c>
      <c r="D50" s="56">
        <f t="shared" ref="D50:L50" si="7">SUM(D47:D49)</f>
        <v>682717357</v>
      </c>
      <c r="E50" s="57">
        <f t="shared" si="7"/>
        <v>639280468</v>
      </c>
      <c r="F50" s="58">
        <f t="shared" si="7"/>
        <v>720261948</v>
      </c>
      <c r="G50" s="56">
        <f t="shared" si="7"/>
        <v>749016771</v>
      </c>
      <c r="H50" s="57">
        <f t="shared" si="7"/>
        <v>749016771</v>
      </c>
      <c r="I50" s="59">
        <f t="shared" si="7"/>
        <v>661960409</v>
      </c>
      <c r="J50" s="60">
        <f t="shared" si="7"/>
        <v>810615403</v>
      </c>
      <c r="K50" s="56">
        <f t="shared" si="7"/>
        <v>791213969</v>
      </c>
      <c r="L50" s="57">
        <f t="shared" si="7"/>
        <v>744879793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63850996</v>
      </c>
      <c r="D6" s="23">
        <v>76071552</v>
      </c>
      <c r="E6" s="24">
        <v>110548885</v>
      </c>
      <c r="F6" s="25">
        <v>90977052</v>
      </c>
      <c r="G6" s="23">
        <v>90977020</v>
      </c>
      <c r="H6" s="24">
        <v>90977020</v>
      </c>
      <c r="I6" s="26">
        <v>-3697729</v>
      </c>
      <c r="J6" s="27">
        <v>62382900</v>
      </c>
      <c r="K6" s="23">
        <v>110269757</v>
      </c>
      <c r="L6" s="24">
        <v>110269753</v>
      </c>
    </row>
    <row r="7" spans="1:12" ht="13.5" x14ac:dyDescent="0.25">
      <c r="A7" s="28" t="s">
        <v>22</v>
      </c>
      <c r="B7" s="22" t="s">
        <v>9</v>
      </c>
      <c r="C7" s="23">
        <v>6182795</v>
      </c>
      <c r="D7" s="23">
        <v>20681543</v>
      </c>
      <c r="E7" s="24">
        <v>22793780</v>
      </c>
      <c r="F7" s="25">
        <v>26718168</v>
      </c>
      <c r="G7" s="23">
        <v>26718168</v>
      </c>
      <c r="H7" s="24">
        <v>26718168</v>
      </c>
      <c r="I7" s="26">
        <v>676201</v>
      </c>
      <c r="J7" s="27">
        <v>48664529</v>
      </c>
      <c r="K7" s="23">
        <v>63395963</v>
      </c>
      <c r="L7" s="24">
        <v>63395963</v>
      </c>
    </row>
    <row r="8" spans="1:12" ht="13.5" x14ac:dyDescent="0.25">
      <c r="A8" s="28" t="s">
        <v>23</v>
      </c>
      <c r="B8" s="22" t="s">
        <v>9</v>
      </c>
      <c r="C8" s="23">
        <v>15529043</v>
      </c>
      <c r="D8" s="23">
        <v>11924617</v>
      </c>
      <c r="E8" s="24">
        <v>15633283</v>
      </c>
      <c r="F8" s="25">
        <v>23279881</v>
      </c>
      <c r="G8" s="23">
        <v>23279936</v>
      </c>
      <c r="H8" s="24">
        <v>23279936</v>
      </c>
      <c r="I8" s="26">
        <v>2536935</v>
      </c>
      <c r="J8" s="27">
        <v>29417538</v>
      </c>
      <c r="K8" s="23">
        <v>34888710</v>
      </c>
      <c r="L8" s="24">
        <v>34888657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32</v>
      </c>
      <c r="G10" s="23">
        <v>32</v>
      </c>
      <c r="H10" s="24">
        <v>32</v>
      </c>
      <c r="I10" s="26">
        <v>0</v>
      </c>
      <c r="J10" s="27">
        <v>0</v>
      </c>
      <c r="K10" s="23">
        <v>36</v>
      </c>
      <c r="L10" s="24">
        <v>36</v>
      </c>
    </row>
    <row r="11" spans="1:12" ht="13.5" x14ac:dyDescent="0.25">
      <c r="A11" s="28" t="s">
        <v>27</v>
      </c>
      <c r="B11" s="22" t="s">
        <v>19</v>
      </c>
      <c r="C11" s="23">
        <v>8897946</v>
      </c>
      <c r="D11" s="23">
        <v>17942603</v>
      </c>
      <c r="E11" s="24">
        <v>20575981</v>
      </c>
      <c r="F11" s="29">
        <v>4448228</v>
      </c>
      <c r="G11" s="30">
        <v>4448228</v>
      </c>
      <c r="H11" s="31">
        <v>4448228</v>
      </c>
      <c r="I11" s="26">
        <v>3398697</v>
      </c>
      <c r="J11" s="32">
        <v>4892858</v>
      </c>
      <c r="K11" s="30">
        <v>5382359</v>
      </c>
      <c r="L11" s="31">
        <v>5382356</v>
      </c>
    </row>
    <row r="12" spans="1:12" ht="13.5" x14ac:dyDescent="0.25">
      <c r="A12" s="28" t="s">
        <v>28</v>
      </c>
      <c r="B12" s="22" t="s">
        <v>19</v>
      </c>
      <c r="C12" s="23">
        <v>1461761</v>
      </c>
      <c r="D12" s="23">
        <v>1556511</v>
      </c>
      <c r="E12" s="24">
        <v>1665726</v>
      </c>
      <c r="F12" s="25">
        <v>1439859</v>
      </c>
      <c r="G12" s="23">
        <v>1439861</v>
      </c>
      <c r="H12" s="24">
        <v>1439861</v>
      </c>
      <c r="I12" s="26">
        <v>1073651</v>
      </c>
      <c r="J12" s="27">
        <v>1872389</v>
      </c>
      <c r="K12" s="23">
        <v>1966191</v>
      </c>
      <c r="L12" s="24">
        <v>1966191</v>
      </c>
    </row>
    <row r="13" spans="1:12" ht="13.5" x14ac:dyDescent="0.25">
      <c r="A13" s="33" t="s">
        <v>29</v>
      </c>
      <c r="B13" s="34" t="s">
        <v>19</v>
      </c>
      <c r="C13" s="35">
        <f>SUM(C6:C12)</f>
        <v>95922541</v>
      </c>
      <c r="D13" s="35">
        <f t="shared" ref="D13:L13" si="0">SUM(D6:D12)</f>
        <v>128176826</v>
      </c>
      <c r="E13" s="36">
        <f t="shared" si="0"/>
        <v>171217655</v>
      </c>
      <c r="F13" s="37">
        <f t="shared" si="0"/>
        <v>146863220</v>
      </c>
      <c r="G13" s="35">
        <f t="shared" si="0"/>
        <v>146863245</v>
      </c>
      <c r="H13" s="36">
        <f t="shared" si="0"/>
        <v>146863245</v>
      </c>
      <c r="I13" s="38">
        <f t="shared" si="0"/>
        <v>3987755</v>
      </c>
      <c r="J13" s="39">
        <f t="shared" si="0"/>
        <v>147230214</v>
      </c>
      <c r="K13" s="35">
        <f t="shared" si="0"/>
        <v>215903016</v>
      </c>
      <c r="L13" s="36">
        <f t="shared" si="0"/>
        <v>215902956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1</v>
      </c>
      <c r="G15" s="23">
        <v>1</v>
      </c>
      <c r="H15" s="24">
        <v>1</v>
      </c>
      <c r="I15" s="26">
        <v>0</v>
      </c>
      <c r="J15" s="27">
        <v>0</v>
      </c>
      <c r="K15" s="23">
        <v>1</v>
      </c>
      <c r="L15" s="24">
        <v>1</v>
      </c>
    </row>
    <row r="16" spans="1:12" ht="13.5" x14ac:dyDescent="0.25">
      <c r="A16" s="28" t="s">
        <v>32</v>
      </c>
      <c r="B16" s="22" t="s">
        <v>19</v>
      </c>
      <c r="C16" s="23">
        <v>2366685</v>
      </c>
      <c r="D16" s="23">
        <v>1661810</v>
      </c>
      <c r="E16" s="24">
        <v>1607901</v>
      </c>
      <c r="F16" s="25">
        <v>1217815</v>
      </c>
      <c r="G16" s="23">
        <v>3717815</v>
      </c>
      <c r="H16" s="24">
        <v>3717815</v>
      </c>
      <c r="I16" s="26">
        <v>357798</v>
      </c>
      <c r="J16" s="27">
        <v>0</v>
      </c>
      <c r="K16" s="23">
        <v>1222400</v>
      </c>
      <c r="L16" s="24">
        <v>1222400</v>
      </c>
    </row>
    <row r="17" spans="1:12" ht="13.5" x14ac:dyDescent="0.25">
      <c r="A17" s="28" t="s">
        <v>33</v>
      </c>
      <c r="B17" s="22" t="s">
        <v>34</v>
      </c>
      <c r="C17" s="23">
        <v>439255306</v>
      </c>
      <c r="D17" s="23">
        <v>442561985</v>
      </c>
      <c r="E17" s="24">
        <v>493644087</v>
      </c>
      <c r="F17" s="29">
        <v>451477017</v>
      </c>
      <c r="G17" s="30">
        <v>465099061</v>
      </c>
      <c r="H17" s="31">
        <v>465099061</v>
      </c>
      <c r="I17" s="26">
        <v>82646218</v>
      </c>
      <c r="J17" s="32">
        <v>123368468</v>
      </c>
      <c r="K17" s="30">
        <v>549019803</v>
      </c>
      <c r="L17" s="31">
        <v>549019785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182536</v>
      </c>
      <c r="D20" s="23">
        <v>182536</v>
      </c>
      <c r="E20" s="24">
        <v>182536</v>
      </c>
      <c r="F20" s="25">
        <v>182536</v>
      </c>
      <c r="G20" s="23">
        <v>182536</v>
      </c>
      <c r="H20" s="24">
        <v>182536</v>
      </c>
      <c r="I20" s="26">
        <v>0</v>
      </c>
      <c r="J20" s="27">
        <v>0</v>
      </c>
      <c r="K20" s="23">
        <v>182536</v>
      </c>
      <c r="L20" s="24">
        <v>182536</v>
      </c>
    </row>
    <row r="21" spans="1:12" ht="13.5" x14ac:dyDescent="0.25">
      <c r="A21" s="28" t="s">
        <v>38</v>
      </c>
      <c r="B21" s="22" t="s">
        <v>19</v>
      </c>
      <c r="C21" s="23">
        <v>219243</v>
      </c>
      <c r="D21" s="23">
        <v>541593</v>
      </c>
      <c r="E21" s="24">
        <v>402146</v>
      </c>
      <c r="F21" s="25">
        <v>468407</v>
      </c>
      <c r="G21" s="23">
        <v>468408</v>
      </c>
      <c r="H21" s="24">
        <v>468408</v>
      </c>
      <c r="I21" s="26">
        <v>-797567</v>
      </c>
      <c r="J21" s="27">
        <v>0</v>
      </c>
      <c r="K21" s="23">
        <v>952501</v>
      </c>
      <c r="L21" s="24">
        <v>952500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442023770</v>
      </c>
      <c r="D25" s="41">
        <f t="shared" ref="D25:L25" si="1">SUM(D15:D24)</f>
        <v>444947924</v>
      </c>
      <c r="E25" s="42">
        <f t="shared" si="1"/>
        <v>495836670</v>
      </c>
      <c r="F25" s="43">
        <f t="shared" si="1"/>
        <v>453345776</v>
      </c>
      <c r="G25" s="41">
        <f t="shared" si="1"/>
        <v>469467821</v>
      </c>
      <c r="H25" s="42">
        <f t="shared" si="1"/>
        <v>469467821</v>
      </c>
      <c r="I25" s="44">
        <f t="shared" si="1"/>
        <v>82206449</v>
      </c>
      <c r="J25" s="45">
        <f t="shared" si="1"/>
        <v>123368468</v>
      </c>
      <c r="K25" s="41">
        <f t="shared" si="1"/>
        <v>551377241</v>
      </c>
      <c r="L25" s="42">
        <f t="shared" si="1"/>
        <v>551377222</v>
      </c>
    </row>
    <row r="26" spans="1:12" ht="13.5" x14ac:dyDescent="0.25">
      <c r="A26" s="33" t="s">
        <v>42</v>
      </c>
      <c r="B26" s="34" t="s">
        <v>19</v>
      </c>
      <c r="C26" s="35">
        <f>+C13+C25</f>
        <v>537946311</v>
      </c>
      <c r="D26" s="35">
        <f t="shared" ref="D26:L26" si="2">+D13+D25</f>
        <v>573124750</v>
      </c>
      <c r="E26" s="36">
        <f t="shared" si="2"/>
        <v>667054325</v>
      </c>
      <c r="F26" s="37">
        <f t="shared" si="2"/>
        <v>600208996</v>
      </c>
      <c r="G26" s="35">
        <f t="shared" si="2"/>
        <v>616331066</v>
      </c>
      <c r="H26" s="36">
        <f t="shared" si="2"/>
        <v>616331066</v>
      </c>
      <c r="I26" s="38">
        <f t="shared" si="2"/>
        <v>86194204</v>
      </c>
      <c r="J26" s="39">
        <f t="shared" si="2"/>
        <v>270598682</v>
      </c>
      <c r="K26" s="35">
        <f t="shared" si="2"/>
        <v>767280257</v>
      </c>
      <c r="L26" s="36">
        <f t="shared" si="2"/>
        <v>767280178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1</v>
      </c>
      <c r="G30" s="23">
        <v>1</v>
      </c>
      <c r="H30" s="24">
        <v>1</v>
      </c>
      <c r="I30" s="26">
        <v>0</v>
      </c>
      <c r="J30" s="27">
        <v>0</v>
      </c>
      <c r="K30" s="23">
        <v>1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77192</v>
      </c>
      <c r="D31" s="23">
        <v>90089</v>
      </c>
      <c r="E31" s="24">
        <v>94561</v>
      </c>
      <c r="F31" s="25">
        <v>105143</v>
      </c>
      <c r="G31" s="23">
        <v>105143</v>
      </c>
      <c r="H31" s="24">
        <v>105143</v>
      </c>
      <c r="I31" s="26">
        <v>347</v>
      </c>
      <c r="J31" s="27">
        <v>110398</v>
      </c>
      <c r="K31" s="23">
        <v>115920</v>
      </c>
      <c r="L31" s="24">
        <v>115920</v>
      </c>
    </row>
    <row r="32" spans="1:12" ht="13.5" x14ac:dyDescent="0.25">
      <c r="A32" s="28" t="s">
        <v>48</v>
      </c>
      <c r="B32" s="22" t="s">
        <v>49</v>
      </c>
      <c r="C32" s="23">
        <v>22583428</v>
      </c>
      <c r="D32" s="23">
        <v>29677458</v>
      </c>
      <c r="E32" s="24">
        <v>34585749</v>
      </c>
      <c r="F32" s="25">
        <v>22970991</v>
      </c>
      <c r="G32" s="23">
        <v>22971026</v>
      </c>
      <c r="H32" s="24">
        <v>22971026</v>
      </c>
      <c r="I32" s="26">
        <v>27242090</v>
      </c>
      <c r="J32" s="27">
        <v>37080352</v>
      </c>
      <c r="K32" s="23">
        <v>26529732</v>
      </c>
      <c r="L32" s="24">
        <v>26529729</v>
      </c>
    </row>
    <row r="33" spans="1:12" ht="13.5" x14ac:dyDescent="0.25">
      <c r="A33" s="28" t="s">
        <v>50</v>
      </c>
      <c r="B33" s="22" t="s">
        <v>51</v>
      </c>
      <c r="C33" s="23">
        <v>11739531</v>
      </c>
      <c r="D33" s="23">
        <v>1927864</v>
      </c>
      <c r="E33" s="24">
        <v>10304537</v>
      </c>
      <c r="F33" s="25">
        <v>-1</v>
      </c>
      <c r="G33" s="23">
        <v>-2</v>
      </c>
      <c r="H33" s="24">
        <v>-2</v>
      </c>
      <c r="I33" s="26">
        <v>31473357</v>
      </c>
      <c r="J33" s="27">
        <v>332357</v>
      </c>
      <c r="K33" s="23">
        <v>-1</v>
      </c>
      <c r="L33" s="24">
        <v>-4</v>
      </c>
    </row>
    <row r="34" spans="1:12" ht="13.5" x14ac:dyDescent="0.25">
      <c r="A34" s="28" t="s">
        <v>52</v>
      </c>
      <c r="B34" s="22" t="s">
        <v>19</v>
      </c>
      <c r="C34" s="23">
        <v>17445079</v>
      </c>
      <c r="D34" s="23">
        <v>19436429</v>
      </c>
      <c r="E34" s="24">
        <v>18800359</v>
      </c>
      <c r="F34" s="25">
        <v>27964337</v>
      </c>
      <c r="G34" s="23">
        <v>27964337</v>
      </c>
      <c r="H34" s="24">
        <v>27964337</v>
      </c>
      <c r="I34" s="26">
        <v>1027031</v>
      </c>
      <c r="J34" s="27">
        <v>29964151</v>
      </c>
      <c r="K34" s="23">
        <v>32124111</v>
      </c>
      <c r="L34" s="24">
        <v>32124111</v>
      </c>
    </row>
    <row r="35" spans="1:12" ht="13.5" x14ac:dyDescent="0.25">
      <c r="A35" s="28" t="s">
        <v>27</v>
      </c>
      <c r="B35" s="22" t="s">
        <v>19</v>
      </c>
      <c r="C35" s="23">
        <v>3763898</v>
      </c>
      <c r="D35" s="23">
        <v>7627311</v>
      </c>
      <c r="E35" s="24">
        <v>11941889</v>
      </c>
      <c r="F35" s="25">
        <v>0</v>
      </c>
      <c r="G35" s="23">
        <v>0</v>
      </c>
      <c r="H35" s="24">
        <v>0</v>
      </c>
      <c r="I35" s="26">
        <v>3684258</v>
      </c>
      <c r="J35" s="27">
        <v>-11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55609128</v>
      </c>
      <c r="D37" s="35">
        <f t="shared" ref="D37:L37" si="3">SUM(D29:D36)</f>
        <v>58759151</v>
      </c>
      <c r="E37" s="36">
        <f t="shared" si="3"/>
        <v>75727095</v>
      </c>
      <c r="F37" s="37">
        <f t="shared" si="3"/>
        <v>51040471</v>
      </c>
      <c r="G37" s="35">
        <f t="shared" si="3"/>
        <v>51040505</v>
      </c>
      <c r="H37" s="36">
        <f t="shared" si="3"/>
        <v>51040505</v>
      </c>
      <c r="I37" s="38">
        <f t="shared" si="3"/>
        <v>63427083</v>
      </c>
      <c r="J37" s="39">
        <f t="shared" si="3"/>
        <v>67487247</v>
      </c>
      <c r="K37" s="35">
        <f t="shared" si="3"/>
        <v>58769763</v>
      </c>
      <c r="L37" s="36">
        <f t="shared" si="3"/>
        <v>58769757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120</v>
      </c>
      <c r="G39" s="23">
        <v>120</v>
      </c>
      <c r="H39" s="24">
        <v>120</v>
      </c>
      <c r="I39" s="26">
        <v>0</v>
      </c>
      <c r="J39" s="27">
        <v>0</v>
      </c>
      <c r="K39" s="23">
        <v>119</v>
      </c>
      <c r="L39" s="24">
        <v>119</v>
      </c>
    </row>
    <row r="40" spans="1:12" ht="13.5" x14ac:dyDescent="0.25">
      <c r="A40" s="28" t="s">
        <v>52</v>
      </c>
      <c r="B40" s="22" t="s">
        <v>57</v>
      </c>
      <c r="C40" s="23">
        <v>3184000</v>
      </c>
      <c r="D40" s="23">
        <v>3350001</v>
      </c>
      <c r="E40" s="24">
        <v>3052000</v>
      </c>
      <c r="F40" s="25">
        <v>14000000</v>
      </c>
      <c r="G40" s="23">
        <v>14000000</v>
      </c>
      <c r="H40" s="24">
        <v>14000000</v>
      </c>
      <c r="I40" s="26">
        <v>-298001</v>
      </c>
      <c r="J40" s="27">
        <v>14100000</v>
      </c>
      <c r="K40" s="23">
        <v>14200000</v>
      </c>
      <c r="L40" s="24">
        <v>14200000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10374000</v>
      </c>
      <c r="D42" s="23">
        <v>10162000</v>
      </c>
      <c r="E42" s="24">
        <v>8976999</v>
      </c>
      <c r="F42" s="25">
        <v>0</v>
      </c>
      <c r="G42" s="23">
        <v>0</v>
      </c>
      <c r="H42" s="24">
        <v>0</v>
      </c>
      <c r="I42" s="26">
        <v>-1185001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13558000</v>
      </c>
      <c r="D43" s="41">
        <f t="shared" ref="D43:L43" si="4">SUM(D39:D42)</f>
        <v>13512001</v>
      </c>
      <c r="E43" s="42">
        <f t="shared" si="4"/>
        <v>12028999</v>
      </c>
      <c r="F43" s="43">
        <f t="shared" si="4"/>
        <v>14000120</v>
      </c>
      <c r="G43" s="41">
        <f t="shared" si="4"/>
        <v>14000120</v>
      </c>
      <c r="H43" s="42">
        <f t="shared" si="4"/>
        <v>14000120</v>
      </c>
      <c r="I43" s="43">
        <f t="shared" si="4"/>
        <v>-1483002</v>
      </c>
      <c r="J43" s="45">
        <f t="shared" si="4"/>
        <v>14100000</v>
      </c>
      <c r="K43" s="41">
        <f t="shared" si="4"/>
        <v>14200119</v>
      </c>
      <c r="L43" s="42">
        <f t="shared" si="4"/>
        <v>14200119</v>
      </c>
    </row>
    <row r="44" spans="1:12" ht="13.5" x14ac:dyDescent="0.25">
      <c r="A44" s="33" t="s">
        <v>61</v>
      </c>
      <c r="B44" s="34" t="s">
        <v>19</v>
      </c>
      <c r="C44" s="35">
        <f>+C37+C43</f>
        <v>69167128</v>
      </c>
      <c r="D44" s="35">
        <f t="shared" ref="D44:L44" si="5">+D37+D43</f>
        <v>72271152</v>
      </c>
      <c r="E44" s="36">
        <f t="shared" si="5"/>
        <v>87756094</v>
      </c>
      <c r="F44" s="37">
        <f t="shared" si="5"/>
        <v>65040591</v>
      </c>
      <c r="G44" s="35">
        <f t="shared" si="5"/>
        <v>65040625</v>
      </c>
      <c r="H44" s="36">
        <f t="shared" si="5"/>
        <v>65040625</v>
      </c>
      <c r="I44" s="38">
        <f t="shared" si="5"/>
        <v>61944081</v>
      </c>
      <c r="J44" s="39">
        <f t="shared" si="5"/>
        <v>81587247</v>
      </c>
      <c r="K44" s="35">
        <f t="shared" si="5"/>
        <v>72969882</v>
      </c>
      <c r="L44" s="36">
        <f t="shared" si="5"/>
        <v>72969876</v>
      </c>
    </row>
    <row r="45" spans="1:12" ht="13.5" x14ac:dyDescent="0.25">
      <c r="A45" s="47" t="s">
        <v>62</v>
      </c>
      <c r="B45" s="48" t="s">
        <v>63</v>
      </c>
      <c r="C45" s="49">
        <f>+C26-C44</f>
        <v>468779183</v>
      </c>
      <c r="D45" s="49">
        <f t="shared" ref="D45:L45" si="6">+D26-D44</f>
        <v>500853598</v>
      </c>
      <c r="E45" s="50">
        <f t="shared" si="6"/>
        <v>579298231</v>
      </c>
      <c r="F45" s="51">
        <f t="shared" si="6"/>
        <v>535168405</v>
      </c>
      <c r="G45" s="49">
        <f t="shared" si="6"/>
        <v>551290441</v>
      </c>
      <c r="H45" s="50">
        <f t="shared" si="6"/>
        <v>551290441</v>
      </c>
      <c r="I45" s="52">
        <f t="shared" si="6"/>
        <v>24250123</v>
      </c>
      <c r="J45" s="53">
        <f t="shared" si="6"/>
        <v>189011435</v>
      </c>
      <c r="K45" s="49">
        <f t="shared" si="6"/>
        <v>694310375</v>
      </c>
      <c r="L45" s="50">
        <f t="shared" si="6"/>
        <v>694310302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429211637</v>
      </c>
      <c r="D47" s="23">
        <v>459556815</v>
      </c>
      <c r="E47" s="24">
        <v>505291083</v>
      </c>
      <c r="F47" s="25">
        <v>428596787</v>
      </c>
      <c r="G47" s="23">
        <v>428596791</v>
      </c>
      <c r="H47" s="24">
        <v>428596791</v>
      </c>
      <c r="I47" s="26">
        <v>-1188334</v>
      </c>
      <c r="J47" s="27">
        <v>459596785</v>
      </c>
      <c r="K47" s="23">
        <v>494596810</v>
      </c>
      <c r="L47" s="24">
        <v>494596810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31000000</v>
      </c>
      <c r="G48" s="23">
        <v>31000000</v>
      </c>
      <c r="H48" s="24">
        <v>31000000</v>
      </c>
      <c r="I48" s="26">
        <v>0</v>
      </c>
      <c r="J48" s="27">
        <v>35000000</v>
      </c>
      <c r="K48" s="23">
        <v>38000000</v>
      </c>
      <c r="L48" s="24">
        <v>38000000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429211637</v>
      </c>
      <c r="D50" s="56">
        <f t="shared" ref="D50:L50" si="7">SUM(D47:D49)</f>
        <v>459556815</v>
      </c>
      <c r="E50" s="57">
        <f t="shared" si="7"/>
        <v>505291083</v>
      </c>
      <c r="F50" s="58">
        <f t="shared" si="7"/>
        <v>459596787</v>
      </c>
      <c r="G50" s="56">
        <f t="shared" si="7"/>
        <v>459596791</v>
      </c>
      <c r="H50" s="57">
        <f t="shared" si="7"/>
        <v>459596791</v>
      </c>
      <c r="I50" s="59">
        <f t="shared" si="7"/>
        <v>-1188334</v>
      </c>
      <c r="J50" s="60">
        <f t="shared" si="7"/>
        <v>494596785</v>
      </c>
      <c r="K50" s="56">
        <f t="shared" si="7"/>
        <v>532596810</v>
      </c>
      <c r="L50" s="57">
        <f t="shared" si="7"/>
        <v>532596810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99320011</v>
      </c>
      <c r="D6" s="23">
        <v>94395757</v>
      </c>
      <c r="E6" s="24">
        <v>41789660</v>
      </c>
      <c r="F6" s="25">
        <v>93319785</v>
      </c>
      <c r="G6" s="23">
        <v>92432859</v>
      </c>
      <c r="H6" s="24">
        <v>92432859</v>
      </c>
      <c r="I6" s="26">
        <v>-19020104</v>
      </c>
      <c r="J6" s="27">
        <v>101489670</v>
      </c>
      <c r="K6" s="23">
        <v>109640237</v>
      </c>
      <c r="L6" s="24">
        <v>120530546</v>
      </c>
    </row>
    <row r="7" spans="1:12" ht="13.5" x14ac:dyDescent="0.25">
      <c r="A7" s="28" t="s">
        <v>22</v>
      </c>
      <c r="B7" s="22" t="s">
        <v>9</v>
      </c>
      <c r="C7" s="23">
        <v>1660731</v>
      </c>
      <c r="D7" s="23">
        <v>4552491</v>
      </c>
      <c r="E7" s="24">
        <v>1911134</v>
      </c>
      <c r="F7" s="25">
        <v>1451809</v>
      </c>
      <c r="G7" s="23">
        <v>1774120</v>
      </c>
      <c r="H7" s="24">
        <v>1774120</v>
      </c>
      <c r="I7" s="26">
        <v>898933</v>
      </c>
      <c r="J7" s="27">
        <v>2081809</v>
      </c>
      <c r="K7" s="23">
        <v>4102360</v>
      </c>
      <c r="L7" s="24">
        <v>2722359</v>
      </c>
    </row>
    <row r="8" spans="1:12" ht="13.5" x14ac:dyDescent="0.25">
      <c r="A8" s="28" t="s">
        <v>23</v>
      </c>
      <c r="B8" s="22" t="s">
        <v>9</v>
      </c>
      <c r="C8" s="23">
        <v>-1115874</v>
      </c>
      <c r="D8" s="23">
        <v>-1518691</v>
      </c>
      <c r="E8" s="24">
        <v>1736017</v>
      </c>
      <c r="F8" s="25">
        <v>-2763214</v>
      </c>
      <c r="G8" s="23">
        <v>-1222984</v>
      </c>
      <c r="H8" s="24">
        <v>-1222984</v>
      </c>
      <c r="I8" s="26">
        <v>7582388</v>
      </c>
      <c r="J8" s="27">
        <v>2722487</v>
      </c>
      <c r="K8" s="23">
        <v>-2108041</v>
      </c>
      <c r="L8" s="24">
        <v>-3560276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18789996</v>
      </c>
      <c r="D11" s="23">
        <v>21061284</v>
      </c>
      <c r="E11" s="24">
        <v>26638319</v>
      </c>
      <c r="F11" s="29">
        <v>1739151</v>
      </c>
      <c r="G11" s="30">
        <v>1739151</v>
      </c>
      <c r="H11" s="31">
        <v>1739151</v>
      </c>
      <c r="I11" s="26">
        <v>11159042</v>
      </c>
      <c r="J11" s="32">
        <v>1739152</v>
      </c>
      <c r="K11" s="30">
        <v>4962726</v>
      </c>
      <c r="L11" s="31">
        <v>4962727</v>
      </c>
    </row>
    <row r="12" spans="1:12" ht="13.5" x14ac:dyDescent="0.25">
      <c r="A12" s="28" t="s">
        <v>28</v>
      </c>
      <c r="B12" s="22" t="s">
        <v>19</v>
      </c>
      <c r="C12" s="23">
        <v>-16906552</v>
      </c>
      <c r="D12" s="23">
        <v>-18214059</v>
      </c>
      <c r="E12" s="24">
        <v>-52352625</v>
      </c>
      <c r="F12" s="25">
        <v>-32301099</v>
      </c>
      <c r="G12" s="23">
        <v>-32301099</v>
      </c>
      <c r="H12" s="24">
        <v>-32301099</v>
      </c>
      <c r="I12" s="26">
        <v>-8987353</v>
      </c>
      <c r="J12" s="27">
        <v>807084</v>
      </c>
      <c r="K12" s="23">
        <v>39817</v>
      </c>
      <c r="L12" s="24">
        <v>39817</v>
      </c>
    </row>
    <row r="13" spans="1:12" ht="13.5" x14ac:dyDescent="0.25">
      <c r="A13" s="33" t="s">
        <v>29</v>
      </c>
      <c r="B13" s="34" t="s">
        <v>19</v>
      </c>
      <c r="C13" s="35">
        <f>SUM(C6:C12)</f>
        <v>101748312</v>
      </c>
      <c r="D13" s="35">
        <f t="shared" ref="D13:L13" si="0">SUM(D6:D12)</f>
        <v>100276782</v>
      </c>
      <c r="E13" s="36">
        <f t="shared" si="0"/>
        <v>19722505</v>
      </c>
      <c r="F13" s="37">
        <f t="shared" si="0"/>
        <v>61446432</v>
      </c>
      <c r="G13" s="35">
        <f t="shared" si="0"/>
        <v>62422047</v>
      </c>
      <c r="H13" s="36">
        <f t="shared" si="0"/>
        <v>62422047</v>
      </c>
      <c r="I13" s="38">
        <f t="shared" si="0"/>
        <v>-8367094</v>
      </c>
      <c r="J13" s="39">
        <f t="shared" si="0"/>
        <v>108840202</v>
      </c>
      <c r="K13" s="35">
        <f t="shared" si="0"/>
        <v>116637099</v>
      </c>
      <c r="L13" s="36">
        <f t="shared" si="0"/>
        <v>124695173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8421193</v>
      </c>
      <c r="D16" s="23">
        <v>9825728</v>
      </c>
      <c r="E16" s="24">
        <v>9098163</v>
      </c>
      <c r="F16" s="25">
        <v>9825728</v>
      </c>
      <c r="G16" s="23">
        <v>9825728</v>
      </c>
      <c r="H16" s="24">
        <v>9825728</v>
      </c>
      <c r="I16" s="26">
        <v>0</v>
      </c>
      <c r="J16" s="27">
        <v>9825728</v>
      </c>
      <c r="K16" s="23">
        <v>9825728</v>
      </c>
      <c r="L16" s="24">
        <v>9825728</v>
      </c>
    </row>
    <row r="17" spans="1:12" ht="13.5" x14ac:dyDescent="0.25">
      <c r="A17" s="28" t="s">
        <v>33</v>
      </c>
      <c r="B17" s="22" t="s">
        <v>34</v>
      </c>
      <c r="C17" s="23">
        <v>490113420</v>
      </c>
      <c r="D17" s="23">
        <v>430656230</v>
      </c>
      <c r="E17" s="24">
        <v>553332754</v>
      </c>
      <c r="F17" s="29">
        <v>616387025</v>
      </c>
      <c r="G17" s="30">
        <v>657475671</v>
      </c>
      <c r="H17" s="31">
        <v>657475671</v>
      </c>
      <c r="I17" s="26">
        <v>163936766</v>
      </c>
      <c r="J17" s="32">
        <v>648834414</v>
      </c>
      <c r="K17" s="30">
        <v>779065628</v>
      </c>
      <c r="L17" s="31">
        <v>835339668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5981036</v>
      </c>
      <c r="D20" s="23">
        <v>2406511</v>
      </c>
      <c r="E20" s="24">
        <v>2406511</v>
      </c>
      <c r="F20" s="25">
        <v>2406511</v>
      </c>
      <c r="G20" s="23">
        <v>2406511</v>
      </c>
      <c r="H20" s="24">
        <v>2406511</v>
      </c>
      <c r="I20" s="26">
        <v>0</v>
      </c>
      <c r="J20" s="27">
        <v>2406511</v>
      </c>
      <c r="K20" s="23">
        <v>2406511</v>
      </c>
      <c r="L20" s="24">
        <v>2406511</v>
      </c>
    </row>
    <row r="21" spans="1:12" ht="13.5" x14ac:dyDescent="0.25">
      <c r="A21" s="28" t="s">
        <v>38</v>
      </c>
      <c r="B21" s="22" t="s">
        <v>19</v>
      </c>
      <c r="C21" s="23">
        <v>19125265</v>
      </c>
      <c r="D21" s="23">
        <v>143854</v>
      </c>
      <c r="E21" s="24">
        <v>840288</v>
      </c>
      <c r="F21" s="25">
        <v>263854</v>
      </c>
      <c r="G21" s="23">
        <v>263854</v>
      </c>
      <c r="H21" s="24">
        <v>263854</v>
      </c>
      <c r="I21" s="26">
        <v>0</v>
      </c>
      <c r="J21" s="27">
        <v>263854</v>
      </c>
      <c r="K21" s="23">
        <v>263854</v>
      </c>
      <c r="L21" s="24">
        <v>263854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523640914</v>
      </c>
      <c r="D25" s="41">
        <f t="shared" ref="D25:L25" si="1">SUM(D15:D24)</f>
        <v>443032323</v>
      </c>
      <c r="E25" s="42">
        <f t="shared" si="1"/>
        <v>565677716</v>
      </c>
      <c r="F25" s="43">
        <f t="shared" si="1"/>
        <v>628883118</v>
      </c>
      <c r="G25" s="41">
        <f t="shared" si="1"/>
        <v>669971764</v>
      </c>
      <c r="H25" s="42">
        <f t="shared" si="1"/>
        <v>669971764</v>
      </c>
      <c r="I25" s="44">
        <f t="shared" si="1"/>
        <v>163936766</v>
      </c>
      <c r="J25" s="45">
        <f t="shared" si="1"/>
        <v>661330507</v>
      </c>
      <c r="K25" s="41">
        <f t="shared" si="1"/>
        <v>791561721</v>
      </c>
      <c r="L25" s="42">
        <f t="shared" si="1"/>
        <v>847835761</v>
      </c>
    </row>
    <row r="26" spans="1:12" ht="13.5" x14ac:dyDescent="0.25">
      <c r="A26" s="33" t="s">
        <v>42</v>
      </c>
      <c r="B26" s="34" t="s">
        <v>19</v>
      </c>
      <c r="C26" s="35">
        <f>+C13+C25</f>
        <v>625389226</v>
      </c>
      <c r="D26" s="35">
        <f t="shared" ref="D26:L26" si="2">+D13+D25</f>
        <v>543309105</v>
      </c>
      <c r="E26" s="36">
        <f t="shared" si="2"/>
        <v>585400221</v>
      </c>
      <c r="F26" s="37">
        <f t="shared" si="2"/>
        <v>690329550</v>
      </c>
      <c r="G26" s="35">
        <f t="shared" si="2"/>
        <v>732393811</v>
      </c>
      <c r="H26" s="36">
        <f t="shared" si="2"/>
        <v>732393811</v>
      </c>
      <c r="I26" s="38">
        <f t="shared" si="2"/>
        <v>155569672</v>
      </c>
      <c r="J26" s="39">
        <f t="shared" si="2"/>
        <v>770170709</v>
      </c>
      <c r="K26" s="35">
        <f t="shared" si="2"/>
        <v>908198820</v>
      </c>
      <c r="L26" s="36">
        <f t="shared" si="2"/>
        <v>972530934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15905534</v>
      </c>
      <c r="D32" s="23">
        <v>20488027</v>
      </c>
      <c r="E32" s="24">
        <v>-10141490</v>
      </c>
      <c r="F32" s="25">
        <v>-7501229</v>
      </c>
      <c r="G32" s="23">
        <v>-8501229</v>
      </c>
      <c r="H32" s="24">
        <v>-8501229</v>
      </c>
      <c r="I32" s="26">
        <v>14047340</v>
      </c>
      <c r="J32" s="27">
        <v>21381173</v>
      </c>
      <c r="K32" s="23">
        <v>23152791</v>
      </c>
      <c r="L32" s="24">
        <v>23152791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-7015151</v>
      </c>
      <c r="E33" s="24">
        <v>2747824</v>
      </c>
      <c r="F33" s="25">
        <v>13795069</v>
      </c>
      <c r="G33" s="23">
        <v>14795069</v>
      </c>
      <c r="H33" s="24">
        <v>14795069</v>
      </c>
      <c r="I33" s="26">
        <v>-535971</v>
      </c>
      <c r="J33" s="27">
        <v>18020850</v>
      </c>
      <c r="K33" s="23">
        <v>14935850</v>
      </c>
      <c r="L33" s="24">
        <v>14935850</v>
      </c>
    </row>
    <row r="34" spans="1:12" ht="13.5" x14ac:dyDescent="0.25">
      <c r="A34" s="28" t="s">
        <v>52</v>
      </c>
      <c r="B34" s="22" t="s">
        <v>19</v>
      </c>
      <c r="C34" s="23">
        <v>29127784</v>
      </c>
      <c r="D34" s="23">
        <v>30094717</v>
      </c>
      <c r="E34" s="24">
        <v>31714166</v>
      </c>
      <c r="F34" s="25">
        <v>31694222</v>
      </c>
      <c r="G34" s="23">
        <v>31694222</v>
      </c>
      <c r="H34" s="24">
        <v>31694222</v>
      </c>
      <c r="I34" s="26">
        <v>0</v>
      </c>
      <c r="J34" s="27">
        <v>31694222</v>
      </c>
      <c r="K34" s="23">
        <v>29922604</v>
      </c>
      <c r="L34" s="24">
        <v>29922604</v>
      </c>
    </row>
    <row r="35" spans="1:12" ht="13.5" x14ac:dyDescent="0.25">
      <c r="A35" s="28" t="s">
        <v>27</v>
      </c>
      <c r="B35" s="22" t="s">
        <v>19</v>
      </c>
      <c r="C35" s="23">
        <v>-1373262</v>
      </c>
      <c r="D35" s="23">
        <v>-1603248</v>
      </c>
      <c r="E35" s="24">
        <v>-1521415</v>
      </c>
      <c r="F35" s="25">
        <v>-2035759</v>
      </c>
      <c r="G35" s="23">
        <v>-2035759</v>
      </c>
      <c r="H35" s="24">
        <v>-2035759</v>
      </c>
      <c r="I35" s="26">
        <v>-282534</v>
      </c>
      <c r="J35" s="27">
        <v>2464241</v>
      </c>
      <c r="K35" s="23">
        <v>5136411</v>
      </c>
      <c r="L35" s="24">
        <v>5136411</v>
      </c>
    </row>
    <row r="36" spans="1:12" ht="13.5" x14ac:dyDescent="0.25">
      <c r="A36" s="28" t="s">
        <v>53</v>
      </c>
      <c r="B36" s="22" t="s">
        <v>19</v>
      </c>
      <c r="C36" s="23">
        <v>106609</v>
      </c>
      <c r="D36" s="23">
        <v>115862</v>
      </c>
      <c r="E36" s="24">
        <v>242395</v>
      </c>
      <c r="F36" s="25">
        <v>115862</v>
      </c>
      <c r="G36" s="23">
        <v>115862</v>
      </c>
      <c r="H36" s="24">
        <v>115862</v>
      </c>
      <c r="I36" s="26">
        <v>522936</v>
      </c>
      <c r="J36" s="27">
        <v>115862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43766665</v>
      </c>
      <c r="D37" s="35">
        <f t="shared" ref="D37:L37" si="3">SUM(D29:D36)</f>
        <v>42080207</v>
      </c>
      <c r="E37" s="36">
        <f t="shared" si="3"/>
        <v>23041480</v>
      </c>
      <c r="F37" s="37">
        <f t="shared" si="3"/>
        <v>36068165</v>
      </c>
      <c r="G37" s="35">
        <f t="shared" si="3"/>
        <v>36068165</v>
      </c>
      <c r="H37" s="36">
        <f t="shared" si="3"/>
        <v>36068165</v>
      </c>
      <c r="I37" s="38">
        <f t="shared" si="3"/>
        <v>13751771</v>
      </c>
      <c r="J37" s="39">
        <f t="shared" si="3"/>
        <v>73676348</v>
      </c>
      <c r="K37" s="35">
        <f t="shared" si="3"/>
        <v>73147656</v>
      </c>
      <c r="L37" s="36">
        <f t="shared" si="3"/>
        <v>73147656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24939</v>
      </c>
      <c r="D39" s="23">
        <v>1</v>
      </c>
      <c r="E39" s="24">
        <v>-15855</v>
      </c>
      <c r="F39" s="25">
        <v>1</v>
      </c>
      <c r="G39" s="23">
        <v>1</v>
      </c>
      <c r="H39" s="24">
        <v>1</v>
      </c>
      <c r="I39" s="26">
        <v>0</v>
      </c>
      <c r="J39" s="27">
        <v>1</v>
      </c>
      <c r="K39" s="23">
        <v>1</v>
      </c>
      <c r="L39" s="24">
        <v>1</v>
      </c>
    </row>
    <row r="40" spans="1:12" ht="13.5" x14ac:dyDescent="0.25">
      <c r="A40" s="28" t="s">
        <v>52</v>
      </c>
      <c r="B40" s="22" t="s">
        <v>57</v>
      </c>
      <c r="C40" s="23">
        <v>9653904</v>
      </c>
      <c r="D40" s="23">
        <v>10235904</v>
      </c>
      <c r="E40" s="24">
        <v>11041385</v>
      </c>
      <c r="F40" s="25">
        <v>8636399</v>
      </c>
      <c r="G40" s="23">
        <v>8636399</v>
      </c>
      <c r="H40" s="24">
        <v>8636399</v>
      </c>
      <c r="I40" s="26">
        <v>0</v>
      </c>
      <c r="J40" s="27">
        <v>8636399</v>
      </c>
      <c r="K40" s="23">
        <v>8636399</v>
      </c>
      <c r="L40" s="24">
        <v>8636399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9678843</v>
      </c>
      <c r="D43" s="41">
        <f t="shared" ref="D43:L43" si="4">SUM(D39:D42)</f>
        <v>10235905</v>
      </c>
      <c r="E43" s="42">
        <f t="shared" si="4"/>
        <v>11025530</v>
      </c>
      <c r="F43" s="43">
        <f t="shared" si="4"/>
        <v>8636400</v>
      </c>
      <c r="G43" s="41">
        <f t="shared" si="4"/>
        <v>8636400</v>
      </c>
      <c r="H43" s="42">
        <f t="shared" si="4"/>
        <v>8636400</v>
      </c>
      <c r="I43" s="43">
        <f t="shared" si="4"/>
        <v>0</v>
      </c>
      <c r="J43" s="45">
        <f t="shared" si="4"/>
        <v>8636400</v>
      </c>
      <c r="K43" s="41">
        <f t="shared" si="4"/>
        <v>8636400</v>
      </c>
      <c r="L43" s="42">
        <f t="shared" si="4"/>
        <v>8636400</v>
      </c>
    </row>
    <row r="44" spans="1:12" ht="13.5" x14ac:dyDescent="0.25">
      <c r="A44" s="33" t="s">
        <v>61</v>
      </c>
      <c r="B44" s="34" t="s">
        <v>19</v>
      </c>
      <c r="C44" s="35">
        <f>+C37+C43</f>
        <v>53445508</v>
      </c>
      <c r="D44" s="35">
        <f t="shared" ref="D44:L44" si="5">+D37+D43</f>
        <v>52316112</v>
      </c>
      <c r="E44" s="36">
        <f t="shared" si="5"/>
        <v>34067010</v>
      </c>
      <c r="F44" s="37">
        <f t="shared" si="5"/>
        <v>44704565</v>
      </c>
      <c r="G44" s="35">
        <f t="shared" si="5"/>
        <v>44704565</v>
      </c>
      <c r="H44" s="36">
        <f t="shared" si="5"/>
        <v>44704565</v>
      </c>
      <c r="I44" s="38">
        <f t="shared" si="5"/>
        <v>13751771</v>
      </c>
      <c r="J44" s="39">
        <f t="shared" si="5"/>
        <v>82312748</v>
      </c>
      <c r="K44" s="35">
        <f t="shared" si="5"/>
        <v>81784056</v>
      </c>
      <c r="L44" s="36">
        <f t="shared" si="5"/>
        <v>81784056</v>
      </c>
    </row>
    <row r="45" spans="1:12" ht="13.5" x14ac:dyDescent="0.25">
      <c r="A45" s="47" t="s">
        <v>62</v>
      </c>
      <c r="B45" s="48" t="s">
        <v>63</v>
      </c>
      <c r="C45" s="49">
        <f>+C26-C44</f>
        <v>571943718</v>
      </c>
      <c r="D45" s="49">
        <f t="shared" ref="D45:L45" si="6">+D26-D44</f>
        <v>490992993</v>
      </c>
      <c r="E45" s="50">
        <f t="shared" si="6"/>
        <v>551333211</v>
      </c>
      <c r="F45" s="51">
        <f t="shared" si="6"/>
        <v>645624985</v>
      </c>
      <c r="G45" s="49">
        <f t="shared" si="6"/>
        <v>687689246</v>
      </c>
      <c r="H45" s="50">
        <f t="shared" si="6"/>
        <v>687689246</v>
      </c>
      <c r="I45" s="52">
        <f t="shared" si="6"/>
        <v>141817901</v>
      </c>
      <c r="J45" s="53">
        <f t="shared" si="6"/>
        <v>687857961</v>
      </c>
      <c r="K45" s="49">
        <f t="shared" si="6"/>
        <v>826414764</v>
      </c>
      <c r="L45" s="50">
        <f t="shared" si="6"/>
        <v>890746878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452060482</v>
      </c>
      <c r="D47" s="23">
        <v>431806449</v>
      </c>
      <c r="E47" s="24">
        <v>586395402</v>
      </c>
      <c r="F47" s="25">
        <v>646211971</v>
      </c>
      <c r="G47" s="23">
        <v>687689246</v>
      </c>
      <c r="H47" s="24">
        <v>687689246</v>
      </c>
      <c r="I47" s="26">
        <v>0</v>
      </c>
      <c r="J47" s="27">
        <v>687857961</v>
      </c>
      <c r="K47" s="23">
        <v>823329764</v>
      </c>
      <c r="L47" s="24">
        <v>887661878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452060482</v>
      </c>
      <c r="D50" s="56">
        <f t="shared" ref="D50:L50" si="7">SUM(D47:D49)</f>
        <v>431806449</v>
      </c>
      <c r="E50" s="57">
        <f t="shared" si="7"/>
        <v>586395402</v>
      </c>
      <c r="F50" s="58">
        <f t="shared" si="7"/>
        <v>646211971</v>
      </c>
      <c r="G50" s="56">
        <f t="shared" si="7"/>
        <v>687689246</v>
      </c>
      <c r="H50" s="57">
        <f t="shared" si="7"/>
        <v>687689246</v>
      </c>
      <c r="I50" s="59">
        <f t="shared" si="7"/>
        <v>0</v>
      </c>
      <c r="J50" s="60">
        <f t="shared" si="7"/>
        <v>687857961</v>
      </c>
      <c r="K50" s="56">
        <f t="shared" si="7"/>
        <v>823329764</v>
      </c>
      <c r="L50" s="57">
        <f t="shared" si="7"/>
        <v>887661878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19083394</v>
      </c>
      <c r="D6" s="23">
        <v>10138803</v>
      </c>
      <c r="E6" s="24">
        <v>18153142</v>
      </c>
      <c r="F6" s="25">
        <v>50039742</v>
      </c>
      <c r="G6" s="23">
        <v>33704868</v>
      </c>
      <c r="H6" s="24">
        <v>33704868</v>
      </c>
      <c r="I6" s="26">
        <v>33987978</v>
      </c>
      <c r="J6" s="27">
        <v>22663467</v>
      </c>
      <c r="K6" s="23">
        <v>34720125</v>
      </c>
      <c r="L6" s="24">
        <v>59360539</v>
      </c>
    </row>
    <row r="7" spans="1:12" ht="13.5" x14ac:dyDescent="0.25">
      <c r="A7" s="28" t="s">
        <v>22</v>
      </c>
      <c r="B7" s="22" t="s">
        <v>9</v>
      </c>
      <c r="C7" s="23">
        <v>7787586</v>
      </c>
      <c r="D7" s="23">
        <v>19168969</v>
      </c>
      <c r="E7" s="24">
        <v>21170844</v>
      </c>
      <c r="F7" s="25">
        <v>51842177</v>
      </c>
      <c r="G7" s="23">
        <v>51842177</v>
      </c>
      <c r="H7" s="24">
        <v>51842177</v>
      </c>
      <c r="I7" s="26">
        <v>10447087</v>
      </c>
      <c r="J7" s="27">
        <v>27970710</v>
      </c>
      <c r="K7" s="23">
        <v>29257361</v>
      </c>
      <c r="L7" s="24">
        <v>30603200</v>
      </c>
    </row>
    <row r="8" spans="1:12" ht="13.5" x14ac:dyDescent="0.25">
      <c r="A8" s="28" t="s">
        <v>23</v>
      </c>
      <c r="B8" s="22" t="s">
        <v>9</v>
      </c>
      <c r="C8" s="23">
        <v>17831943</v>
      </c>
      <c r="D8" s="23">
        <v>13296948</v>
      </c>
      <c r="E8" s="24">
        <v>17976984</v>
      </c>
      <c r="F8" s="25">
        <v>30580402</v>
      </c>
      <c r="G8" s="23">
        <v>30580402</v>
      </c>
      <c r="H8" s="24">
        <v>30580402</v>
      </c>
      <c r="I8" s="26">
        <v>8175568</v>
      </c>
      <c r="J8" s="27">
        <v>62078842</v>
      </c>
      <c r="K8" s="23">
        <v>64934468</v>
      </c>
      <c r="L8" s="24">
        <v>67921463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574830</v>
      </c>
      <c r="D10" s="23">
        <v>894019</v>
      </c>
      <c r="E10" s="24">
        <v>136251</v>
      </c>
      <c r="F10" s="25">
        <v>642266</v>
      </c>
      <c r="G10" s="23">
        <v>36251</v>
      </c>
      <c r="H10" s="24">
        <v>36251</v>
      </c>
      <c r="I10" s="26">
        <v>0</v>
      </c>
      <c r="J10" s="27">
        <v>36241</v>
      </c>
      <c r="K10" s="23">
        <v>36251</v>
      </c>
      <c r="L10" s="24">
        <v>36251</v>
      </c>
    </row>
    <row r="11" spans="1:12" ht="13.5" x14ac:dyDescent="0.25">
      <c r="A11" s="28" t="s">
        <v>27</v>
      </c>
      <c r="B11" s="22" t="s">
        <v>19</v>
      </c>
      <c r="C11" s="23">
        <v>5549580</v>
      </c>
      <c r="D11" s="23">
        <v>9472615</v>
      </c>
      <c r="E11" s="24">
        <v>12117942</v>
      </c>
      <c r="F11" s="29">
        <v>1500000</v>
      </c>
      <c r="G11" s="30">
        <v>1500000</v>
      </c>
      <c r="H11" s="31">
        <v>1500000</v>
      </c>
      <c r="I11" s="26">
        <v>6395334</v>
      </c>
      <c r="J11" s="32">
        <v>600000</v>
      </c>
      <c r="K11" s="30">
        <v>627600</v>
      </c>
      <c r="L11" s="31">
        <v>656471</v>
      </c>
    </row>
    <row r="12" spans="1:12" ht="13.5" x14ac:dyDescent="0.25">
      <c r="A12" s="28" t="s">
        <v>28</v>
      </c>
      <c r="B12" s="22" t="s">
        <v>19</v>
      </c>
      <c r="C12" s="23">
        <v>4627809</v>
      </c>
      <c r="D12" s="23">
        <v>67421</v>
      </c>
      <c r="E12" s="24">
        <v>67421</v>
      </c>
      <c r="F12" s="25">
        <v>4500011</v>
      </c>
      <c r="G12" s="23">
        <v>4500011</v>
      </c>
      <c r="H12" s="24">
        <v>4500011</v>
      </c>
      <c r="I12" s="26">
        <v>-1928</v>
      </c>
      <c r="J12" s="27">
        <v>1000000</v>
      </c>
      <c r="K12" s="23">
        <v>1046000</v>
      </c>
      <c r="L12" s="24">
        <v>1094116</v>
      </c>
    </row>
    <row r="13" spans="1:12" ht="13.5" x14ac:dyDescent="0.25">
      <c r="A13" s="33" t="s">
        <v>29</v>
      </c>
      <c r="B13" s="34" t="s">
        <v>19</v>
      </c>
      <c r="C13" s="35">
        <f>SUM(C6:C12)</f>
        <v>55455142</v>
      </c>
      <c r="D13" s="35">
        <f t="shared" ref="D13:L13" si="0">SUM(D6:D12)</f>
        <v>53038775</v>
      </c>
      <c r="E13" s="36">
        <f t="shared" si="0"/>
        <v>69622584</v>
      </c>
      <c r="F13" s="37">
        <f t="shared" si="0"/>
        <v>139104598</v>
      </c>
      <c r="G13" s="35">
        <f t="shared" si="0"/>
        <v>122163709</v>
      </c>
      <c r="H13" s="36">
        <f t="shared" si="0"/>
        <v>122163709</v>
      </c>
      <c r="I13" s="38">
        <f t="shared" si="0"/>
        <v>59004039</v>
      </c>
      <c r="J13" s="39">
        <f t="shared" si="0"/>
        <v>114349260</v>
      </c>
      <c r="K13" s="35">
        <f t="shared" si="0"/>
        <v>130621805</v>
      </c>
      <c r="L13" s="36">
        <f t="shared" si="0"/>
        <v>159672040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12272661</v>
      </c>
      <c r="D16" s="23">
        <v>14712520</v>
      </c>
      <c r="E16" s="24">
        <v>14594278</v>
      </c>
      <c r="F16" s="25">
        <v>14163974</v>
      </c>
      <c r="G16" s="23">
        <v>14163974</v>
      </c>
      <c r="H16" s="24">
        <v>14163974</v>
      </c>
      <c r="I16" s="26">
        <v>0</v>
      </c>
      <c r="J16" s="27">
        <v>14163974</v>
      </c>
      <c r="K16" s="23">
        <v>14163974</v>
      </c>
      <c r="L16" s="24">
        <v>14163974</v>
      </c>
    </row>
    <row r="17" spans="1:12" ht="13.5" x14ac:dyDescent="0.25">
      <c r="A17" s="28" t="s">
        <v>33</v>
      </c>
      <c r="B17" s="22" t="s">
        <v>34</v>
      </c>
      <c r="C17" s="23">
        <v>220384310</v>
      </c>
      <c r="D17" s="23">
        <v>235742733</v>
      </c>
      <c r="E17" s="24">
        <v>243915540</v>
      </c>
      <c r="F17" s="29">
        <v>281713162</v>
      </c>
      <c r="G17" s="30">
        <v>329867164</v>
      </c>
      <c r="H17" s="31">
        <v>329867164</v>
      </c>
      <c r="I17" s="26">
        <v>37475738</v>
      </c>
      <c r="J17" s="32">
        <v>334019098</v>
      </c>
      <c r="K17" s="30">
        <v>351285690</v>
      </c>
      <c r="L17" s="31">
        <v>367440988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232656971</v>
      </c>
      <c r="D25" s="41">
        <f t="shared" ref="D25:L25" si="1">SUM(D15:D24)</f>
        <v>250455253</v>
      </c>
      <c r="E25" s="42">
        <f t="shared" si="1"/>
        <v>258509818</v>
      </c>
      <c r="F25" s="43">
        <f t="shared" si="1"/>
        <v>295877136</v>
      </c>
      <c r="G25" s="41">
        <f t="shared" si="1"/>
        <v>344031138</v>
      </c>
      <c r="H25" s="42">
        <f t="shared" si="1"/>
        <v>344031138</v>
      </c>
      <c r="I25" s="44">
        <f t="shared" si="1"/>
        <v>37475738</v>
      </c>
      <c r="J25" s="45">
        <f t="shared" si="1"/>
        <v>348183072</v>
      </c>
      <c r="K25" s="41">
        <f t="shared" si="1"/>
        <v>365449664</v>
      </c>
      <c r="L25" s="42">
        <f t="shared" si="1"/>
        <v>381604962</v>
      </c>
    </row>
    <row r="26" spans="1:12" ht="13.5" x14ac:dyDescent="0.25">
      <c r="A26" s="33" t="s">
        <v>42</v>
      </c>
      <c r="B26" s="34" t="s">
        <v>19</v>
      </c>
      <c r="C26" s="35">
        <f>+C13+C25</f>
        <v>288112113</v>
      </c>
      <c r="D26" s="35">
        <f t="shared" ref="D26:L26" si="2">+D13+D25</f>
        <v>303494028</v>
      </c>
      <c r="E26" s="36">
        <f t="shared" si="2"/>
        <v>328132402</v>
      </c>
      <c r="F26" s="37">
        <f t="shared" si="2"/>
        <v>434981734</v>
      </c>
      <c r="G26" s="35">
        <f t="shared" si="2"/>
        <v>466194847</v>
      </c>
      <c r="H26" s="36">
        <f t="shared" si="2"/>
        <v>466194847</v>
      </c>
      <c r="I26" s="38">
        <f t="shared" si="2"/>
        <v>96479777</v>
      </c>
      <c r="J26" s="39">
        <f t="shared" si="2"/>
        <v>462532332</v>
      </c>
      <c r="K26" s="35">
        <f t="shared" si="2"/>
        <v>496071469</v>
      </c>
      <c r="L26" s="36">
        <f t="shared" si="2"/>
        <v>541277002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2000000</v>
      </c>
      <c r="D30" s="23">
        <v>2000000</v>
      </c>
      <c r="E30" s="24">
        <v>2000000</v>
      </c>
      <c r="F30" s="25">
        <v>548329</v>
      </c>
      <c r="G30" s="23">
        <v>548329</v>
      </c>
      <c r="H30" s="24">
        <v>548329</v>
      </c>
      <c r="I30" s="26">
        <v>0</v>
      </c>
      <c r="J30" s="27">
        <v>0</v>
      </c>
      <c r="K30" s="23">
        <v>0</v>
      </c>
      <c r="L30" s="24">
        <v>-1</v>
      </c>
    </row>
    <row r="31" spans="1:12" ht="13.5" x14ac:dyDescent="0.25">
      <c r="A31" s="28" t="s">
        <v>47</v>
      </c>
      <c r="B31" s="22" t="s">
        <v>19</v>
      </c>
      <c r="C31" s="23">
        <v>84765</v>
      </c>
      <c r="D31" s="23">
        <v>104673</v>
      </c>
      <c r="E31" s="24">
        <v>92651</v>
      </c>
      <c r="F31" s="25">
        <v>88099</v>
      </c>
      <c r="G31" s="23">
        <v>13080099</v>
      </c>
      <c r="H31" s="24">
        <v>13080099</v>
      </c>
      <c r="I31" s="26">
        <v>3271</v>
      </c>
      <c r="J31" s="27">
        <v>-12911901</v>
      </c>
      <c r="K31" s="23">
        <v>-15907848</v>
      </c>
      <c r="L31" s="24">
        <v>-17403609</v>
      </c>
    </row>
    <row r="32" spans="1:12" ht="13.5" x14ac:dyDescent="0.25">
      <c r="A32" s="28" t="s">
        <v>48</v>
      </c>
      <c r="B32" s="22" t="s">
        <v>49</v>
      </c>
      <c r="C32" s="23">
        <v>16133375</v>
      </c>
      <c r="D32" s="23">
        <v>13006488</v>
      </c>
      <c r="E32" s="24">
        <v>10251816</v>
      </c>
      <c r="F32" s="25">
        <v>2323048</v>
      </c>
      <c r="G32" s="23">
        <v>7546849</v>
      </c>
      <c r="H32" s="24">
        <v>7546849</v>
      </c>
      <c r="I32" s="26">
        <v>6377803</v>
      </c>
      <c r="J32" s="27">
        <v>7846372</v>
      </c>
      <c r="K32" s="23">
        <v>7894489</v>
      </c>
      <c r="L32" s="24">
        <v>8258004</v>
      </c>
    </row>
    <row r="33" spans="1:12" ht="13.5" x14ac:dyDescent="0.25">
      <c r="A33" s="28" t="s">
        <v>50</v>
      </c>
      <c r="B33" s="22" t="s">
        <v>51</v>
      </c>
      <c r="C33" s="23">
        <v>11677630</v>
      </c>
      <c r="D33" s="23">
        <v>160055</v>
      </c>
      <c r="E33" s="24">
        <v>4279384</v>
      </c>
      <c r="F33" s="25">
        <v>10</v>
      </c>
      <c r="G33" s="23">
        <v>16000</v>
      </c>
      <c r="H33" s="24">
        <v>16000</v>
      </c>
      <c r="I33" s="26">
        <v>33466920</v>
      </c>
      <c r="J33" s="27">
        <v>16000</v>
      </c>
      <c r="K33" s="23">
        <v>16736</v>
      </c>
      <c r="L33" s="24">
        <v>17504</v>
      </c>
    </row>
    <row r="34" spans="1:12" ht="13.5" x14ac:dyDescent="0.25">
      <c r="A34" s="28" t="s">
        <v>52</v>
      </c>
      <c r="B34" s="22" t="s">
        <v>19</v>
      </c>
      <c r="C34" s="23">
        <v>26049621</v>
      </c>
      <c r="D34" s="23">
        <v>26518252</v>
      </c>
      <c r="E34" s="24">
        <v>26769629</v>
      </c>
      <c r="F34" s="25">
        <v>2461000</v>
      </c>
      <c r="G34" s="23">
        <v>2400008</v>
      </c>
      <c r="H34" s="24">
        <v>2400008</v>
      </c>
      <c r="I34" s="26">
        <v>-963688</v>
      </c>
      <c r="J34" s="27">
        <v>429461</v>
      </c>
      <c r="K34" s="23">
        <v>449216</v>
      </c>
      <c r="L34" s="24">
        <v>469887</v>
      </c>
    </row>
    <row r="35" spans="1:12" ht="13.5" x14ac:dyDescent="0.25">
      <c r="A35" s="28" t="s">
        <v>27</v>
      </c>
      <c r="B35" s="22" t="s">
        <v>19</v>
      </c>
      <c r="C35" s="23">
        <v>4227943</v>
      </c>
      <c r="D35" s="23">
        <v>7982833</v>
      </c>
      <c r="E35" s="24">
        <v>11673813</v>
      </c>
      <c r="F35" s="25">
        <v>0</v>
      </c>
      <c r="G35" s="23">
        <v>0</v>
      </c>
      <c r="H35" s="24">
        <v>0</v>
      </c>
      <c r="I35" s="26">
        <v>3802970</v>
      </c>
      <c r="J35" s="27">
        <v>0</v>
      </c>
      <c r="K35" s="23">
        <v>0</v>
      </c>
      <c r="L35" s="24">
        <v>-2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60173334</v>
      </c>
      <c r="D37" s="35">
        <f t="shared" ref="D37:L37" si="3">SUM(D29:D36)</f>
        <v>49772301</v>
      </c>
      <c r="E37" s="36">
        <f t="shared" si="3"/>
        <v>55067293</v>
      </c>
      <c r="F37" s="37">
        <f t="shared" si="3"/>
        <v>5420486</v>
      </c>
      <c r="G37" s="35">
        <f t="shared" si="3"/>
        <v>23591285</v>
      </c>
      <c r="H37" s="36">
        <f t="shared" si="3"/>
        <v>23591285</v>
      </c>
      <c r="I37" s="38">
        <f t="shared" si="3"/>
        <v>42687276</v>
      </c>
      <c r="J37" s="39">
        <f t="shared" si="3"/>
        <v>-4620068</v>
      </c>
      <c r="K37" s="35">
        <f t="shared" si="3"/>
        <v>-7547407</v>
      </c>
      <c r="L37" s="36">
        <f t="shared" si="3"/>
        <v>-8658217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283247</v>
      </c>
      <c r="D39" s="23">
        <v>0</v>
      </c>
      <c r="E39" s="24">
        <v>1</v>
      </c>
      <c r="F39" s="25">
        <v>632297</v>
      </c>
      <c r="G39" s="23">
        <v>-40</v>
      </c>
      <c r="H39" s="24">
        <v>-40</v>
      </c>
      <c r="I39" s="26">
        <v>0</v>
      </c>
      <c r="J39" s="27">
        <v>0</v>
      </c>
      <c r="K39" s="23">
        <v>0</v>
      </c>
      <c r="L39" s="24">
        <v>-28</v>
      </c>
    </row>
    <row r="40" spans="1:12" ht="13.5" x14ac:dyDescent="0.25">
      <c r="A40" s="28" t="s">
        <v>52</v>
      </c>
      <c r="B40" s="22" t="s">
        <v>57</v>
      </c>
      <c r="C40" s="23">
        <v>-7182821</v>
      </c>
      <c r="D40" s="23">
        <v>-4069007</v>
      </c>
      <c r="E40" s="24">
        <v>-59246</v>
      </c>
      <c r="F40" s="25">
        <v>16105640</v>
      </c>
      <c r="G40" s="23">
        <v>16105640</v>
      </c>
      <c r="H40" s="24">
        <v>16105640</v>
      </c>
      <c r="I40" s="26">
        <v>0</v>
      </c>
      <c r="J40" s="27">
        <v>16894816</v>
      </c>
      <c r="K40" s="23">
        <v>17671978</v>
      </c>
      <c r="L40" s="24">
        <v>18484887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1073000</v>
      </c>
      <c r="D42" s="23">
        <v>1035000</v>
      </c>
      <c r="E42" s="24">
        <v>1035000</v>
      </c>
      <c r="F42" s="25">
        <v>2698000</v>
      </c>
      <c r="G42" s="23">
        <v>2698000</v>
      </c>
      <c r="H42" s="24">
        <v>2698000</v>
      </c>
      <c r="I42" s="26">
        <v>0</v>
      </c>
      <c r="J42" s="27">
        <v>2830202</v>
      </c>
      <c r="K42" s="23">
        <v>2960391</v>
      </c>
      <c r="L42" s="24">
        <v>3096569</v>
      </c>
    </row>
    <row r="43" spans="1:12" ht="13.5" x14ac:dyDescent="0.25">
      <c r="A43" s="33" t="s">
        <v>60</v>
      </c>
      <c r="B43" s="40" t="s">
        <v>19</v>
      </c>
      <c r="C43" s="35">
        <f>SUM(C39:C42)</f>
        <v>-5826574</v>
      </c>
      <c r="D43" s="41">
        <f t="shared" ref="D43:L43" si="4">SUM(D39:D42)</f>
        <v>-3034007</v>
      </c>
      <c r="E43" s="42">
        <f t="shared" si="4"/>
        <v>975755</v>
      </c>
      <c r="F43" s="43">
        <f t="shared" si="4"/>
        <v>19435937</v>
      </c>
      <c r="G43" s="41">
        <f t="shared" si="4"/>
        <v>18803600</v>
      </c>
      <c r="H43" s="42">
        <f t="shared" si="4"/>
        <v>18803600</v>
      </c>
      <c r="I43" s="43">
        <f t="shared" si="4"/>
        <v>0</v>
      </c>
      <c r="J43" s="45">
        <f t="shared" si="4"/>
        <v>19725018</v>
      </c>
      <c r="K43" s="41">
        <f t="shared" si="4"/>
        <v>20632369</v>
      </c>
      <c r="L43" s="42">
        <f t="shared" si="4"/>
        <v>21581428</v>
      </c>
    </row>
    <row r="44" spans="1:12" ht="13.5" x14ac:dyDescent="0.25">
      <c r="A44" s="33" t="s">
        <v>61</v>
      </c>
      <c r="B44" s="34" t="s">
        <v>19</v>
      </c>
      <c r="C44" s="35">
        <f>+C37+C43</f>
        <v>54346760</v>
      </c>
      <c r="D44" s="35">
        <f t="shared" ref="D44:L44" si="5">+D37+D43</f>
        <v>46738294</v>
      </c>
      <c r="E44" s="36">
        <f t="shared" si="5"/>
        <v>56043048</v>
      </c>
      <c r="F44" s="37">
        <f t="shared" si="5"/>
        <v>24856423</v>
      </c>
      <c r="G44" s="35">
        <f t="shared" si="5"/>
        <v>42394885</v>
      </c>
      <c r="H44" s="36">
        <f t="shared" si="5"/>
        <v>42394885</v>
      </c>
      <c r="I44" s="38">
        <f t="shared" si="5"/>
        <v>42687276</v>
      </c>
      <c r="J44" s="39">
        <f t="shared" si="5"/>
        <v>15104950</v>
      </c>
      <c r="K44" s="35">
        <f t="shared" si="5"/>
        <v>13084962</v>
      </c>
      <c r="L44" s="36">
        <f t="shared" si="5"/>
        <v>12923211</v>
      </c>
    </row>
    <row r="45" spans="1:12" ht="13.5" x14ac:dyDescent="0.25">
      <c r="A45" s="47" t="s">
        <v>62</v>
      </c>
      <c r="B45" s="48" t="s">
        <v>63</v>
      </c>
      <c r="C45" s="49">
        <f>+C26-C44</f>
        <v>233765353</v>
      </c>
      <c r="D45" s="49">
        <f t="shared" ref="D45:L45" si="6">+D26-D44</f>
        <v>256755734</v>
      </c>
      <c r="E45" s="50">
        <f t="shared" si="6"/>
        <v>272089354</v>
      </c>
      <c r="F45" s="51">
        <f t="shared" si="6"/>
        <v>410125311</v>
      </c>
      <c r="G45" s="49">
        <f t="shared" si="6"/>
        <v>423799962</v>
      </c>
      <c r="H45" s="50">
        <f t="shared" si="6"/>
        <v>423799962</v>
      </c>
      <c r="I45" s="52">
        <f t="shared" si="6"/>
        <v>53792501</v>
      </c>
      <c r="J45" s="53">
        <f t="shared" si="6"/>
        <v>447427382</v>
      </c>
      <c r="K45" s="49">
        <f t="shared" si="6"/>
        <v>482986507</v>
      </c>
      <c r="L45" s="50">
        <f t="shared" si="6"/>
        <v>528353791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196650079</v>
      </c>
      <c r="D47" s="23">
        <v>237644371</v>
      </c>
      <c r="E47" s="24">
        <v>256659887</v>
      </c>
      <c r="F47" s="25">
        <v>433371681</v>
      </c>
      <c r="G47" s="23">
        <v>433371681</v>
      </c>
      <c r="H47" s="24">
        <v>433371681</v>
      </c>
      <c r="I47" s="26">
        <v>-983058</v>
      </c>
      <c r="J47" s="27">
        <v>436972423</v>
      </c>
      <c r="K47" s="23">
        <v>460089756</v>
      </c>
      <c r="L47" s="24">
        <v>503795280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1000000</v>
      </c>
      <c r="G48" s="23">
        <v>1000000</v>
      </c>
      <c r="H48" s="24">
        <v>1000000</v>
      </c>
      <c r="I48" s="26">
        <v>0</v>
      </c>
      <c r="J48" s="27">
        <v>1000000</v>
      </c>
      <c r="K48" s="23">
        <v>1000000</v>
      </c>
      <c r="L48" s="24">
        <v>1000000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196650079</v>
      </c>
      <c r="D50" s="56">
        <f t="shared" ref="D50:L50" si="7">SUM(D47:D49)</f>
        <v>237644371</v>
      </c>
      <c r="E50" s="57">
        <f t="shared" si="7"/>
        <v>256659887</v>
      </c>
      <c r="F50" s="58">
        <f t="shared" si="7"/>
        <v>434371681</v>
      </c>
      <c r="G50" s="56">
        <f t="shared" si="7"/>
        <v>434371681</v>
      </c>
      <c r="H50" s="57">
        <f t="shared" si="7"/>
        <v>434371681</v>
      </c>
      <c r="I50" s="59">
        <f t="shared" si="7"/>
        <v>-983058</v>
      </c>
      <c r="J50" s="60">
        <f t="shared" si="7"/>
        <v>437972423</v>
      </c>
      <c r="K50" s="56">
        <f t="shared" si="7"/>
        <v>461089756</v>
      </c>
      <c r="L50" s="57">
        <f t="shared" si="7"/>
        <v>504795280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37598390</v>
      </c>
      <c r="D6" s="23">
        <v>64371088</v>
      </c>
      <c r="E6" s="24">
        <v>37197522</v>
      </c>
      <c r="F6" s="25">
        <v>5378339</v>
      </c>
      <c r="G6" s="23">
        <v>4113622</v>
      </c>
      <c r="H6" s="24">
        <v>4113622</v>
      </c>
      <c r="I6" s="26">
        <v>72337620</v>
      </c>
      <c r="J6" s="27">
        <v>21325632</v>
      </c>
      <c r="K6" s="23">
        <v>38540199</v>
      </c>
      <c r="L6" s="24">
        <v>38542600</v>
      </c>
    </row>
    <row r="7" spans="1:12" ht="13.5" x14ac:dyDescent="0.25">
      <c r="A7" s="28" t="s">
        <v>22</v>
      </c>
      <c r="B7" s="22" t="s">
        <v>9</v>
      </c>
      <c r="C7" s="23">
        <v>36159233</v>
      </c>
      <c r="D7" s="23">
        <v>-11810975</v>
      </c>
      <c r="E7" s="24">
        <v>99622781</v>
      </c>
      <c r="F7" s="25">
        <v>180338574</v>
      </c>
      <c r="G7" s="23">
        <v>180338574</v>
      </c>
      <c r="H7" s="24">
        <v>180338574</v>
      </c>
      <c r="I7" s="26">
        <v>214348270</v>
      </c>
      <c r="J7" s="27">
        <v>364854754</v>
      </c>
      <c r="K7" s="23">
        <v>365078926</v>
      </c>
      <c r="L7" s="24">
        <v>365173100</v>
      </c>
    </row>
    <row r="8" spans="1:12" ht="13.5" x14ac:dyDescent="0.25">
      <c r="A8" s="28" t="s">
        <v>23</v>
      </c>
      <c r="B8" s="22" t="s">
        <v>9</v>
      </c>
      <c r="C8" s="23">
        <v>19326264</v>
      </c>
      <c r="D8" s="23">
        <v>127742740</v>
      </c>
      <c r="E8" s="24">
        <v>57905338</v>
      </c>
      <c r="F8" s="25">
        <v>100494371</v>
      </c>
      <c r="G8" s="23">
        <v>100494371</v>
      </c>
      <c r="H8" s="24">
        <v>100494371</v>
      </c>
      <c r="I8" s="26">
        <v>138104013</v>
      </c>
      <c r="J8" s="27">
        <v>101389845</v>
      </c>
      <c r="K8" s="23">
        <v>102407704</v>
      </c>
      <c r="L8" s="24">
        <v>102029628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275983302</v>
      </c>
      <c r="D11" s="23">
        <v>345212154</v>
      </c>
      <c r="E11" s="24">
        <v>416952923</v>
      </c>
      <c r="F11" s="29">
        <v>0</v>
      </c>
      <c r="G11" s="30">
        <v>0</v>
      </c>
      <c r="H11" s="31">
        <v>0</v>
      </c>
      <c r="I11" s="26">
        <v>479658594</v>
      </c>
      <c r="J11" s="32">
        <v>45276209</v>
      </c>
      <c r="K11" s="30">
        <v>44315603</v>
      </c>
      <c r="L11" s="31">
        <v>43690182</v>
      </c>
    </row>
    <row r="12" spans="1:12" ht="13.5" x14ac:dyDescent="0.25">
      <c r="A12" s="28" t="s">
        <v>28</v>
      </c>
      <c r="B12" s="22" t="s">
        <v>19</v>
      </c>
      <c r="C12" s="23">
        <v>627726</v>
      </c>
      <c r="D12" s="23">
        <v>642698</v>
      </c>
      <c r="E12" s="24">
        <v>977918</v>
      </c>
      <c r="F12" s="25">
        <v>0</v>
      </c>
      <c r="G12" s="23">
        <v>0</v>
      </c>
      <c r="H12" s="24">
        <v>0</v>
      </c>
      <c r="I12" s="26">
        <v>752577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369694915</v>
      </c>
      <c r="D13" s="35">
        <f t="shared" ref="D13:L13" si="0">SUM(D6:D12)</f>
        <v>526157705</v>
      </c>
      <c r="E13" s="36">
        <f t="shared" si="0"/>
        <v>612656482</v>
      </c>
      <c r="F13" s="37">
        <f t="shared" si="0"/>
        <v>286211284</v>
      </c>
      <c r="G13" s="35">
        <f t="shared" si="0"/>
        <v>284946567</v>
      </c>
      <c r="H13" s="36">
        <f t="shared" si="0"/>
        <v>284946567</v>
      </c>
      <c r="I13" s="38">
        <f t="shared" si="0"/>
        <v>905201074</v>
      </c>
      <c r="J13" s="39">
        <f t="shared" si="0"/>
        <v>532846440</v>
      </c>
      <c r="K13" s="35">
        <f t="shared" si="0"/>
        <v>550342432</v>
      </c>
      <c r="L13" s="36">
        <f t="shared" si="0"/>
        <v>549435510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3285522</v>
      </c>
      <c r="D16" s="23">
        <v>326352511</v>
      </c>
      <c r="E16" s="24">
        <v>326352511</v>
      </c>
      <c r="F16" s="25">
        <v>326352511</v>
      </c>
      <c r="G16" s="23">
        <v>326352511</v>
      </c>
      <c r="H16" s="24">
        <v>326352511</v>
      </c>
      <c r="I16" s="26">
        <v>326352511</v>
      </c>
      <c r="J16" s="27">
        <v>326352511</v>
      </c>
      <c r="K16" s="23">
        <v>326352511</v>
      </c>
      <c r="L16" s="24">
        <v>326352511</v>
      </c>
    </row>
    <row r="17" spans="1:12" ht="13.5" x14ac:dyDescent="0.25">
      <c r="A17" s="28" t="s">
        <v>33</v>
      </c>
      <c r="B17" s="22" t="s">
        <v>34</v>
      </c>
      <c r="C17" s="23">
        <v>1532636985</v>
      </c>
      <c r="D17" s="23">
        <v>1374463948</v>
      </c>
      <c r="E17" s="24">
        <v>1327066968</v>
      </c>
      <c r="F17" s="29">
        <v>1259409468</v>
      </c>
      <c r="G17" s="30">
        <v>1325860388</v>
      </c>
      <c r="H17" s="31">
        <v>1325860388</v>
      </c>
      <c r="I17" s="26">
        <v>1499057163</v>
      </c>
      <c r="J17" s="32">
        <v>2055085358</v>
      </c>
      <c r="K17" s="30">
        <v>1960329974</v>
      </c>
      <c r="L17" s="31">
        <v>1976172417</v>
      </c>
    </row>
    <row r="18" spans="1:12" ht="13.5" x14ac:dyDescent="0.25">
      <c r="A18" s="28" t="s">
        <v>35</v>
      </c>
      <c r="B18" s="22" t="s">
        <v>19</v>
      </c>
      <c r="C18" s="23">
        <v>5527600</v>
      </c>
      <c r="D18" s="23">
        <v>7589369</v>
      </c>
      <c r="E18" s="24">
        <v>5708066</v>
      </c>
      <c r="F18" s="25">
        <v>7589569</v>
      </c>
      <c r="G18" s="23">
        <v>7589569</v>
      </c>
      <c r="H18" s="24">
        <v>7589569</v>
      </c>
      <c r="I18" s="26">
        <v>5708067</v>
      </c>
      <c r="J18" s="27">
        <v>5822227</v>
      </c>
      <c r="K18" s="23">
        <v>5822273</v>
      </c>
      <c r="L18" s="24">
        <v>5822227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2539920</v>
      </c>
      <c r="D20" s="23">
        <v>2510920</v>
      </c>
      <c r="E20" s="24">
        <v>2510920</v>
      </c>
      <c r="F20" s="25">
        <v>137162</v>
      </c>
      <c r="G20" s="23">
        <v>137162</v>
      </c>
      <c r="H20" s="24">
        <v>137162</v>
      </c>
      <c r="I20" s="26">
        <v>2510920</v>
      </c>
      <c r="J20" s="27">
        <v>2510920</v>
      </c>
      <c r="K20" s="23">
        <v>2510920</v>
      </c>
      <c r="L20" s="24">
        <v>2510920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253752</v>
      </c>
      <c r="G21" s="23">
        <v>253752</v>
      </c>
      <c r="H21" s="24">
        <v>253752</v>
      </c>
      <c r="I21" s="26">
        <v>0</v>
      </c>
      <c r="J21" s="27">
        <v>299861</v>
      </c>
      <c r="K21" s="23">
        <v>299861</v>
      </c>
      <c r="L21" s="24">
        <v>299861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1543990027</v>
      </c>
      <c r="D25" s="41">
        <f t="shared" ref="D25:L25" si="1">SUM(D15:D24)</f>
        <v>1710916748</v>
      </c>
      <c r="E25" s="42">
        <f t="shared" si="1"/>
        <v>1661638465</v>
      </c>
      <c r="F25" s="43">
        <f t="shared" si="1"/>
        <v>1593742462</v>
      </c>
      <c r="G25" s="41">
        <f t="shared" si="1"/>
        <v>1660193382</v>
      </c>
      <c r="H25" s="42">
        <f t="shared" si="1"/>
        <v>1660193382</v>
      </c>
      <c r="I25" s="44">
        <f t="shared" si="1"/>
        <v>1833628661</v>
      </c>
      <c r="J25" s="45">
        <f t="shared" si="1"/>
        <v>2390070877</v>
      </c>
      <c r="K25" s="41">
        <f t="shared" si="1"/>
        <v>2295315539</v>
      </c>
      <c r="L25" s="42">
        <f t="shared" si="1"/>
        <v>2311157936</v>
      </c>
    </row>
    <row r="26" spans="1:12" ht="13.5" x14ac:dyDescent="0.25">
      <c r="A26" s="33" t="s">
        <v>42</v>
      </c>
      <c r="B26" s="34" t="s">
        <v>19</v>
      </c>
      <c r="C26" s="35">
        <f>+C13+C25</f>
        <v>1913684942</v>
      </c>
      <c r="D26" s="35">
        <f t="shared" ref="D26:L26" si="2">+D13+D25</f>
        <v>2237074453</v>
      </c>
      <c r="E26" s="36">
        <f t="shared" si="2"/>
        <v>2274294947</v>
      </c>
      <c r="F26" s="37">
        <f t="shared" si="2"/>
        <v>1879953746</v>
      </c>
      <c r="G26" s="35">
        <f t="shared" si="2"/>
        <v>1945139949</v>
      </c>
      <c r="H26" s="36">
        <f t="shared" si="2"/>
        <v>1945139949</v>
      </c>
      <c r="I26" s="38">
        <f t="shared" si="2"/>
        <v>2738829735</v>
      </c>
      <c r="J26" s="39">
        <f t="shared" si="2"/>
        <v>2922917317</v>
      </c>
      <c r="K26" s="35">
        <f t="shared" si="2"/>
        <v>2845657971</v>
      </c>
      <c r="L26" s="36">
        <f t="shared" si="2"/>
        <v>2860593446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10473197</v>
      </c>
      <c r="D31" s="23">
        <v>10694225</v>
      </c>
      <c r="E31" s="24">
        <v>10942205</v>
      </c>
      <c r="F31" s="25">
        <v>10716367</v>
      </c>
      <c r="G31" s="23">
        <v>10716367</v>
      </c>
      <c r="H31" s="24">
        <v>10716367</v>
      </c>
      <c r="I31" s="26">
        <v>11219988</v>
      </c>
      <c r="J31" s="27">
        <v>11201400</v>
      </c>
      <c r="K31" s="23">
        <v>11202352</v>
      </c>
      <c r="L31" s="24">
        <v>11202600</v>
      </c>
    </row>
    <row r="32" spans="1:12" ht="13.5" x14ac:dyDescent="0.25">
      <c r="A32" s="28" t="s">
        <v>48</v>
      </c>
      <c r="B32" s="22" t="s">
        <v>49</v>
      </c>
      <c r="C32" s="23">
        <v>605429198</v>
      </c>
      <c r="D32" s="23">
        <v>863533187</v>
      </c>
      <c r="E32" s="24">
        <v>1220705363</v>
      </c>
      <c r="F32" s="25">
        <v>990618490</v>
      </c>
      <c r="G32" s="23">
        <v>990618490</v>
      </c>
      <c r="H32" s="24">
        <v>990618490</v>
      </c>
      <c r="I32" s="26">
        <v>1353693865</v>
      </c>
      <c r="J32" s="27">
        <v>1326500200</v>
      </c>
      <c r="K32" s="23">
        <v>888755134</v>
      </c>
      <c r="L32" s="24">
        <v>908755</v>
      </c>
    </row>
    <row r="33" spans="1:12" ht="13.5" x14ac:dyDescent="0.25">
      <c r="A33" s="28" t="s">
        <v>50</v>
      </c>
      <c r="B33" s="22" t="s">
        <v>51</v>
      </c>
      <c r="C33" s="23">
        <v>7714069</v>
      </c>
      <c r="D33" s="23">
        <v>55431653</v>
      </c>
      <c r="E33" s="24">
        <v>3091617</v>
      </c>
      <c r="F33" s="25">
        <v>941862</v>
      </c>
      <c r="G33" s="23">
        <v>941862</v>
      </c>
      <c r="H33" s="24">
        <v>941862</v>
      </c>
      <c r="I33" s="26">
        <v>54041614</v>
      </c>
      <c r="J33" s="27">
        <v>941862</v>
      </c>
      <c r="K33" s="23">
        <v>941862</v>
      </c>
      <c r="L33" s="24">
        <v>941862</v>
      </c>
    </row>
    <row r="34" spans="1:12" ht="13.5" x14ac:dyDescent="0.25">
      <c r="A34" s="28" t="s">
        <v>52</v>
      </c>
      <c r="B34" s="22" t="s">
        <v>19</v>
      </c>
      <c r="C34" s="23">
        <v>96162775</v>
      </c>
      <c r="D34" s="23">
        <v>89074129</v>
      </c>
      <c r="E34" s="24">
        <v>86774051</v>
      </c>
      <c r="F34" s="25">
        <v>12844378</v>
      </c>
      <c r="G34" s="23">
        <v>12844378</v>
      </c>
      <c r="H34" s="24">
        <v>12844378</v>
      </c>
      <c r="I34" s="26">
        <v>86774051</v>
      </c>
      <c r="J34" s="27">
        <v>14366421</v>
      </c>
      <c r="K34" s="23">
        <v>14368521</v>
      </c>
      <c r="L34" s="24">
        <v>14420520</v>
      </c>
    </row>
    <row r="35" spans="1:12" ht="13.5" x14ac:dyDescent="0.25">
      <c r="A35" s="28" t="s">
        <v>27</v>
      </c>
      <c r="B35" s="22" t="s">
        <v>19</v>
      </c>
      <c r="C35" s="23">
        <v>278579023</v>
      </c>
      <c r="D35" s="23">
        <v>343215681</v>
      </c>
      <c r="E35" s="24">
        <v>402456715</v>
      </c>
      <c r="F35" s="25">
        <v>0</v>
      </c>
      <c r="G35" s="23">
        <v>0</v>
      </c>
      <c r="H35" s="24">
        <v>0</v>
      </c>
      <c r="I35" s="26">
        <v>457896136</v>
      </c>
      <c r="J35" s="27">
        <v>26544800</v>
      </c>
      <c r="K35" s="23">
        <v>28606592</v>
      </c>
      <c r="L35" s="24">
        <v>28986921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998358262</v>
      </c>
      <c r="D37" s="35">
        <f t="shared" ref="D37:L37" si="3">SUM(D29:D36)</f>
        <v>1361948875</v>
      </c>
      <c r="E37" s="36">
        <f t="shared" si="3"/>
        <v>1723969951</v>
      </c>
      <c r="F37" s="37">
        <f t="shared" si="3"/>
        <v>1015121097</v>
      </c>
      <c r="G37" s="35">
        <f t="shared" si="3"/>
        <v>1015121097</v>
      </c>
      <c r="H37" s="36">
        <f t="shared" si="3"/>
        <v>1015121097</v>
      </c>
      <c r="I37" s="38">
        <f t="shared" si="3"/>
        <v>1963625654</v>
      </c>
      <c r="J37" s="39">
        <f t="shared" si="3"/>
        <v>1379554683</v>
      </c>
      <c r="K37" s="35">
        <f t="shared" si="3"/>
        <v>943874461</v>
      </c>
      <c r="L37" s="36">
        <f t="shared" si="3"/>
        <v>56460658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2202707</v>
      </c>
      <c r="F39" s="25">
        <v>0</v>
      </c>
      <c r="G39" s="23">
        <v>0</v>
      </c>
      <c r="H39" s="24">
        <v>0</v>
      </c>
      <c r="I39" s="26">
        <v>2202707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150188797</v>
      </c>
      <c r="D40" s="23">
        <v>318858852</v>
      </c>
      <c r="E40" s="24">
        <v>249970189</v>
      </c>
      <c r="F40" s="25">
        <v>233731067</v>
      </c>
      <c r="G40" s="23">
        <v>233731067</v>
      </c>
      <c r="H40" s="24">
        <v>233731067</v>
      </c>
      <c r="I40" s="26">
        <v>249970189</v>
      </c>
      <c r="J40" s="27">
        <v>324158652</v>
      </c>
      <c r="K40" s="23">
        <v>285978195</v>
      </c>
      <c r="L40" s="24">
        <v>273835554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2589000</v>
      </c>
      <c r="D42" s="23">
        <v>1314000</v>
      </c>
      <c r="E42" s="24">
        <v>1348000</v>
      </c>
      <c r="F42" s="25">
        <v>0</v>
      </c>
      <c r="G42" s="23">
        <v>0</v>
      </c>
      <c r="H42" s="24">
        <v>0</v>
      </c>
      <c r="I42" s="26">
        <v>1348000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152777797</v>
      </c>
      <c r="D43" s="41">
        <f t="shared" ref="D43:L43" si="4">SUM(D39:D42)</f>
        <v>320172852</v>
      </c>
      <c r="E43" s="42">
        <f t="shared" si="4"/>
        <v>253520896</v>
      </c>
      <c r="F43" s="43">
        <f t="shared" si="4"/>
        <v>233731067</v>
      </c>
      <c r="G43" s="41">
        <f t="shared" si="4"/>
        <v>233731067</v>
      </c>
      <c r="H43" s="42">
        <f t="shared" si="4"/>
        <v>233731067</v>
      </c>
      <c r="I43" s="43">
        <f t="shared" si="4"/>
        <v>253520896</v>
      </c>
      <c r="J43" s="45">
        <f t="shared" si="4"/>
        <v>324158652</v>
      </c>
      <c r="K43" s="41">
        <f t="shared" si="4"/>
        <v>285978195</v>
      </c>
      <c r="L43" s="42">
        <f t="shared" si="4"/>
        <v>273835554</v>
      </c>
    </row>
    <row r="44" spans="1:12" ht="13.5" x14ac:dyDescent="0.25">
      <c r="A44" s="33" t="s">
        <v>61</v>
      </c>
      <c r="B44" s="34" t="s">
        <v>19</v>
      </c>
      <c r="C44" s="35">
        <f>+C37+C43</f>
        <v>1151136059</v>
      </c>
      <c r="D44" s="35">
        <f t="shared" ref="D44:L44" si="5">+D37+D43</f>
        <v>1682121727</v>
      </c>
      <c r="E44" s="36">
        <f t="shared" si="5"/>
        <v>1977490847</v>
      </c>
      <c r="F44" s="37">
        <f t="shared" si="5"/>
        <v>1248852164</v>
      </c>
      <c r="G44" s="35">
        <f t="shared" si="5"/>
        <v>1248852164</v>
      </c>
      <c r="H44" s="36">
        <f t="shared" si="5"/>
        <v>1248852164</v>
      </c>
      <c r="I44" s="38">
        <f t="shared" si="5"/>
        <v>2217146550</v>
      </c>
      <c r="J44" s="39">
        <f t="shared" si="5"/>
        <v>1703713335</v>
      </c>
      <c r="K44" s="35">
        <f t="shared" si="5"/>
        <v>1229852656</v>
      </c>
      <c r="L44" s="36">
        <f t="shared" si="5"/>
        <v>330296212</v>
      </c>
    </row>
    <row r="45" spans="1:12" ht="13.5" x14ac:dyDescent="0.25">
      <c r="A45" s="47" t="s">
        <v>62</v>
      </c>
      <c r="B45" s="48" t="s">
        <v>63</v>
      </c>
      <c r="C45" s="49">
        <f>+C26-C44</f>
        <v>762548883</v>
      </c>
      <c r="D45" s="49">
        <f t="shared" ref="D45:L45" si="6">+D26-D44</f>
        <v>554952726</v>
      </c>
      <c r="E45" s="50">
        <f t="shared" si="6"/>
        <v>296804100</v>
      </c>
      <c r="F45" s="51">
        <f t="shared" si="6"/>
        <v>631101582</v>
      </c>
      <c r="G45" s="49">
        <f t="shared" si="6"/>
        <v>696287785</v>
      </c>
      <c r="H45" s="50">
        <f t="shared" si="6"/>
        <v>696287785</v>
      </c>
      <c r="I45" s="52">
        <f t="shared" si="6"/>
        <v>521683185</v>
      </c>
      <c r="J45" s="53">
        <f t="shared" si="6"/>
        <v>1219203982</v>
      </c>
      <c r="K45" s="49">
        <f t="shared" si="6"/>
        <v>1615805315</v>
      </c>
      <c r="L45" s="50">
        <f t="shared" si="6"/>
        <v>2530297234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779950881</v>
      </c>
      <c r="D47" s="23">
        <v>554952731</v>
      </c>
      <c r="E47" s="24">
        <v>296804098</v>
      </c>
      <c r="F47" s="25">
        <v>631101582</v>
      </c>
      <c r="G47" s="23">
        <v>696287785</v>
      </c>
      <c r="H47" s="24">
        <v>696287785</v>
      </c>
      <c r="I47" s="26">
        <v>521683170</v>
      </c>
      <c r="J47" s="27">
        <v>1219203982</v>
      </c>
      <c r="K47" s="23">
        <v>1615805315</v>
      </c>
      <c r="L47" s="24">
        <v>2530297234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779950881</v>
      </c>
      <c r="D50" s="56">
        <f t="shared" ref="D50:L50" si="7">SUM(D47:D49)</f>
        <v>554952731</v>
      </c>
      <c r="E50" s="57">
        <f t="shared" si="7"/>
        <v>296804098</v>
      </c>
      <c r="F50" s="58">
        <f t="shared" si="7"/>
        <v>631101582</v>
      </c>
      <c r="G50" s="56">
        <f t="shared" si="7"/>
        <v>696287785</v>
      </c>
      <c r="H50" s="57">
        <f t="shared" si="7"/>
        <v>696287785</v>
      </c>
      <c r="I50" s="59">
        <f t="shared" si="7"/>
        <v>521683170</v>
      </c>
      <c r="J50" s="60">
        <f t="shared" si="7"/>
        <v>1219203982</v>
      </c>
      <c r="K50" s="56">
        <f t="shared" si="7"/>
        <v>1615805315</v>
      </c>
      <c r="L50" s="57">
        <f t="shared" si="7"/>
        <v>2530297234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171220613</v>
      </c>
      <c r="D6" s="23">
        <v>361276311</v>
      </c>
      <c r="E6" s="24">
        <v>105677726</v>
      </c>
      <c r="F6" s="25">
        <v>624739150</v>
      </c>
      <c r="G6" s="23">
        <v>624739150</v>
      </c>
      <c r="H6" s="24">
        <v>624739150</v>
      </c>
      <c r="I6" s="26">
        <v>18250130</v>
      </c>
      <c r="J6" s="27">
        <v>351412930</v>
      </c>
      <c r="K6" s="23">
        <v>715537301</v>
      </c>
      <c r="L6" s="24">
        <v>1013097000</v>
      </c>
    </row>
    <row r="7" spans="1:12" ht="13.5" x14ac:dyDescent="0.25">
      <c r="A7" s="28" t="s">
        <v>22</v>
      </c>
      <c r="B7" s="22" t="s">
        <v>9</v>
      </c>
      <c r="C7" s="23">
        <v>420073026</v>
      </c>
      <c r="D7" s="23">
        <v>483346509</v>
      </c>
      <c r="E7" s="24">
        <v>689421382</v>
      </c>
      <c r="F7" s="25">
        <v>683862151</v>
      </c>
      <c r="G7" s="23">
        <v>683862151</v>
      </c>
      <c r="H7" s="24">
        <v>683862151</v>
      </c>
      <c r="I7" s="26">
        <v>1067469889</v>
      </c>
      <c r="J7" s="27">
        <v>649671897</v>
      </c>
      <c r="K7" s="23">
        <v>470356806</v>
      </c>
      <c r="L7" s="24">
        <v>491522861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-193547</v>
      </c>
      <c r="D9" s="23">
        <v>-207184</v>
      </c>
      <c r="E9" s="24">
        <v>-207183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14001320</v>
      </c>
      <c r="D10" s="23">
        <v>20918184</v>
      </c>
      <c r="E10" s="24">
        <v>13681843</v>
      </c>
      <c r="F10" s="25">
        <v>10275284</v>
      </c>
      <c r="G10" s="23">
        <v>10275284</v>
      </c>
      <c r="H10" s="24">
        <v>10275284</v>
      </c>
      <c r="I10" s="26">
        <v>13681841</v>
      </c>
      <c r="J10" s="27">
        <v>14111140</v>
      </c>
      <c r="K10" s="23">
        <v>14111140</v>
      </c>
      <c r="L10" s="24">
        <v>14111140</v>
      </c>
    </row>
    <row r="11" spans="1:12" ht="13.5" x14ac:dyDescent="0.25">
      <c r="A11" s="28" t="s">
        <v>27</v>
      </c>
      <c r="B11" s="22" t="s">
        <v>19</v>
      </c>
      <c r="C11" s="23">
        <v>1129192523</v>
      </c>
      <c r="D11" s="23">
        <v>783131231</v>
      </c>
      <c r="E11" s="24">
        <v>835460877</v>
      </c>
      <c r="F11" s="29">
        <v>871359921</v>
      </c>
      <c r="G11" s="30">
        <v>871359921</v>
      </c>
      <c r="H11" s="31">
        <v>871359921</v>
      </c>
      <c r="I11" s="26">
        <v>840074665</v>
      </c>
      <c r="J11" s="32">
        <v>876398460</v>
      </c>
      <c r="K11" s="30">
        <v>916712790</v>
      </c>
      <c r="L11" s="31">
        <v>957964865</v>
      </c>
    </row>
    <row r="12" spans="1:12" ht="13.5" x14ac:dyDescent="0.25">
      <c r="A12" s="28" t="s">
        <v>28</v>
      </c>
      <c r="B12" s="22" t="s">
        <v>19</v>
      </c>
      <c r="C12" s="23">
        <v>14160710</v>
      </c>
      <c r="D12" s="23">
        <v>14703940</v>
      </c>
      <c r="E12" s="24">
        <v>16028468</v>
      </c>
      <c r="F12" s="25">
        <v>0</v>
      </c>
      <c r="G12" s="23">
        <v>0</v>
      </c>
      <c r="H12" s="24">
        <v>0</v>
      </c>
      <c r="I12" s="26">
        <v>16173684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1748454645</v>
      </c>
      <c r="D13" s="35">
        <f t="shared" ref="D13:L13" si="0">SUM(D6:D12)</f>
        <v>1663168991</v>
      </c>
      <c r="E13" s="36">
        <f t="shared" si="0"/>
        <v>1660063113</v>
      </c>
      <c r="F13" s="37">
        <f t="shared" si="0"/>
        <v>2190236506</v>
      </c>
      <c r="G13" s="35">
        <f t="shared" si="0"/>
        <v>2190236506</v>
      </c>
      <c r="H13" s="36">
        <f t="shared" si="0"/>
        <v>2190236506</v>
      </c>
      <c r="I13" s="38">
        <f t="shared" si="0"/>
        <v>1955650209</v>
      </c>
      <c r="J13" s="39">
        <f t="shared" si="0"/>
        <v>1891594427</v>
      </c>
      <c r="K13" s="35">
        <f t="shared" si="0"/>
        <v>2116718037</v>
      </c>
      <c r="L13" s="36">
        <f t="shared" si="0"/>
        <v>2476695866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4593316154</v>
      </c>
      <c r="D17" s="23">
        <v>4933611766</v>
      </c>
      <c r="E17" s="24">
        <v>5452664123</v>
      </c>
      <c r="F17" s="29">
        <v>3736430066</v>
      </c>
      <c r="G17" s="30">
        <v>3748929194</v>
      </c>
      <c r="H17" s="31">
        <v>3748929194</v>
      </c>
      <c r="I17" s="26">
        <v>5871655141</v>
      </c>
      <c r="J17" s="32">
        <v>6191788931</v>
      </c>
      <c r="K17" s="30">
        <v>6420488196</v>
      </c>
      <c r="L17" s="31">
        <v>6687570798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962961</v>
      </c>
      <c r="F20" s="25">
        <v>0</v>
      </c>
      <c r="G20" s="23">
        <v>0</v>
      </c>
      <c r="H20" s="24">
        <v>0</v>
      </c>
      <c r="I20" s="26">
        <v>962961</v>
      </c>
      <c r="J20" s="27">
        <v>1010146</v>
      </c>
      <c r="K20" s="23">
        <v>1056613</v>
      </c>
      <c r="L20" s="24">
        <v>1104160</v>
      </c>
    </row>
    <row r="21" spans="1:12" ht="13.5" x14ac:dyDescent="0.25">
      <c r="A21" s="28" t="s">
        <v>38</v>
      </c>
      <c r="B21" s="22" t="s">
        <v>19</v>
      </c>
      <c r="C21" s="23">
        <v>260692</v>
      </c>
      <c r="D21" s="23">
        <v>118510</v>
      </c>
      <c r="E21" s="24">
        <v>3554158</v>
      </c>
      <c r="F21" s="25">
        <v>203160</v>
      </c>
      <c r="G21" s="23">
        <v>203160</v>
      </c>
      <c r="H21" s="24">
        <v>203160</v>
      </c>
      <c r="I21" s="26">
        <v>2681764</v>
      </c>
      <c r="J21" s="27">
        <v>3728313</v>
      </c>
      <c r="K21" s="23">
        <v>3899815</v>
      </c>
      <c r="L21" s="24">
        <v>4075307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352292</v>
      </c>
      <c r="D23" s="23">
        <v>352292</v>
      </c>
      <c r="E23" s="24">
        <v>352292</v>
      </c>
      <c r="F23" s="25">
        <v>0</v>
      </c>
      <c r="G23" s="23">
        <v>0</v>
      </c>
      <c r="H23" s="24">
        <v>0</v>
      </c>
      <c r="I23" s="26">
        <v>352292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1500000</v>
      </c>
      <c r="D24" s="23">
        <v>1500000</v>
      </c>
      <c r="E24" s="24">
        <v>1500000</v>
      </c>
      <c r="F24" s="29">
        <v>1500000</v>
      </c>
      <c r="G24" s="30">
        <v>1500000</v>
      </c>
      <c r="H24" s="31">
        <v>1500000</v>
      </c>
      <c r="I24" s="25">
        <v>1500000</v>
      </c>
      <c r="J24" s="32">
        <v>1573500</v>
      </c>
      <c r="K24" s="30">
        <v>1645881</v>
      </c>
      <c r="L24" s="31">
        <v>1719946</v>
      </c>
    </row>
    <row r="25" spans="1:12" ht="13.5" x14ac:dyDescent="0.25">
      <c r="A25" s="33" t="s">
        <v>41</v>
      </c>
      <c r="B25" s="40" t="s">
        <v>19</v>
      </c>
      <c r="C25" s="35">
        <f>SUM(C15:C24)</f>
        <v>4595429138</v>
      </c>
      <c r="D25" s="41">
        <f t="shared" ref="D25:L25" si="1">SUM(D15:D24)</f>
        <v>4935582568</v>
      </c>
      <c r="E25" s="42">
        <f t="shared" si="1"/>
        <v>5459033534</v>
      </c>
      <c r="F25" s="43">
        <f t="shared" si="1"/>
        <v>3738133226</v>
      </c>
      <c r="G25" s="41">
        <f t="shared" si="1"/>
        <v>3750632354</v>
      </c>
      <c r="H25" s="42">
        <f t="shared" si="1"/>
        <v>3750632354</v>
      </c>
      <c r="I25" s="44">
        <f t="shared" si="1"/>
        <v>5877152158</v>
      </c>
      <c r="J25" s="45">
        <f t="shared" si="1"/>
        <v>6198100890</v>
      </c>
      <c r="K25" s="41">
        <f t="shared" si="1"/>
        <v>6427090505</v>
      </c>
      <c r="L25" s="42">
        <f t="shared" si="1"/>
        <v>6694470211</v>
      </c>
    </row>
    <row r="26" spans="1:12" ht="13.5" x14ac:dyDescent="0.25">
      <c r="A26" s="33" t="s">
        <v>42</v>
      </c>
      <c r="B26" s="34" t="s">
        <v>19</v>
      </c>
      <c r="C26" s="35">
        <f>+C13+C25</f>
        <v>6343883783</v>
      </c>
      <c r="D26" s="35">
        <f t="shared" ref="D26:L26" si="2">+D13+D25</f>
        <v>6598751559</v>
      </c>
      <c r="E26" s="36">
        <f t="shared" si="2"/>
        <v>7119096647</v>
      </c>
      <c r="F26" s="37">
        <f t="shared" si="2"/>
        <v>5928369732</v>
      </c>
      <c r="G26" s="35">
        <f t="shared" si="2"/>
        <v>5940868860</v>
      </c>
      <c r="H26" s="36">
        <f t="shared" si="2"/>
        <v>5940868860</v>
      </c>
      <c r="I26" s="38">
        <f t="shared" si="2"/>
        <v>7832802367</v>
      </c>
      <c r="J26" s="39">
        <f t="shared" si="2"/>
        <v>8089695317</v>
      </c>
      <c r="K26" s="35">
        <f t="shared" si="2"/>
        <v>8543808542</v>
      </c>
      <c r="L26" s="36">
        <f t="shared" si="2"/>
        <v>9171166077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2113591</v>
      </c>
      <c r="D30" s="23">
        <v>0</v>
      </c>
      <c r="E30" s="24">
        <v>178532</v>
      </c>
      <c r="F30" s="25">
        <v>2215042</v>
      </c>
      <c r="G30" s="23">
        <v>2215042</v>
      </c>
      <c r="H30" s="24">
        <v>2215042</v>
      </c>
      <c r="I30" s="26">
        <v>178532</v>
      </c>
      <c r="J30" s="27">
        <v>187280</v>
      </c>
      <c r="K30" s="23">
        <v>195894</v>
      </c>
      <c r="L30" s="24">
        <v>204710</v>
      </c>
    </row>
    <row r="31" spans="1:12" ht="13.5" x14ac:dyDescent="0.25">
      <c r="A31" s="28" t="s">
        <v>47</v>
      </c>
      <c r="B31" s="22" t="s">
        <v>19</v>
      </c>
      <c r="C31" s="23">
        <v>649011</v>
      </c>
      <c r="D31" s="23">
        <v>772166</v>
      </c>
      <c r="E31" s="24">
        <v>904417</v>
      </c>
      <c r="F31" s="25">
        <v>1457605</v>
      </c>
      <c r="G31" s="23">
        <v>1457605</v>
      </c>
      <c r="H31" s="24">
        <v>1457605</v>
      </c>
      <c r="I31" s="26">
        <v>1079583</v>
      </c>
      <c r="J31" s="27">
        <v>948733</v>
      </c>
      <c r="K31" s="23">
        <v>992375</v>
      </c>
      <c r="L31" s="24">
        <v>1037032</v>
      </c>
    </row>
    <row r="32" spans="1:12" ht="13.5" x14ac:dyDescent="0.25">
      <c r="A32" s="28" t="s">
        <v>48</v>
      </c>
      <c r="B32" s="22" t="s">
        <v>49</v>
      </c>
      <c r="C32" s="23">
        <v>271967016</v>
      </c>
      <c r="D32" s="23">
        <v>416648681</v>
      </c>
      <c r="E32" s="24">
        <v>349280147</v>
      </c>
      <c r="F32" s="25">
        <v>164321390</v>
      </c>
      <c r="G32" s="23">
        <v>164321390</v>
      </c>
      <c r="H32" s="24">
        <v>164321390</v>
      </c>
      <c r="I32" s="26">
        <v>405649061</v>
      </c>
      <c r="J32" s="27">
        <v>365260500</v>
      </c>
      <c r="K32" s="23">
        <v>382062483</v>
      </c>
      <c r="L32" s="24">
        <v>399255295</v>
      </c>
    </row>
    <row r="33" spans="1:12" ht="13.5" x14ac:dyDescent="0.25">
      <c r="A33" s="28" t="s">
        <v>50</v>
      </c>
      <c r="B33" s="22" t="s">
        <v>51</v>
      </c>
      <c r="C33" s="23">
        <v>82540654</v>
      </c>
      <c r="D33" s="23">
        <v>15940589</v>
      </c>
      <c r="E33" s="24">
        <v>32395033</v>
      </c>
      <c r="F33" s="25">
        <v>44205715</v>
      </c>
      <c r="G33" s="23">
        <v>44205715</v>
      </c>
      <c r="H33" s="24">
        <v>44205715</v>
      </c>
      <c r="I33" s="26">
        <v>1873583</v>
      </c>
      <c r="J33" s="27">
        <v>48429044</v>
      </c>
      <c r="K33" s="23">
        <v>50656780</v>
      </c>
      <c r="L33" s="24">
        <v>52936335</v>
      </c>
    </row>
    <row r="34" spans="1:12" ht="13.5" x14ac:dyDescent="0.25">
      <c r="A34" s="28" t="s">
        <v>52</v>
      </c>
      <c r="B34" s="22" t="s">
        <v>19</v>
      </c>
      <c r="C34" s="23">
        <v>86972318</v>
      </c>
      <c r="D34" s="23">
        <v>84324875</v>
      </c>
      <c r="E34" s="24">
        <v>84324875</v>
      </c>
      <c r="F34" s="25">
        <v>84324875</v>
      </c>
      <c r="G34" s="23">
        <v>84324875</v>
      </c>
      <c r="H34" s="24">
        <v>84324875</v>
      </c>
      <c r="I34" s="26">
        <v>84324875</v>
      </c>
      <c r="J34" s="27">
        <v>88456794</v>
      </c>
      <c r="K34" s="23">
        <v>92525806</v>
      </c>
      <c r="L34" s="24">
        <v>96689467</v>
      </c>
    </row>
    <row r="35" spans="1:12" ht="13.5" x14ac:dyDescent="0.25">
      <c r="A35" s="28" t="s">
        <v>27</v>
      </c>
      <c r="B35" s="22" t="s">
        <v>19</v>
      </c>
      <c r="C35" s="23">
        <v>1165642960</v>
      </c>
      <c r="D35" s="23">
        <v>1032478734</v>
      </c>
      <c r="E35" s="24">
        <v>1090984373</v>
      </c>
      <c r="F35" s="25">
        <v>1075698582</v>
      </c>
      <c r="G35" s="23">
        <v>1075698582</v>
      </c>
      <c r="H35" s="24">
        <v>1075698582</v>
      </c>
      <c r="I35" s="26">
        <v>1147631924</v>
      </c>
      <c r="J35" s="27">
        <v>425134785</v>
      </c>
      <c r="K35" s="23">
        <v>444690985</v>
      </c>
      <c r="L35" s="24">
        <v>464702079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1609885550</v>
      </c>
      <c r="D37" s="35">
        <f t="shared" ref="D37:L37" si="3">SUM(D29:D36)</f>
        <v>1550165045</v>
      </c>
      <c r="E37" s="36">
        <f t="shared" si="3"/>
        <v>1558067377</v>
      </c>
      <c r="F37" s="37">
        <f t="shared" si="3"/>
        <v>1372223209</v>
      </c>
      <c r="G37" s="35">
        <f t="shared" si="3"/>
        <v>1372223209</v>
      </c>
      <c r="H37" s="36">
        <f t="shared" si="3"/>
        <v>1372223209</v>
      </c>
      <c r="I37" s="38">
        <f t="shared" si="3"/>
        <v>1640737558</v>
      </c>
      <c r="J37" s="39">
        <f t="shared" si="3"/>
        <v>928417136</v>
      </c>
      <c r="K37" s="35">
        <f t="shared" si="3"/>
        <v>971124323</v>
      </c>
      <c r="L37" s="36">
        <f t="shared" si="3"/>
        <v>1014824918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18924970</v>
      </c>
      <c r="G39" s="23">
        <v>18924970</v>
      </c>
      <c r="H39" s="24">
        <v>18924970</v>
      </c>
      <c r="I39" s="26">
        <v>0</v>
      </c>
      <c r="J39" s="27">
        <v>20000000</v>
      </c>
      <c r="K39" s="23">
        <v>20920000</v>
      </c>
      <c r="L39" s="24">
        <v>21861400</v>
      </c>
    </row>
    <row r="40" spans="1:12" ht="13.5" x14ac:dyDescent="0.25">
      <c r="A40" s="28" t="s">
        <v>52</v>
      </c>
      <c r="B40" s="22" t="s">
        <v>57</v>
      </c>
      <c r="C40" s="23">
        <v>14236868</v>
      </c>
      <c r="D40" s="23">
        <v>18924970</v>
      </c>
      <c r="E40" s="24">
        <v>23579970</v>
      </c>
      <c r="F40" s="25">
        <v>0</v>
      </c>
      <c r="G40" s="23">
        <v>0</v>
      </c>
      <c r="H40" s="24">
        <v>0</v>
      </c>
      <c r="I40" s="26">
        <v>23579970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58835662</v>
      </c>
      <c r="D42" s="23">
        <v>53440945</v>
      </c>
      <c r="E42" s="24">
        <v>54987945</v>
      </c>
      <c r="F42" s="25">
        <v>53440945</v>
      </c>
      <c r="G42" s="23">
        <v>53440945</v>
      </c>
      <c r="H42" s="24">
        <v>53440945</v>
      </c>
      <c r="I42" s="26">
        <v>54987945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73072530</v>
      </c>
      <c r="D43" s="41">
        <f t="shared" ref="D43:L43" si="4">SUM(D39:D42)</f>
        <v>72365915</v>
      </c>
      <c r="E43" s="42">
        <f t="shared" si="4"/>
        <v>78567915</v>
      </c>
      <c r="F43" s="43">
        <f t="shared" si="4"/>
        <v>72365915</v>
      </c>
      <c r="G43" s="41">
        <f t="shared" si="4"/>
        <v>72365915</v>
      </c>
      <c r="H43" s="42">
        <f t="shared" si="4"/>
        <v>72365915</v>
      </c>
      <c r="I43" s="43">
        <f t="shared" si="4"/>
        <v>78567915</v>
      </c>
      <c r="J43" s="45">
        <f t="shared" si="4"/>
        <v>20000000</v>
      </c>
      <c r="K43" s="41">
        <f t="shared" si="4"/>
        <v>20920000</v>
      </c>
      <c r="L43" s="42">
        <f t="shared" si="4"/>
        <v>21861400</v>
      </c>
    </row>
    <row r="44" spans="1:12" ht="13.5" x14ac:dyDescent="0.25">
      <c r="A44" s="33" t="s">
        <v>61</v>
      </c>
      <c r="B44" s="34" t="s">
        <v>19</v>
      </c>
      <c r="C44" s="35">
        <f>+C37+C43</f>
        <v>1682958080</v>
      </c>
      <c r="D44" s="35">
        <f t="shared" ref="D44:L44" si="5">+D37+D43</f>
        <v>1622530960</v>
      </c>
      <c r="E44" s="36">
        <f t="shared" si="5"/>
        <v>1636635292</v>
      </c>
      <c r="F44" s="37">
        <f t="shared" si="5"/>
        <v>1444589124</v>
      </c>
      <c r="G44" s="35">
        <f t="shared" si="5"/>
        <v>1444589124</v>
      </c>
      <c r="H44" s="36">
        <f t="shared" si="5"/>
        <v>1444589124</v>
      </c>
      <c r="I44" s="38">
        <f t="shared" si="5"/>
        <v>1719305473</v>
      </c>
      <c r="J44" s="39">
        <f t="shared" si="5"/>
        <v>948417136</v>
      </c>
      <c r="K44" s="35">
        <f t="shared" si="5"/>
        <v>992044323</v>
      </c>
      <c r="L44" s="36">
        <f t="shared" si="5"/>
        <v>1036686318</v>
      </c>
    </row>
    <row r="45" spans="1:12" ht="13.5" x14ac:dyDescent="0.25">
      <c r="A45" s="47" t="s">
        <v>62</v>
      </c>
      <c r="B45" s="48" t="s">
        <v>63</v>
      </c>
      <c r="C45" s="49">
        <f>+C26-C44</f>
        <v>4660925703</v>
      </c>
      <c r="D45" s="49">
        <f t="shared" ref="D45:L45" si="6">+D26-D44</f>
        <v>4976220599</v>
      </c>
      <c r="E45" s="50">
        <f t="shared" si="6"/>
        <v>5482461355</v>
      </c>
      <c r="F45" s="51">
        <f t="shared" si="6"/>
        <v>4483780608</v>
      </c>
      <c r="G45" s="49">
        <f t="shared" si="6"/>
        <v>4496279736</v>
      </c>
      <c r="H45" s="50">
        <f t="shared" si="6"/>
        <v>4496279736</v>
      </c>
      <c r="I45" s="52">
        <f t="shared" si="6"/>
        <v>6113496894</v>
      </c>
      <c r="J45" s="53">
        <f t="shared" si="6"/>
        <v>7141278181</v>
      </c>
      <c r="K45" s="49">
        <f t="shared" si="6"/>
        <v>7551764219</v>
      </c>
      <c r="L45" s="50">
        <f t="shared" si="6"/>
        <v>8134479759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1970864580</v>
      </c>
      <c r="D47" s="23">
        <v>2286159492</v>
      </c>
      <c r="E47" s="24">
        <v>2507843453</v>
      </c>
      <c r="F47" s="25">
        <v>4483780608</v>
      </c>
      <c r="G47" s="23">
        <v>4496279736</v>
      </c>
      <c r="H47" s="24">
        <v>4496279736</v>
      </c>
      <c r="I47" s="26">
        <v>3463706936</v>
      </c>
      <c r="J47" s="27">
        <v>7141278181</v>
      </c>
      <c r="K47" s="23">
        <v>7551764219</v>
      </c>
      <c r="L47" s="24">
        <v>8134479759</v>
      </c>
    </row>
    <row r="48" spans="1:12" ht="13.5" x14ac:dyDescent="0.25">
      <c r="A48" s="28" t="s">
        <v>67</v>
      </c>
      <c r="B48" s="22" t="s">
        <v>68</v>
      </c>
      <c r="C48" s="23">
        <v>2690061121</v>
      </c>
      <c r="D48" s="23">
        <v>2690061121</v>
      </c>
      <c r="E48" s="24">
        <v>2690061121</v>
      </c>
      <c r="F48" s="25">
        <v>0</v>
      </c>
      <c r="G48" s="23">
        <v>0</v>
      </c>
      <c r="H48" s="24">
        <v>0</v>
      </c>
      <c r="I48" s="26">
        <v>2690061121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4660925701</v>
      </c>
      <c r="D50" s="56">
        <f t="shared" ref="D50:L50" si="7">SUM(D47:D49)</f>
        <v>4976220613</v>
      </c>
      <c r="E50" s="57">
        <f t="shared" si="7"/>
        <v>5197904574</v>
      </c>
      <c r="F50" s="58">
        <f t="shared" si="7"/>
        <v>4483780608</v>
      </c>
      <c r="G50" s="56">
        <f t="shared" si="7"/>
        <v>4496279736</v>
      </c>
      <c r="H50" s="57">
        <f t="shared" si="7"/>
        <v>4496279736</v>
      </c>
      <c r="I50" s="59">
        <f t="shared" si="7"/>
        <v>6153768057</v>
      </c>
      <c r="J50" s="60">
        <f t="shared" si="7"/>
        <v>7141278181</v>
      </c>
      <c r="K50" s="56">
        <f t="shared" si="7"/>
        <v>7551764219</v>
      </c>
      <c r="L50" s="57">
        <f t="shared" si="7"/>
        <v>8134479759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110529196</v>
      </c>
      <c r="D6" s="23">
        <v>77313329</v>
      </c>
      <c r="E6" s="24">
        <v>45752304</v>
      </c>
      <c r="F6" s="25">
        <v>86800548</v>
      </c>
      <c r="G6" s="23">
        <v>102788783</v>
      </c>
      <c r="H6" s="24">
        <v>102788783</v>
      </c>
      <c r="I6" s="26">
        <v>52902408</v>
      </c>
      <c r="J6" s="27">
        <v>125064271</v>
      </c>
      <c r="K6" s="23">
        <v>205384703</v>
      </c>
      <c r="L6" s="24">
        <v>284885742</v>
      </c>
    </row>
    <row r="7" spans="1:12" ht="13.5" x14ac:dyDescent="0.25">
      <c r="A7" s="28" t="s">
        <v>22</v>
      </c>
      <c r="B7" s="22" t="s">
        <v>9</v>
      </c>
      <c r="C7" s="23">
        <v>23016896</v>
      </c>
      <c r="D7" s="23">
        <v>22110017</v>
      </c>
      <c r="E7" s="24">
        <v>8188553</v>
      </c>
      <c r="F7" s="25">
        <v>107063828</v>
      </c>
      <c r="G7" s="23">
        <v>14815603</v>
      </c>
      <c r="H7" s="24">
        <v>14815603</v>
      </c>
      <c r="I7" s="26">
        <v>20175388</v>
      </c>
      <c r="J7" s="27">
        <v>21094507</v>
      </c>
      <c r="K7" s="23">
        <v>22065854</v>
      </c>
      <c r="L7" s="24">
        <v>23074032</v>
      </c>
    </row>
    <row r="8" spans="1:12" ht="13.5" x14ac:dyDescent="0.25">
      <c r="A8" s="28" t="s">
        <v>23</v>
      </c>
      <c r="B8" s="22" t="s">
        <v>9</v>
      </c>
      <c r="C8" s="23">
        <v>4067706</v>
      </c>
      <c r="D8" s="23">
        <v>16516078</v>
      </c>
      <c r="E8" s="24">
        <v>21840087</v>
      </c>
      <c r="F8" s="25">
        <v>16027000</v>
      </c>
      <c r="G8" s="23">
        <v>20828725</v>
      </c>
      <c r="H8" s="24">
        <v>20828725</v>
      </c>
      <c r="I8" s="26">
        <v>28879351</v>
      </c>
      <c r="J8" s="27">
        <v>21849621</v>
      </c>
      <c r="K8" s="23">
        <v>22854704</v>
      </c>
      <c r="L8" s="24">
        <v>23906021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121406</v>
      </c>
      <c r="H10" s="24">
        <v>121406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5482731</v>
      </c>
      <c r="D11" s="23">
        <v>3703343</v>
      </c>
      <c r="E11" s="24">
        <v>4500721</v>
      </c>
      <c r="F11" s="29">
        <v>11193216</v>
      </c>
      <c r="G11" s="30">
        <v>16145989</v>
      </c>
      <c r="H11" s="31">
        <v>16145989</v>
      </c>
      <c r="I11" s="26">
        <v>5794266</v>
      </c>
      <c r="J11" s="32">
        <v>16587428</v>
      </c>
      <c r="K11" s="30">
        <v>17305889</v>
      </c>
      <c r="L11" s="31">
        <v>18149246</v>
      </c>
    </row>
    <row r="12" spans="1:12" ht="13.5" x14ac:dyDescent="0.25">
      <c r="A12" s="28" t="s">
        <v>28</v>
      </c>
      <c r="B12" s="22" t="s">
        <v>19</v>
      </c>
      <c r="C12" s="23">
        <v>45601</v>
      </c>
      <c r="D12" s="23">
        <v>45602</v>
      </c>
      <c r="E12" s="24">
        <v>3818840</v>
      </c>
      <c r="F12" s="25">
        <v>0</v>
      </c>
      <c r="G12" s="23">
        <v>0</v>
      </c>
      <c r="H12" s="24">
        <v>0</v>
      </c>
      <c r="I12" s="26">
        <v>8758758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143142130</v>
      </c>
      <c r="D13" s="35">
        <f t="shared" ref="D13:L13" si="0">SUM(D6:D12)</f>
        <v>119688369</v>
      </c>
      <c r="E13" s="36">
        <f t="shared" si="0"/>
        <v>84100505</v>
      </c>
      <c r="F13" s="37">
        <f t="shared" si="0"/>
        <v>221084592</v>
      </c>
      <c r="G13" s="35">
        <f t="shared" si="0"/>
        <v>154700506</v>
      </c>
      <c r="H13" s="36">
        <f t="shared" si="0"/>
        <v>154700506</v>
      </c>
      <c r="I13" s="38">
        <f t="shared" si="0"/>
        <v>116510171</v>
      </c>
      <c r="J13" s="39">
        <f t="shared" si="0"/>
        <v>184595827</v>
      </c>
      <c r="K13" s="35">
        <f t="shared" si="0"/>
        <v>267611150</v>
      </c>
      <c r="L13" s="36">
        <f t="shared" si="0"/>
        <v>350015041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45107468</v>
      </c>
      <c r="D16" s="23">
        <v>44628369</v>
      </c>
      <c r="E16" s="24">
        <v>44149269</v>
      </c>
      <c r="F16" s="25">
        <v>0</v>
      </c>
      <c r="G16" s="23">
        <v>46798225</v>
      </c>
      <c r="H16" s="24">
        <v>46798225</v>
      </c>
      <c r="I16" s="26">
        <v>44149269</v>
      </c>
      <c r="J16" s="27">
        <v>46798000</v>
      </c>
      <c r="K16" s="23">
        <v>48950708</v>
      </c>
      <c r="L16" s="24">
        <v>51202441</v>
      </c>
    </row>
    <row r="17" spans="1:12" ht="13.5" x14ac:dyDescent="0.25">
      <c r="A17" s="28" t="s">
        <v>33</v>
      </c>
      <c r="B17" s="22" t="s">
        <v>34</v>
      </c>
      <c r="C17" s="23">
        <v>511051961</v>
      </c>
      <c r="D17" s="23">
        <v>540184609</v>
      </c>
      <c r="E17" s="24">
        <v>554763328</v>
      </c>
      <c r="F17" s="29">
        <v>79037484</v>
      </c>
      <c r="G17" s="30">
        <v>592425110</v>
      </c>
      <c r="H17" s="31">
        <v>592425110</v>
      </c>
      <c r="I17" s="26">
        <v>632719793</v>
      </c>
      <c r="J17" s="32">
        <v>598042240</v>
      </c>
      <c r="K17" s="30">
        <v>625552184</v>
      </c>
      <c r="L17" s="31">
        <v>654327582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2100</v>
      </c>
      <c r="D21" s="23">
        <v>1050</v>
      </c>
      <c r="E21" s="24">
        <v>430266</v>
      </c>
      <c r="F21" s="25">
        <v>12000</v>
      </c>
      <c r="G21" s="23">
        <v>456082</v>
      </c>
      <c r="H21" s="24">
        <v>456082</v>
      </c>
      <c r="I21" s="26">
        <v>430266</v>
      </c>
      <c r="J21" s="27">
        <v>473465</v>
      </c>
      <c r="K21" s="23">
        <v>495245</v>
      </c>
      <c r="L21" s="24">
        <v>518026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40436</v>
      </c>
      <c r="E23" s="24">
        <v>930624</v>
      </c>
      <c r="F23" s="25">
        <v>0</v>
      </c>
      <c r="G23" s="23">
        <v>0</v>
      </c>
      <c r="H23" s="24">
        <v>0</v>
      </c>
      <c r="I23" s="26">
        <v>751338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556161529</v>
      </c>
      <c r="D25" s="41">
        <f t="shared" ref="D25:L25" si="1">SUM(D15:D24)</f>
        <v>584854464</v>
      </c>
      <c r="E25" s="42">
        <f t="shared" si="1"/>
        <v>600273487</v>
      </c>
      <c r="F25" s="43">
        <f t="shared" si="1"/>
        <v>79049484</v>
      </c>
      <c r="G25" s="41">
        <f t="shared" si="1"/>
        <v>639679417</v>
      </c>
      <c r="H25" s="42">
        <f t="shared" si="1"/>
        <v>639679417</v>
      </c>
      <c r="I25" s="44">
        <f t="shared" si="1"/>
        <v>678050666</v>
      </c>
      <c r="J25" s="45">
        <f t="shared" si="1"/>
        <v>645313705</v>
      </c>
      <c r="K25" s="41">
        <f t="shared" si="1"/>
        <v>674998137</v>
      </c>
      <c r="L25" s="42">
        <f t="shared" si="1"/>
        <v>706048049</v>
      </c>
    </row>
    <row r="26" spans="1:12" ht="13.5" x14ac:dyDescent="0.25">
      <c r="A26" s="33" t="s">
        <v>42</v>
      </c>
      <c r="B26" s="34" t="s">
        <v>19</v>
      </c>
      <c r="C26" s="35">
        <f>+C13+C25</f>
        <v>699303659</v>
      </c>
      <c r="D26" s="35">
        <f t="shared" ref="D26:L26" si="2">+D13+D25</f>
        <v>704542833</v>
      </c>
      <c r="E26" s="36">
        <f t="shared" si="2"/>
        <v>684373992</v>
      </c>
      <c r="F26" s="37">
        <f t="shared" si="2"/>
        <v>300134076</v>
      </c>
      <c r="G26" s="35">
        <f t="shared" si="2"/>
        <v>794379923</v>
      </c>
      <c r="H26" s="36">
        <f t="shared" si="2"/>
        <v>794379923</v>
      </c>
      <c r="I26" s="38">
        <f t="shared" si="2"/>
        <v>794560837</v>
      </c>
      <c r="J26" s="39">
        <f t="shared" si="2"/>
        <v>829909532</v>
      </c>
      <c r="K26" s="35">
        <f t="shared" si="2"/>
        <v>942609287</v>
      </c>
      <c r="L26" s="36">
        <f t="shared" si="2"/>
        <v>1056063090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269728</v>
      </c>
      <c r="D30" s="23">
        <v>147486</v>
      </c>
      <c r="E30" s="24">
        <v>0</v>
      </c>
      <c r="F30" s="25">
        <v>0</v>
      </c>
      <c r="G30" s="23">
        <v>10456363</v>
      </c>
      <c r="H30" s="24">
        <v>10456363</v>
      </c>
      <c r="I30" s="26">
        <v>11190111</v>
      </c>
      <c r="J30" s="27">
        <v>13784643</v>
      </c>
      <c r="K30" s="23">
        <v>14418737</v>
      </c>
      <c r="L30" s="24">
        <v>15096417</v>
      </c>
    </row>
    <row r="31" spans="1:12" ht="13.5" x14ac:dyDescent="0.25">
      <c r="A31" s="28" t="s">
        <v>47</v>
      </c>
      <c r="B31" s="22" t="s">
        <v>19</v>
      </c>
      <c r="C31" s="23">
        <v>655701</v>
      </c>
      <c r="D31" s="23">
        <v>590124</v>
      </c>
      <c r="E31" s="24">
        <v>500285</v>
      </c>
      <c r="F31" s="25">
        <v>0</v>
      </c>
      <c r="G31" s="23">
        <v>424371</v>
      </c>
      <c r="H31" s="24">
        <v>424371</v>
      </c>
      <c r="I31" s="26">
        <v>517007</v>
      </c>
      <c r="J31" s="27">
        <v>424000</v>
      </c>
      <c r="K31" s="23">
        <v>443504</v>
      </c>
      <c r="L31" s="24">
        <v>463905</v>
      </c>
    </row>
    <row r="32" spans="1:12" ht="13.5" x14ac:dyDescent="0.25">
      <c r="A32" s="28" t="s">
        <v>48</v>
      </c>
      <c r="B32" s="22" t="s">
        <v>49</v>
      </c>
      <c r="C32" s="23">
        <v>62010452</v>
      </c>
      <c r="D32" s="23">
        <v>49287696</v>
      </c>
      <c r="E32" s="24">
        <v>61523382</v>
      </c>
      <c r="F32" s="25">
        <v>34810212</v>
      </c>
      <c r="G32" s="23">
        <v>57508159</v>
      </c>
      <c r="H32" s="24">
        <v>57508159</v>
      </c>
      <c r="I32" s="26">
        <v>41903570</v>
      </c>
      <c r="J32" s="27">
        <v>92047959</v>
      </c>
      <c r="K32" s="23">
        <v>95940522</v>
      </c>
      <c r="L32" s="24">
        <v>100751265</v>
      </c>
    </row>
    <row r="33" spans="1:12" ht="13.5" x14ac:dyDescent="0.25">
      <c r="A33" s="28" t="s">
        <v>50</v>
      </c>
      <c r="B33" s="22" t="s">
        <v>51</v>
      </c>
      <c r="C33" s="23">
        <v>682216</v>
      </c>
      <c r="D33" s="23">
        <v>5588083</v>
      </c>
      <c r="E33" s="24">
        <v>40471</v>
      </c>
      <c r="F33" s="25">
        <v>0</v>
      </c>
      <c r="G33" s="23">
        <v>42900</v>
      </c>
      <c r="H33" s="24">
        <v>42900</v>
      </c>
      <c r="I33" s="26">
        <v>19366103</v>
      </c>
      <c r="J33" s="27">
        <v>42455</v>
      </c>
      <c r="K33" s="23">
        <v>44408</v>
      </c>
      <c r="L33" s="24">
        <v>46451</v>
      </c>
    </row>
    <row r="34" spans="1:12" ht="13.5" x14ac:dyDescent="0.25">
      <c r="A34" s="28" t="s">
        <v>52</v>
      </c>
      <c r="B34" s="22" t="s">
        <v>19</v>
      </c>
      <c r="C34" s="23">
        <v>28028236</v>
      </c>
      <c r="D34" s="23">
        <v>42953014</v>
      </c>
      <c r="E34" s="24">
        <v>19161777</v>
      </c>
      <c r="F34" s="25">
        <v>42953000</v>
      </c>
      <c r="G34" s="23">
        <v>27390652</v>
      </c>
      <c r="H34" s="24">
        <v>27390652</v>
      </c>
      <c r="I34" s="26">
        <v>15709911</v>
      </c>
      <c r="J34" s="27">
        <v>33781000</v>
      </c>
      <c r="K34" s="23">
        <v>35334926</v>
      </c>
      <c r="L34" s="24">
        <v>36960333</v>
      </c>
    </row>
    <row r="35" spans="1:12" ht="13.5" x14ac:dyDescent="0.25">
      <c r="A35" s="28" t="s">
        <v>27</v>
      </c>
      <c r="B35" s="22" t="s">
        <v>19</v>
      </c>
      <c r="C35" s="23">
        <v>-4755917</v>
      </c>
      <c r="D35" s="23">
        <v>-4436350</v>
      </c>
      <c r="E35" s="24">
        <v>-3194225</v>
      </c>
      <c r="F35" s="25">
        <v>7818828</v>
      </c>
      <c r="G35" s="23">
        <v>8072995</v>
      </c>
      <c r="H35" s="24">
        <v>8072995</v>
      </c>
      <c r="I35" s="26">
        <v>1682845</v>
      </c>
      <c r="J35" s="27">
        <v>5552523</v>
      </c>
      <c r="K35" s="23">
        <v>5807939</v>
      </c>
      <c r="L35" s="24">
        <v>6069297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86890416</v>
      </c>
      <c r="D37" s="35">
        <f t="shared" ref="D37:L37" si="3">SUM(D29:D36)</f>
        <v>94130053</v>
      </c>
      <c r="E37" s="36">
        <f t="shared" si="3"/>
        <v>78031690</v>
      </c>
      <c r="F37" s="37">
        <f t="shared" si="3"/>
        <v>85582040</v>
      </c>
      <c r="G37" s="35">
        <f t="shared" si="3"/>
        <v>103895440</v>
      </c>
      <c r="H37" s="36">
        <f t="shared" si="3"/>
        <v>103895440</v>
      </c>
      <c r="I37" s="38">
        <f t="shared" si="3"/>
        <v>90369547</v>
      </c>
      <c r="J37" s="39">
        <f t="shared" si="3"/>
        <v>145632580</v>
      </c>
      <c r="K37" s="35">
        <f t="shared" si="3"/>
        <v>151990036</v>
      </c>
      <c r="L37" s="36">
        <f t="shared" si="3"/>
        <v>159387668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147486</v>
      </c>
      <c r="D39" s="23">
        <v>0</v>
      </c>
      <c r="E39" s="24">
        <v>0</v>
      </c>
      <c r="F39" s="25">
        <v>30000000</v>
      </c>
      <c r="G39" s="23">
        <v>25166790</v>
      </c>
      <c r="H39" s="24">
        <v>25166790</v>
      </c>
      <c r="I39" s="26">
        <v>14904127</v>
      </c>
      <c r="J39" s="27">
        <v>6073127</v>
      </c>
      <c r="K39" s="23">
        <v>5004764</v>
      </c>
      <c r="L39" s="24">
        <v>6636457</v>
      </c>
    </row>
    <row r="40" spans="1:12" ht="13.5" x14ac:dyDescent="0.25">
      <c r="A40" s="28" t="s">
        <v>52</v>
      </c>
      <c r="B40" s="22" t="s">
        <v>57</v>
      </c>
      <c r="C40" s="23">
        <v>14735857</v>
      </c>
      <c r="D40" s="23">
        <v>14735857</v>
      </c>
      <c r="E40" s="24">
        <v>25156243</v>
      </c>
      <c r="F40" s="25">
        <v>0</v>
      </c>
      <c r="G40" s="23">
        <v>21957658</v>
      </c>
      <c r="H40" s="24">
        <v>21957658</v>
      </c>
      <c r="I40" s="26">
        <v>27167123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1434000</v>
      </c>
      <c r="D42" s="23">
        <v>1417000</v>
      </c>
      <c r="E42" s="24">
        <v>1387000</v>
      </c>
      <c r="F42" s="25">
        <v>49151000</v>
      </c>
      <c r="G42" s="23">
        <v>8900820</v>
      </c>
      <c r="H42" s="24">
        <v>8900820</v>
      </c>
      <c r="I42" s="26">
        <v>7424000</v>
      </c>
      <c r="J42" s="27">
        <v>24468000</v>
      </c>
      <c r="K42" s="23">
        <v>25593528</v>
      </c>
      <c r="L42" s="24">
        <v>26770830</v>
      </c>
    </row>
    <row r="43" spans="1:12" ht="13.5" x14ac:dyDescent="0.25">
      <c r="A43" s="33" t="s">
        <v>60</v>
      </c>
      <c r="B43" s="40" t="s">
        <v>19</v>
      </c>
      <c r="C43" s="35">
        <f>SUM(C39:C42)</f>
        <v>16317343</v>
      </c>
      <c r="D43" s="41">
        <f t="shared" ref="D43:L43" si="4">SUM(D39:D42)</f>
        <v>16152857</v>
      </c>
      <c r="E43" s="42">
        <f t="shared" si="4"/>
        <v>26543243</v>
      </c>
      <c r="F43" s="43">
        <f t="shared" si="4"/>
        <v>79151000</v>
      </c>
      <c r="G43" s="41">
        <f t="shared" si="4"/>
        <v>56025268</v>
      </c>
      <c r="H43" s="42">
        <f t="shared" si="4"/>
        <v>56025268</v>
      </c>
      <c r="I43" s="43">
        <f t="shared" si="4"/>
        <v>49495250</v>
      </c>
      <c r="J43" s="45">
        <f t="shared" si="4"/>
        <v>30541127</v>
      </c>
      <c r="K43" s="41">
        <f t="shared" si="4"/>
        <v>30598292</v>
      </c>
      <c r="L43" s="42">
        <f t="shared" si="4"/>
        <v>33407287</v>
      </c>
    </row>
    <row r="44" spans="1:12" ht="13.5" x14ac:dyDescent="0.25">
      <c r="A44" s="33" t="s">
        <v>61</v>
      </c>
      <c r="B44" s="34" t="s">
        <v>19</v>
      </c>
      <c r="C44" s="35">
        <f>+C37+C43</f>
        <v>103207759</v>
      </c>
      <c r="D44" s="35">
        <f t="shared" ref="D44:L44" si="5">+D37+D43</f>
        <v>110282910</v>
      </c>
      <c r="E44" s="36">
        <f t="shared" si="5"/>
        <v>104574933</v>
      </c>
      <c r="F44" s="37">
        <f t="shared" si="5"/>
        <v>164733040</v>
      </c>
      <c r="G44" s="35">
        <f t="shared" si="5"/>
        <v>159920708</v>
      </c>
      <c r="H44" s="36">
        <f t="shared" si="5"/>
        <v>159920708</v>
      </c>
      <c r="I44" s="38">
        <f t="shared" si="5"/>
        <v>139864797</v>
      </c>
      <c r="J44" s="39">
        <f t="shared" si="5"/>
        <v>176173707</v>
      </c>
      <c r="K44" s="35">
        <f t="shared" si="5"/>
        <v>182588328</v>
      </c>
      <c r="L44" s="36">
        <f t="shared" si="5"/>
        <v>192794955</v>
      </c>
    </row>
    <row r="45" spans="1:12" ht="13.5" x14ac:dyDescent="0.25">
      <c r="A45" s="47" t="s">
        <v>62</v>
      </c>
      <c r="B45" s="48" t="s">
        <v>63</v>
      </c>
      <c r="C45" s="49">
        <f>+C26-C44</f>
        <v>596095900</v>
      </c>
      <c r="D45" s="49">
        <f t="shared" ref="D45:L45" si="6">+D26-D44</f>
        <v>594259923</v>
      </c>
      <c r="E45" s="50">
        <f t="shared" si="6"/>
        <v>579799059</v>
      </c>
      <c r="F45" s="51">
        <f t="shared" si="6"/>
        <v>135401036</v>
      </c>
      <c r="G45" s="49">
        <f t="shared" si="6"/>
        <v>634459215</v>
      </c>
      <c r="H45" s="50">
        <f t="shared" si="6"/>
        <v>634459215</v>
      </c>
      <c r="I45" s="52">
        <f t="shared" si="6"/>
        <v>654696040</v>
      </c>
      <c r="J45" s="53">
        <f t="shared" si="6"/>
        <v>653735825</v>
      </c>
      <c r="K45" s="49">
        <f t="shared" si="6"/>
        <v>760020959</v>
      </c>
      <c r="L45" s="50">
        <f t="shared" si="6"/>
        <v>863268135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596095890</v>
      </c>
      <c r="D47" s="23">
        <v>584563404</v>
      </c>
      <c r="E47" s="24">
        <v>576871685</v>
      </c>
      <c r="F47" s="25">
        <v>135401036</v>
      </c>
      <c r="G47" s="23">
        <v>634459217</v>
      </c>
      <c r="H47" s="24">
        <v>634459217</v>
      </c>
      <c r="I47" s="26">
        <v>654696052</v>
      </c>
      <c r="J47" s="27">
        <v>653735827</v>
      </c>
      <c r="K47" s="23">
        <v>760020961</v>
      </c>
      <c r="L47" s="24">
        <v>863268124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596095890</v>
      </c>
      <c r="D50" s="56">
        <f t="shared" ref="D50:L50" si="7">SUM(D47:D49)</f>
        <v>584563404</v>
      </c>
      <c r="E50" s="57">
        <f t="shared" si="7"/>
        <v>576871685</v>
      </c>
      <c r="F50" s="58">
        <f t="shared" si="7"/>
        <v>135401036</v>
      </c>
      <c r="G50" s="56">
        <f t="shared" si="7"/>
        <v>634459217</v>
      </c>
      <c r="H50" s="57">
        <f t="shared" si="7"/>
        <v>634459217</v>
      </c>
      <c r="I50" s="59">
        <f t="shared" si="7"/>
        <v>654696052</v>
      </c>
      <c r="J50" s="60">
        <f t="shared" si="7"/>
        <v>653735827</v>
      </c>
      <c r="K50" s="56">
        <f t="shared" si="7"/>
        <v>760020961</v>
      </c>
      <c r="L50" s="57">
        <f t="shared" si="7"/>
        <v>863268124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442219136</v>
      </c>
      <c r="D6" s="23">
        <v>458013043</v>
      </c>
      <c r="E6" s="24">
        <v>497826415</v>
      </c>
      <c r="F6" s="25">
        <v>333978527</v>
      </c>
      <c r="G6" s="23">
        <v>390389476</v>
      </c>
      <c r="H6" s="24">
        <v>390389476</v>
      </c>
      <c r="I6" s="26">
        <v>9049404</v>
      </c>
      <c r="J6" s="27">
        <v>257141303</v>
      </c>
      <c r="K6" s="23">
        <v>197757474</v>
      </c>
      <c r="L6" s="24">
        <v>122348889</v>
      </c>
    </row>
    <row r="7" spans="1:12" ht="13.5" x14ac:dyDescent="0.25">
      <c r="A7" s="28" t="s">
        <v>22</v>
      </c>
      <c r="B7" s="22" t="s">
        <v>9</v>
      </c>
      <c r="C7" s="23">
        <v>12177833</v>
      </c>
      <c r="D7" s="23">
        <v>17313131</v>
      </c>
      <c r="E7" s="24">
        <v>14619511</v>
      </c>
      <c r="F7" s="25">
        <v>27624616</v>
      </c>
      <c r="G7" s="23">
        <v>13979048</v>
      </c>
      <c r="H7" s="24">
        <v>13979048</v>
      </c>
      <c r="I7" s="26">
        <v>18012215</v>
      </c>
      <c r="J7" s="27">
        <v>17230086</v>
      </c>
      <c r="K7" s="23">
        <v>20568437</v>
      </c>
      <c r="L7" s="24">
        <v>24061583</v>
      </c>
    </row>
    <row r="8" spans="1:12" ht="13.5" x14ac:dyDescent="0.25">
      <c r="A8" s="28" t="s">
        <v>23</v>
      </c>
      <c r="B8" s="22" t="s">
        <v>9</v>
      </c>
      <c r="C8" s="23">
        <v>9591310</v>
      </c>
      <c r="D8" s="23">
        <v>3369446</v>
      </c>
      <c r="E8" s="24">
        <v>6924129</v>
      </c>
      <c r="F8" s="25">
        <v>4177459</v>
      </c>
      <c r="G8" s="23">
        <v>7487935</v>
      </c>
      <c r="H8" s="24">
        <v>7487935</v>
      </c>
      <c r="I8" s="26">
        <v>3123787</v>
      </c>
      <c r="J8" s="27">
        <v>5694189</v>
      </c>
      <c r="K8" s="23">
        <v>3895950</v>
      </c>
      <c r="L8" s="24">
        <v>2034502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1177446</v>
      </c>
      <c r="D10" s="23">
        <v>750845</v>
      </c>
      <c r="E10" s="24">
        <v>607567</v>
      </c>
      <c r="F10" s="25">
        <v>550845</v>
      </c>
      <c r="G10" s="23">
        <v>607567</v>
      </c>
      <c r="H10" s="24">
        <v>607567</v>
      </c>
      <c r="I10" s="26">
        <v>672673</v>
      </c>
      <c r="J10" s="27">
        <v>607567</v>
      </c>
      <c r="K10" s="23">
        <v>607567</v>
      </c>
      <c r="L10" s="24">
        <v>607567</v>
      </c>
    </row>
    <row r="11" spans="1:12" ht="13.5" x14ac:dyDescent="0.25">
      <c r="A11" s="28" t="s">
        <v>27</v>
      </c>
      <c r="B11" s="22" t="s">
        <v>19</v>
      </c>
      <c r="C11" s="23">
        <v>5624283</v>
      </c>
      <c r="D11" s="23">
        <v>6443272</v>
      </c>
      <c r="E11" s="24">
        <v>7799357</v>
      </c>
      <c r="F11" s="29">
        <v>3558084</v>
      </c>
      <c r="G11" s="30">
        <v>6805156</v>
      </c>
      <c r="H11" s="31">
        <v>6805156</v>
      </c>
      <c r="I11" s="26">
        <v>24048168</v>
      </c>
      <c r="J11" s="32">
        <v>6124641</v>
      </c>
      <c r="K11" s="30">
        <v>5512175</v>
      </c>
      <c r="L11" s="31">
        <v>4960959</v>
      </c>
    </row>
    <row r="12" spans="1:12" ht="13.5" x14ac:dyDescent="0.25">
      <c r="A12" s="28" t="s">
        <v>28</v>
      </c>
      <c r="B12" s="22" t="s">
        <v>19</v>
      </c>
      <c r="C12" s="23">
        <v>115968</v>
      </c>
      <c r="D12" s="23">
        <v>0</v>
      </c>
      <c r="E12" s="24">
        <v>-3395</v>
      </c>
      <c r="F12" s="25">
        <v>0</v>
      </c>
      <c r="G12" s="23">
        <v>361</v>
      </c>
      <c r="H12" s="24">
        <v>361</v>
      </c>
      <c r="I12" s="26">
        <v>-18250235</v>
      </c>
      <c r="J12" s="27">
        <v>46260</v>
      </c>
      <c r="K12" s="23">
        <v>46260</v>
      </c>
      <c r="L12" s="24">
        <v>46260</v>
      </c>
    </row>
    <row r="13" spans="1:12" ht="13.5" x14ac:dyDescent="0.25">
      <c r="A13" s="33" t="s">
        <v>29</v>
      </c>
      <c r="B13" s="34" t="s">
        <v>19</v>
      </c>
      <c r="C13" s="35">
        <f>SUM(C6:C12)</f>
        <v>470905976</v>
      </c>
      <c r="D13" s="35">
        <f t="shared" ref="D13:L13" si="0">SUM(D6:D12)</f>
        <v>485889737</v>
      </c>
      <c r="E13" s="36">
        <f t="shared" si="0"/>
        <v>527773584</v>
      </c>
      <c r="F13" s="37">
        <f t="shared" si="0"/>
        <v>369889531</v>
      </c>
      <c r="G13" s="35">
        <f t="shared" si="0"/>
        <v>419269543</v>
      </c>
      <c r="H13" s="36">
        <f t="shared" si="0"/>
        <v>419269543</v>
      </c>
      <c r="I13" s="38">
        <f t="shared" si="0"/>
        <v>36656012</v>
      </c>
      <c r="J13" s="39">
        <f t="shared" si="0"/>
        <v>286844046</v>
      </c>
      <c r="K13" s="35">
        <f t="shared" si="0"/>
        <v>228387863</v>
      </c>
      <c r="L13" s="36">
        <f t="shared" si="0"/>
        <v>154059760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45488000</v>
      </c>
      <c r="D16" s="23">
        <v>46308500</v>
      </c>
      <c r="E16" s="24">
        <v>47271925</v>
      </c>
      <c r="F16" s="25">
        <v>46308500</v>
      </c>
      <c r="G16" s="23">
        <v>47271925</v>
      </c>
      <c r="H16" s="24">
        <v>47271925</v>
      </c>
      <c r="I16" s="26">
        <v>0</v>
      </c>
      <c r="J16" s="27">
        <v>47271925</v>
      </c>
      <c r="K16" s="23">
        <v>47271925</v>
      </c>
      <c r="L16" s="24">
        <v>47271925</v>
      </c>
    </row>
    <row r="17" spans="1:12" ht="13.5" x14ac:dyDescent="0.25">
      <c r="A17" s="28" t="s">
        <v>33</v>
      </c>
      <c r="B17" s="22" t="s">
        <v>34</v>
      </c>
      <c r="C17" s="23">
        <v>439639903</v>
      </c>
      <c r="D17" s="23">
        <v>466814349</v>
      </c>
      <c r="E17" s="24">
        <v>490072094</v>
      </c>
      <c r="F17" s="29">
        <v>584282987</v>
      </c>
      <c r="G17" s="30">
        <v>602097137</v>
      </c>
      <c r="H17" s="31">
        <v>602097137</v>
      </c>
      <c r="I17" s="26">
        <v>72311143</v>
      </c>
      <c r="J17" s="32">
        <v>722738234</v>
      </c>
      <c r="K17" s="30">
        <v>814176656</v>
      </c>
      <c r="L17" s="31">
        <v>853581406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22464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186478</v>
      </c>
      <c r="D21" s="23">
        <v>128194</v>
      </c>
      <c r="E21" s="24">
        <v>329568</v>
      </c>
      <c r="F21" s="25">
        <v>2072157</v>
      </c>
      <c r="G21" s="23">
        <v>524568</v>
      </c>
      <c r="H21" s="24">
        <v>524568</v>
      </c>
      <c r="I21" s="26">
        <v>313452</v>
      </c>
      <c r="J21" s="27">
        <v>1149316</v>
      </c>
      <c r="K21" s="23">
        <v>1701920</v>
      </c>
      <c r="L21" s="24">
        <v>1793936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485314381</v>
      </c>
      <c r="D25" s="41">
        <f t="shared" ref="D25:L25" si="1">SUM(D15:D24)</f>
        <v>513251043</v>
      </c>
      <c r="E25" s="42">
        <f t="shared" si="1"/>
        <v>537673587</v>
      </c>
      <c r="F25" s="43">
        <f t="shared" si="1"/>
        <v>632663644</v>
      </c>
      <c r="G25" s="41">
        <f t="shared" si="1"/>
        <v>649893630</v>
      </c>
      <c r="H25" s="42">
        <f t="shared" si="1"/>
        <v>649893630</v>
      </c>
      <c r="I25" s="44">
        <f t="shared" si="1"/>
        <v>72647059</v>
      </c>
      <c r="J25" s="45">
        <f t="shared" si="1"/>
        <v>771159475</v>
      </c>
      <c r="K25" s="41">
        <f t="shared" si="1"/>
        <v>863150501</v>
      </c>
      <c r="L25" s="42">
        <f t="shared" si="1"/>
        <v>902647267</v>
      </c>
    </row>
    <row r="26" spans="1:12" ht="13.5" x14ac:dyDescent="0.25">
      <c r="A26" s="33" t="s">
        <v>42</v>
      </c>
      <c r="B26" s="34" t="s">
        <v>19</v>
      </c>
      <c r="C26" s="35">
        <f>+C13+C25</f>
        <v>956220357</v>
      </c>
      <c r="D26" s="35">
        <f t="shared" ref="D26:L26" si="2">+D13+D25</f>
        <v>999140780</v>
      </c>
      <c r="E26" s="36">
        <f t="shared" si="2"/>
        <v>1065447171</v>
      </c>
      <c r="F26" s="37">
        <f t="shared" si="2"/>
        <v>1002553175</v>
      </c>
      <c r="G26" s="35">
        <f t="shared" si="2"/>
        <v>1069163173</v>
      </c>
      <c r="H26" s="36">
        <f t="shared" si="2"/>
        <v>1069163173</v>
      </c>
      <c r="I26" s="38">
        <f t="shared" si="2"/>
        <v>109303071</v>
      </c>
      <c r="J26" s="39">
        <f t="shared" si="2"/>
        <v>1058003521</v>
      </c>
      <c r="K26" s="35">
        <f t="shared" si="2"/>
        <v>1091538364</v>
      </c>
      <c r="L26" s="36">
        <f t="shared" si="2"/>
        <v>1056707027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886600</v>
      </c>
      <c r="D30" s="23">
        <v>886600</v>
      </c>
      <c r="E30" s="24">
        <v>886600</v>
      </c>
      <c r="F30" s="25">
        <v>942786</v>
      </c>
      <c r="G30" s="23">
        <v>942691</v>
      </c>
      <c r="H30" s="24">
        <v>942691</v>
      </c>
      <c r="I30" s="26">
        <v>0</v>
      </c>
      <c r="J30" s="27">
        <v>964168</v>
      </c>
      <c r="K30" s="23">
        <v>1580999</v>
      </c>
      <c r="L30" s="24">
        <v>1666254</v>
      </c>
    </row>
    <row r="31" spans="1:12" ht="13.5" x14ac:dyDescent="0.25">
      <c r="A31" s="28" t="s">
        <v>47</v>
      </c>
      <c r="B31" s="22" t="s">
        <v>19</v>
      </c>
      <c r="C31" s="23">
        <v>1759041</v>
      </c>
      <c r="D31" s="23">
        <v>1865493</v>
      </c>
      <c r="E31" s="24">
        <v>1972053</v>
      </c>
      <c r="F31" s="25">
        <v>2136207</v>
      </c>
      <c r="G31" s="23">
        <v>1997782</v>
      </c>
      <c r="H31" s="24">
        <v>1997782</v>
      </c>
      <c r="I31" s="26">
        <v>101966</v>
      </c>
      <c r="J31" s="27">
        <v>2097671</v>
      </c>
      <c r="K31" s="23">
        <v>2202555</v>
      </c>
      <c r="L31" s="24">
        <v>2312682</v>
      </c>
    </row>
    <row r="32" spans="1:12" ht="13.5" x14ac:dyDescent="0.25">
      <c r="A32" s="28" t="s">
        <v>48</v>
      </c>
      <c r="B32" s="22" t="s">
        <v>49</v>
      </c>
      <c r="C32" s="23">
        <v>9729192</v>
      </c>
      <c r="D32" s="23">
        <v>10250300</v>
      </c>
      <c r="E32" s="24">
        <v>11920833</v>
      </c>
      <c r="F32" s="25">
        <v>16655155</v>
      </c>
      <c r="G32" s="23">
        <v>15617947</v>
      </c>
      <c r="H32" s="24">
        <v>15617947</v>
      </c>
      <c r="I32" s="26">
        <v>-4018235</v>
      </c>
      <c r="J32" s="27">
        <v>16345383</v>
      </c>
      <c r="K32" s="23">
        <v>15255460</v>
      </c>
      <c r="L32" s="24">
        <v>15369176</v>
      </c>
    </row>
    <row r="33" spans="1:12" ht="13.5" x14ac:dyDescent="0.25">
      <c r="A33" s="28" t="s">
        <v>50</v>
      </c>
      <c r="B33" s="22" t="s">
        <v>51</v>
      </c>
      <c r="C33" s="23">
        <v>35013322</v>
      </c>
      <c r="D33" s="23">
        <v>23654626</v>
      </c>
      <c r="E33" s="24">
        <v>27074730</v>
      </c>
      <c r="F33" s="25">
        <v>12768768</v>
      </c>
      <c r="G33" s="23">
        <v>23729350</v>
      </c>
      <c r="H33" s="24">
        <v>23729350</v>
      </c>
      <c r="I33" s="26">
        <v>18862394</v>
      </c>
      <c r="J33" s="27">
        <v>11736669</v>
      </c>
      <c r="K33" s="23">
        <v>11741286</v>
      </c>
      <c r="L33" s="24">
        <v>11739912</v>
      </c>
    </row>
    <row r="34" spans="1:12" ht="13.5" x14ac:dyDescent="0.25">
      <c r="A34" s="28" t="s">
        <v>52</v>
      </c>
      <c r="B34" s="22" t="s">
        <v>19</v>
      </c>
      <c r="C34" s="23">
        <v>16308248</v>
      </c>
      <c r="D34" s="23">
        <v>21962802</v>
      </c>
      <c r="E34" s="24">
        <v>27001051</v>
      </c>
      <c r="F34" s="25">
        <v>20525537</v>
      </c>
      <c r="G34" s="23">
        <v>21642240</v>
      </c>
      <c r="H34" s="24">
        <v>21642240</v>
      </c>
      <c r="I34" s="26">
        <v>-15480217</v>
      </c>
      <c r="J34" s="27">
        <v>22858951</v>
      </c>
      <c r="K34" s="23">
        <v>24125233</v>
      </c>
      <c r="L34" s="24">
        <v>25489576</v>
      </c>
    </row>
    <row r="35" spans="1:12" ht="13.5" x14ac:dyDescent="0.25">
      <c r="A35" s="28" t="s">
        <v>27</v>
      </c>
      <c r="B35" s="22" t="s">
        <v>19</v>
      </c>
      <c r="C35" s="23">
        <v>1215001</v>
      </c>
      <c r="D35" s="23">
        <v>1444256</v>
      </c>
      <c r="E35" s="24">
        <v>994561</v>
      </c>
      <c r="F35" s="25">
        <v>1</v>
      </c>
      <c r="G35" s="23">
        <v>1</v>
      </c>
      <c r="H35" s="24">
        <v>1</v>
      </c>
      <c r="I35" s="26">
        <v>9468189</v>
      </c>
      <c r="J35" s="27">
        <v>1</v>
      </c>
      <c r="K35" s="23">
        <v>1</v>
      </c>
      <c r="L35" s="24">
        <v>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64911404</v>
      </c>
      <c r="D37" s="35">
        <f t="shared" ref="D37:L37" si="3">SUM(D29:D36)</f>
        <v>60064077</v>
      </c>
      <c r="E37" s="36">
        <f t="shared" si="3"/>
        <v>69849828</v>
      </c>
      <c r="F37" s="37">
        <f t="shared" si="3"/>
        <v>53028454</v>
      </c>
      <c r="G37" s="35">
        <f t="shared" si="3"/>
        <v>63930011</v>
      </c>
      <c r="H37" s="36">
        <f t="shared" si="3"/>
        <v>63930011</v>
      </c>
      <c r="I37" s="38">
        <f t="shared" si="3"/>
        <v>8934097</v>
      </c>
      <c r="J37" s="39">
        <f t="shared" si="3"/>
        <v>54002843</v>
      </c>
      <c r="K37" s="35">
        <f t="shared" si="3"/>
        <v>54905534</v>
      </c>
      <c r="L37" s="36">
        <f t="shared" si="3"/>
        <v>56577601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7748035</v>
      </c>
      <c r="D39" s="23">
        <v>6865361</v>
      </c>
      <c r="E39" s="24">
        <v>5956749</v>
      </c>
      <c r="F39" s="25">
        <v>4977722</v>
      </c>
      <c r="G39" s="23">
        <v>4977796</v>
      </c>
      <c r="H39" s="24">
        <v>4977796</v>
      </c>
      <c r="I39" s="26">
        <v>-922535</v>
      </c>
      <c r="J39" s="27">
        <v>4013977</v>
      </c>
      <c r="K39" s="23">
        <v>56894401</v>
      </c>
      <c r="L39" s="24">
        <v>55228146</v>
      </c>
    </row>
    <row r="40" spans="1:12" ht="13.5" x14ac:dyDescent="0.25">
      <c r="A40" s="28" t="s">
        <v>52</v>
      </c>
      <c r="B40" s="22" t="s">
        <v>57</v>
      </c>
      <c r="C40" s="23">
        <v>9904987</v>
      </c>
      <c r="D40" s="23">
        <v>10725181</v>
      </c>
      <c r="E40" s="24">
        <v>27489394</v>
      </c>
      <c r="F40" s="25">
        <v>37972681</v>
      </c>
      <c r="G40" s="23">
        <v>29832398</v>
      </c>
      <c r="H40" s="24">
        <v>29832398</v>
      </c>
      <c r="I40" s="26">
        <v>-367206</v>
      </c>
      <c r="J40" s="27">
        <v>32319393</v>
      </c>
      <c r="K40" s="23">
        <v>34950393</v>
      </c>
      <c r="L40" s="24">
        <v>37679693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14926000</v>
      </c>
      <c r="D42" s="23">
        <v>18052000</v>
      </c>
      <c r="E42" s="24">
        <v>17231002</v>
      </c>
      <c r="F42" s="25">
        <v>0</v>
      </c>
      <c r="G42" s="23">
        <v>20764449</v>
      </c>
      <c r="H42" s="24">
        <v>20764449</v>
      </c>
      <c r="I42" s="26">
        <v>-309357</v>
      </c>
      <c r="J42" s="27">
        <v>24954898</v>
      </c>
      <c r="K42" s="23">
        <v>29765245</v>
      </c>
      <c r="L42" s="24">
        <v>35214041</v>
      </c>
    </row>
    <row r="43" spans="1:12" ht="13.5" x14ac:dyDescent="0.25">
      <c r="A43" s="33" t="s">
        <v>60</v>
      </c>
      <c r="B43" s="40" t="s">
        <v>19</v>
      </c>
      <c r="C43" s="35">
        <f>SUM(C39:C42)</f>
        <v>32579022</v>
      </c>
      <c r="D43" s="41">
        <f t="shared" ref="D43:L43" si="4">SUM(D39:D42)</f>
        <v>35642542</v>
      </c>
      <c r="E43" s="42">
        <f t="shared" si="4"/>
        <v>50677145</v>
      </c>
      <c r="F43" s="43">
        <f t="shared" si="4"/>
        <v>42950403</v>
      </c>
      <c r="G43" s="41">
        <f t="shared" si="4"/>
        <v>55574643</v>
      </c>
      <c r="H43" s="42">
        <f t="shared" si="4"/>
        <v>55574643</v>
      </c>
      <c r="I43" s="43">
        <f t="shared" si="4"/>
        <v>-1599098</v>
      </c>
      <c r="J43" s="45">
        <f t="shared" si="4"/>
        <v>61288268</v>
      </c>
      <c r="K43" s="41">
        <f t="shared" si="4"/>
        <v>121610039</v>
      </c>
      <c r="L43" s="42">
        <f t="shared" si="4"/>
        <v>128121880</v>
      </c>
    </row>
    <row r="44" spans="1:12" ht="13.5" x14ac:dyDescent="0.25">
      <c r="A44" s="33" t="s">
        <v>61</v>
      </c>
      <c r="B44" s="34" t="s">
        <v>19</v>
      </c>
      <c r="C44" s="35">
        <f>+C37+C43</f>
        <v>97490426</v>
      </c>
      <c r="D44" s="35">
        <f t="shared" ref="D44:L44" si="5">+D37+D43</f>
        <v>95706619</v>
      </c>
      <c r="E44" s="36">
        <f t="shared" si="5"/>
        <v>120526973</v>
      </c>
      <c r="F44" s="37">
        <f t="shared" si="5"/>
        <v>95978857</v>
      </c>
      <c r="G44" s="35">
        <f t="shared" si="5"/>
        <v>119504654</v>
      </c>
      <c r="H44" s="36">
        <f t="shared" si="5"/>
        <v>119504654</v>
      </c>
      <c r="I44" s="38">
        <f t="shared" si="5"/>
        <v>7334999</v>
      </c>
      <c r="J44" s="39">
        <f t="shared" si="5"/>
        <v>115291111</v>
      </c>
      <c r="K44" s="35">
        <f t="shared" si="5"/>
        <v>176515573</v>
      </c>
      <c r="L44" s="36">
        <f t="shared" si="5"/>
        <v>184699481</v>
      </c>
    </row>
    <row r="45" spans="1:12" ht="13.5" x14ac:dyDescent="0.25">
      <c r="A45" s="47" t="s">
        <v>62</v>
      </c>
      <c r="B45" s="48" t="s">
        <v>63</v>
      </c>
      <c r="C45" s="49">
        <f>+C26-C44</f>
        <v>858729931</v>
      </c>
      <c r="D45" s="49">
        <f t="shared" ref="D45:L45" si="6">+D26-D44</f>
        <v>903434161</v>
      </c>
      <c r="E45" s="50">
        <f t="shared" si="6"/>
        <v>944920198</v>
      </c>
      <c r="F45" s="51">
        <f t="shared" si="6"/>
        <v>906574318</v>
      </c>
      <c r="G45" s="49">
        <f t="shared" si="6"/>
        <v>949658519</v>
      </c>
      <c r="H45" s="50">
        <f t="shared" si="6"/>
        <v>949658519</v>
      </c>
      <c r="I45" s="52">
        <f t="shared" si="6"/>
        <v>101968072</v>
      </c>
      <c r="J45" s="53">
        <f t="shared" si="6"/>
        <v>942712410</v>
      </c>
      <c r="K45" s="49">
        <f t="shared" si="6"/>
        <v>915022791</v>
      </c>
      <c r="L45" s="50">
        <f t="shared" si="6"/>
        <v>872007546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474032547</v>
      </c>
      <c r="D47" s="23">
        <v>522765813</v>
      </c>
      <c r="E47" s="24">
        <v>531236027</v>
      </c>
      <c r="F47" s="25">
        <v>505135104</v>
      </c>
      <c r="G47" s="23">
        <v>520196580</v>
      </c>
      <c r="H47" s="24">
        <v>520196580</v>
      </c>
      <c r="I47" s="26">
        <v>0</v>
      </c>
      <c r="J47" s="27">
        <v>621049247</v>
      </c>
      <c r="K47" s="23">
        <v>645590656</v>
      </c>
      <c r="L47" s="24">
        <v>672876020</v>
      </c>
    </row>
    <row r="48" spans="1:12" ht="13.5" x14ac:dyDescent="0.25">
      <c r="A48" s="28" t="s">
        <v>67</v>
      </c>
      <c r="B48" s="22" t="s">
        <v>68</v>
      </c>
      <c r="C48" s="23">
        <v>321048838</v>
      </c>
      <c r="D48" s="23">
        <v>344254748</v>
      </c>
      <c r="E48" s="24">
        <v>365654078</v>
      </c>
      <c r="F48" s="25">
        <v>401439220</v>
      </c>
      <c r="G48" s="23">
        <v>429462172</v>
      </c>
      <c r="H48" s="24">
        <v>429462172</v>
      </c>
      <c r="I48" s="26">
        <v>0</v>
      </c>
      <c r="J48" s="27">
        <v>321663169</v>
      </c>
      <c r="K48" s="23">
        <v>269432134</v>
      </c>
      <c r="L48" s="24">
        <v>199131519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795081385</v>
      </c>
      <c r="D50" s="56">
        <f t="shared" ref="D50:L50" si="7">SUM(D47:D49)</f>
        <v>867020561</v>
      </c>
      <c r="E50" s="57">
        <f t="shared" si="7"/>
        <v>896890105</v>
      </c>
      <c r="F50" s="58">
        <f t="shared" si="7"/>
        <v>906574324</v>
      </c>
      <c r="G50" s="56">
        <f t="shared" si="7"/>
        <v>949658752</v>
      </c>
      <c r="H50" s="57">
        <f t="shared" si="7"/>
        <v>949658752</v>
      </c>
      <c r="I50" s="59">
        <f t="shared" si="7"/>
        <v>0</v>
      </c>
      <c r="J50" s="60">
        <f t="shared" si="7"/>
        <v>942712416</v>
      </c>
      <c r="K50" s="56">
        <f t="shared" si="7"/>
        <v>915022790</v>
      </c>
      <c r="L50" s="57">
        <f t="shared" si="7"/>
        <v>872007539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10910758</v>
      </c>
      <c r="D6" s="23">
        <v>24449262</v>
      </c>
      <c r="E6" s="24">
        <v>5372252</v>
      </c>
      <c r="F6" s="25">
        <v>25418111</v>
      </c>
      <c r="G6" s="23">
        <v>30867763</v>
      </c>
      <c r="H6" s="24">
        <v>30867763</v>
      </c>
      <c r="I6" s="26">
        <v>24863472</v>
      </c>
      <c r="J6" s="27">
        <v>2955901</v>
      </c>
      <c r="K6" s="23">
        <v>6263520</v>
      </c>
      <c r="L6" s="24">
        <v>8618637</v>
      </c>
    </row>
    <row r="7" spans="1:12" ht="13.5" x14ac:dyDescent="0.25">
      <c r="A7" s="28" t="s">
        <v>22</v>
      </c>
      <c r="B7" s="22" t="s">
        <v>9</v>
      </c>
      <c r="C7" s="23">
        <v>222407034</v>
      </c>
      <c r="D7" s="23">
        <v>113327414</v>
      </c>
      <c r="E7" s="24">
        <v>177644596</v>
      </c>
      <c r="F7" s="25">
        <v>102675315</v>
      </c>
      <c r="G7" s="23">
        <v>90139699</v>
      </c>
      <c r="H7" s="24">
        <v>90139699</v>
      </c>
      <c r="I7" s="26">
        <v>147004100</v>
      </c>
      <c r="J7" s="27">
        <v>75384950</v>
      </c>
      <c r="K7" s="23">
        <v>56883331</v>
      </c>
      <c r="L7" s="24">
        <v>71902969</v>
      </c>
    </row>
    <row r="8" spans="1:12" ht="13.5" x14ac:dyDescent="0.25">
      <c r="A8" s="28" t="s">
        <v>23</v>
      </c>
      <c r="B8" s="22" t="s">
        <v>9</v>
      </c>
      <c r="C8" s="23">
        <v>47242618</v>
      </c>
      <c r="D8" s="23">
        <v>34218451</v>
      </c>
      <c r="E8" s="24">
        <v>50013048</v>
      </c>
      <c r="F8" s="25">
        <v>26487153</v>
      </c>
      <c r="G8" s="23">
        <v>32297312</v>
      </c>
      <c r="H8" s="24">
        <v>32297312</v>
      </c>
      <c r="I8" s="26">
        <v>90723944</v>
      </c>
      <c r="J8" s="27">
        <v>22172303</v>
      </c>
      <c r="K8" s="23">
        <v>23192231</v>
      </c>
      <c r="L8" s="24">
        <v>24235878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347278</v>
      </c>
      <c r="D10" s="23">
        <v>487658</v>
      </c>
      <c r="E10" s="24">
        <v>505355</v>
      </c>
      <c r="F10" s="25">
        <v>485448</v>
      </c>
      <c r="G10" s="23">
        <v>485448</v>
      </c>
      <c r="H10" s="24">
        <v>485448</v>
      </c>
      <c r="I10" s="26">
        <v>203505</v>
      </c>
      <c r="J10" s="27">
        <v>1148196</v>
      </c>
      <c r="K10" s="23">
        <v>1201013</v>
      </c>
      <c r="L10" s="24">
        <v>1256000</v>
      </c>
    </row>
    <row r="11" spans="1:12" ht="13.5" x14ac:dyDescent="0.25">
      <c r="A11" s="28" t="s">
        <v>27</v>
      </c>
      <c r="B11" s="22" t="s">
        <v>19</v>
      </c>
      <c r="C11" s="23">
        <v>20133356</v>
      </c>
      <c r="D11" s="23">
        <v>52547860</v>
      </c>
      <c r="E11" s="24">
        <v>69329602</v>
      </c>
      <c r="F11" s="29">
        <v>36443060</v>
      </c>
      <c r="G11" s="30">
        <v>38016274</v>
      </c>
      <c r="H11" s="31">
        <v>38016274</v>
      </c>
      <c r="I11" s="26">
        <v>104039668</v>
      </c>
      <c r="J11" s="32">
        <v>45306408</v>
      </c>
      <c r="K11" s="30">
        <v>44439804</v>
      </c>
      <c r="L11" s="31">
        <v>44335469</v>
      </c>
    </row>
    <row r="12" spans="1:12" ht="13.5" x14ac:dyDescent="0.25">
      <c r="A12" s="28" t="s">
        <v>28</v>
      </c>
      <c r="B12" s="22" t="s">
        <v>19</v>
      </c>
      <c r="C12" s="23">
        <v>-115836803</v>
      </c>
      <c r="D12" s="23">
        <v>-556488</v>
      </c>
      <c r="E12" s="24">
        <v>-510907</v>
      </c>
      <c r="F12" s="25">
        <v>0</v>
      </c>
      <c r="G12" s="23">
        <v>0</v>
      </c>
      <c r="H12" s="24">
        <v>0</v>
      </c>
      <c r="I12" s="26">
        <v>-531613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185204241</v>
      </c>
      <c r="D13" s="35">
        <f t="shared" ref="D13:L13" si="0">SUM(D6:D12)</f>
        <v>224474157</v>
      </c>
      <c r="E13" s="36">
        <f t="shared" si="0"/>
        <v>302353946</v>
      </c>
      <c r="F13" s="37">
        <f t="shared" si="0"/>
        <v>191509087</v>
      </c>
      <c r="G13" s="35">
        <f t="shared" si="0"/>
        <v>191806496</v>
      </c>
      <c r="H13" s="36">
        <f t="shared" si="0"/>
        <v>191806496</v>
      </c>
      <c r="I13" s="38">
        <f t="shared" si="0"/>
        <v>366303076</v>
      </c>
      <c r="J13" s="39">
        <f t="shared" si="0"/>
        <v>146967758</v>
      </c>
      <c r="K13" s="35">
        <f t="shared" si="0"/>
        <v>131979899</v>
      </c>
      <c r="L13" s="36">
        <f t="shared" si="0"/>
        <v>150348953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150995942</v>
      </c>
      <c r="D16" s="23">
        <v>60673119</v>
      </c>
      <c r="E16" s="24">
        <v>109401728</v>
      </c>
      <c r="F16" s="25">
        <v>149920843</v>
      </c>
      <c r="G16" s="23">
        <v>150720843</v>
      </c>
      <c r="H16" s="24">
        <v>150720843</v>
      </c>
      <c r="I16" s="26">
        <v>60511389</v>
      </c>
      <c r="J16" s="27">
        <v>99398121</v>
      </c>
      <c r="K16" s="23">
        <v>93903348</v>
      </c>
      <c r="L16" s="24">
        <v>88709456</v>
      </c>
    </row>
    <row r="17" spans="1:12" ht="13.5" x14ac:dyDescent="0.25">
      <c r="A17" s="28" t="s">
        <v>33</v>
      </c>
      <c r="B17" s="22" t="s">
        <v>34</v>
      </c>
      <c r="C17" s="23">
        <v>536565361</v>
      </c>
      <c r="D17" s="23">
        <v>845884111</v>
      </c>
      <c r="E17" s="24">
        <v>844993218</v>
      </c>
      <c r="F17" s="29">
        <v>806743803</v>
      </c>
      <c r="G17" s="30">
        <v>802783803</v>
      </c>
      <c r="H17" s="31">
        <v>802783803</v>
      </c>
      <c r="I17" s="26">
        <v>848931170</v>
      </c>
      <c r="J17" s="32">
        <v>1889908417</v>
      </c>
      <c r="K17" s="30">
        <v>1961700964</v>
      </c>
      <c r="L17" s="31">
        <v>2051387666</v>
      </c>
    </row>
    <row r="18" spans="1:12" ht="13.5" x14ac:dyDescent="0.25">
      <c r="A18" s="28" t="s">
        <v>35</v>
      </c>
      <c r="B18" s="22" t="s">
        <v>19</v>
      </c>
      <c r="C18" s="23">
        <v>3369384</v>
      </c>
      <c r="D18" s="23">
        <v>5194032</v>
      </c>
      <c r="E18" s="24">
        <v>10453140</v>
      </c>
      <c r="F18" s="25">
        <v>6367963</v>
      </c>
      <c r="G18" s="23">
        <v>6367963</v>
      </c>
      <c r="H18" s="24">
        <v>6367963</v>
      </c>
      <c r="I18" s="26">
        <v>12917630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2984705</v>
      </c>
      <c r="D20" s="23">
        <v>2984705</v>
      </c>
      <c r="E20" s="24">
        <v>2984705</v>
      </c>
      <c r="F20" s="25">
        <v>2985000</v>
      </c>
      <c r="G20" s="23">
        <v>2985000</v>
      </c>
      <c r="H20" s="24">
        <v>2985000</v>
      </c>
      <c r="I20" s="26">
        <v>2984705</v>
      </c>
      <c r="J20" s="27">
        <v>3130956</v>
      </c>
      <c r="K20" s="23">
        <v>3274980</v>
      </c>
      <c r="L20" s="24">
        <v>3422354</v>
      </c>
    </row>
    <row r="21" spans="1:12" ht="13.5" x14ac:dyDescent="0.25">
      <c r="A21" s="28" t="s">
        <v>38</v>
      </c>
      <c r="B21" s="22" t="s">
        <v>19</v>
      </c>
      <c r="C21" s="23">
        <v>3235845</v>
      </c>
      <c r="D21" s="23">
        <v>2715206</v>
      </c>
      <c r="E21" s="24">
        <v>2121453</v>
      </c>
      <c r="F21" s="25">
        <v>1889737</v>
      </c>
      <c r="G21" s="23">
        <v>2889737</v>
      </c>
      <c r="H21" s="24">
        <v>2889737</v>
      </c>
      <c r="I21" s="26">
        <v>1759914</v>
      </c>
      <c r="J21" s="27">
        <v>3457384</v>
      </c>
      <c r="K21" s="23">
        <v>3626113</v>
      </c>
      <c r="L21" s="24">
        <v>3796066</v>
      </c>
    </row>
    <row r="22" spans="1:12" ht="13.5" x14ac:dyDescent="0.25">
      <c r="A22" s="28" t="s">
        <v>22</v>
      </c>
      <c r="B22" s="22" t="s">
        <v>19</v>
      </c>
      <c r="C22" s="23">
        <v>1520034</v>
      </c>
      <c r="D22" s="23">
        <v>1520034</v>
      </c>
      <c r="E22" s="24">
        <v>1520034</v>
      </c>
      <c r="F22" s="25">
        <v>0</v>
      </c>
      <c r="G22" s="23">
        <v>0</v>
      </c>
      <c r="H22" s="24">
        <v>0</v>
      </c>
      <c r="I22" s="26">
        <v>1520034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698671271</v>
      </c>
      <c r="D25" s="41">
        <f t="shared" ref="D25:L25" si="1">SUM(D15:D24)</f>
        <v>918971207</v>
      </c>
      <c r="E25" s="42">
        <f t="shared" si="1"/>
        <v>971474278</v>
      </c>
      <c r="F25" s="43">
        <f t="shared" si="1"/>
        <v>967907346</v>
      </c>
      <c r="G25" s="41">
        <f t="shared" si="1"/>
        <v>965747346</v>
      </c>
      <c r="H25" s="42">
        <f t="shared" si="1"/>
        <v>965747346</v>
      </c>
      <c r="I25" s="44">
        <f t="shared" si="1"/>
        <v>928624842</v>
      </c>
      <c r="J25" s="45">
        <f t="shared" si="1"/>
        <v>1995894878</v>
      </c>
      <c r="K25" s="41">
        <f t="shared" si="1"/>
        <v>2062505405</v>
      </c>
      <c r="L25" s="42">
        <f t="shared" si="1"/>
        <v>2147315542</v>
      </c>
    </row>
    <row r="26" spans="1:12" ht="13.5" x14ac:dyDescent="0.25">
      <c r="A26" s="33" t="s">
        <v>42</v>
      </c>
      <c r="B26" s="34" t="s">
        <v>19</v>
      </c>
      <c r="C26" s="35">
        <f>+C13+C25</f>
        <v>883875512</v>
      </c>
      <c r="D26" s="35">
        <f t="shared" ref="D26:L26" si="2">+D13+D25</f>
        <v>1143445364</v>
      </c>
      <c r="E26" s="36">
        <f t="shared" si="2"/>
        <v>1273828224</v>
      </c>
      <c r="F26" s="37">
        <f t="shared" si="2"/>
        <v>1159416433</v>
      </c>
      <c r="G26" s="35">
        <f t="shared" si="2"/>
        <v>1157553842</v>
      </c>
      <c r="H26" s="36">
        <f t="shared" si="2"/>
        <v>1157553842</v>
      </c>
      <c r="I26" s="38">
        <f t="shared" si="2"/>
        <v>1294927918</v>
      </c>
      <c r="J26" s="39">
        <f t="shared" si="2"/>
        <v>2142862636</v>
      </c>
      <c r="K26" s="35">
        <f t="shared" si="2"/>
        <v>2194485304</v>
      </c>
      <c r="L26" s="36">
        <f t="shared" si="2"/>
        <v>2297664495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297890</v>
      </c>
      <c r="D30" s="23">
        <v>1025913</v>
      </c>
      <c r="E30" s="24">
        <v>328551</v>
      </c>
      <c r="F30" s="25">
        <v>405584</v>
      </c>
      <c r="G30" s="23">
        <v>405584</v>
      </c>
      <c r="H30" s="24">
        <v>405584</v>
      </c>
      <c r="I30" s="26">
        <v>366305</v>
      </c>
      <c r="J30" s="27">
        <v>344650</v>
      </c>
      <c r="K30" s="23">
        <v>360504</v>
      </c>
      <c r="L30" s="24">
        <v>376727</v>
      </c>
    </row>
    <row r="31" spans="1:12" ht="13.5" x14ac:dyDescent="0.25">
      <c r="A31" s="28" t="s">
        <v>47</v>
      </c>
      <c r="B31" s="22" t="s">
        <v>19</v>
      </c>
      <c r="C31" s="23">
        <v>2373874</v>
      </c>
      <c r="D31" s="23">
        <v>2407527</v>
      </c>
      <c r="E31" s="24">
        <v>2451054</v>
      </c>
      <c r="F31" s="25">
        <v>2477123</v>
      </c>
      <c r="G31" s="23">
        <v>2477123</v>
      </c>
      <c r="H31" s="24">
        <v>2477123</v>
      </c>
      <c r="I31" s="26">
        <v>2331309</v>
      </c>
      <c r="J31" s="27">
        <v>2467713</v>
      </c>
      <c r="K31" s="23">
        <v>2581228</v>
      </c>
      <c r="L31" s="24">
        <v>2697383</v>
      </c>
    </row>
    <row r="32" spans="1:12" ht="13.5" x14ac:dyDescent="0.25">
      <c r="A32" s="28" t="s">
        <v>48</v>
      </c>
      <c r="B32" s="22" t="s">
        <v>49</v>
      </c>
      <c r="C32" s="23">
        <v>412361106</v>
      </c>
      <c r="D32" s="23">
        <v>548273788</v>
      </c>
      <c r="E32" s="24">
        <v>623884684</v>
      </c>
      <c r="F32" s="25">
        <v>562313744</v>
      </c>
      <c r="G32" s="23">
        <v>561665202</v>
      </c>
      <c r="H32" s="24">
        <v>561665202</v>
      </c>
      <c r="I32" s="26">
        <v>779194621</v>
      </c>
      <c r="J32" s="27">
        <v>520028263</v>
      </c>
      <c r="K32" s="23">
        <v>546457659</v>
      </c>
      <c r="L32" s="24">
        <v>571244983</v>
      </c>
    </row>
    <row r="33" spans="1:12" ht="13.5" x14ac:dyDescent="0.25">
      <c r="A33" s="28" t="s">
        <v>50</v>
      </c>
      <c r="B33" s="22" t="s">
        <v>51</v>
      </c>
      <c r="C33" s="23">
        <v>3295994</v>
      </c>
      <c r="D33" s="23">
        <v>3802191</v>
      </c>
      <c r="E33" s="24">
        <v>3236000</v>
      </c>
      <c r="F33" s="25">
        <v>0</v>
      </c>
      <c r="G33" s="23">
        <v>0</v>
      </c>
      <c r="H33" s="24">
        <v>0</v>
      </c>
      <c r="I33" s="26">
        <v>6900304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42858702</v>
      </c>
      <c r="D34" s="23">
        <v>48455198</v>
      </c>
      <c r="E34" s="24">
        <v>50265513</v>
      </c>
      <c r="F34" s="25">
        <v>31163691</v>
      </c>
      <c r="G34" s="23">
        <v>31163691</v>
      </c>
      <c r="H34" s="24">
        <v>31163691</v>
      </c>
      <c r="I34" s="26">
        <v>48455198</v>
      </c>
      <c r="J34" s="27">
        <v>29254513</v>
      </c>
      <c r="K34" s="23">
        <v>30600221</v>
      </c>
      <c r="L34" s="24">
        <v>31977231</v>
      </c>
    </row>
    <row r="35" spans="1:12" ht="13.5" x14ac:dyDescent="0.25">
      <c r="A35" s="28" t="s">
        <v>27</v>
      </c>
      <c r="B35" s="22" t="s">
        <v>19</v>
      </c>
      <c r="C35" s="23">
        <v>-29812484</v>
      </c>
      <c r="D35" s="23">
        <v>33388068</v>
      </c>
      <c r="E35" s="24">
        <v>54187522</v>
      </c>
      <c r="F35" s="25">
        <v>30464604</v>
      </c>
      <c r="G35" s="23">
        <v>31440054</v>
      </c>
      <c r="H35" s="24">
        <v>31440054</v>
      </c>
      <c r="I35" s="26">
        <v>73017211</v>
      </c>
      <c r="J35" s="27">
        <v>31412198</v>
      </c>
      <c r="K35" s="23">
        <v>35760429</v>
      </c>
      <c r="L35" s="24">
        <v>40305060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431375082</v>
      </c>
      <c r="D37" s="35">
        <f t="shared" ref="D37:L37" si="3">SUM(D29:D36)</f>
        <v>637352685</v>
      </c>
      <c r="E37" s="36">
        <f t="shared" si="3"/>
        <v>734353324</v>
      </c>
      <c r="F37" s="37">
        <f t="shared" si="3"/>
        <v>626824746</v>
      </c>
      <c r="G37" s="35">
        <f t="shared" si="3"/>
        <v>627151654</v>
      </c>
      <c r="H37" s="36">
        <f t="shared" si="3"/>
        <v>627151654</v>
      </c>
      <c r="I37" s="38">
        <f t="shared" si="3"/>
        <v>910264948</v>
      </c>
      <c r="J37" s="39">
        <f t="shared" si="3"/>
        <v>583507337</v>
      </c>
      <c r="K37" s="35">
        <f t="shared" si="3"/>
        <v>615760041</v>
      </c>
      <c r="L37" s="36">
        <f t="shared" si="3"/>
        <v>646601384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1441287</v>
      </c>
      <c r="D39" s="23">
        <v>927264</v>
      </c>
      <c r="E39" s="24">
        <v>1307801</v>
      </c>
      <c r="F39" s="25">
        <v>1287423</v>
      </c>
      <c r="G39" s="23">
        <v>1287423</v>
      </c>
      <c r="H39" s="24">
        <v>1287423</v>
      </c>
      <c r="I39" s="26">
        <v>926565</v>
      </c>
      <c r="J39" s="27">
        <v>1123420</v>
      </c>
      <c r="K39" s="23">
        <v>1175097</v>
      </c>
      <c r="L39" s="24">
        <v>1227976</v>
      </c>
    </row>
    <row r="40" spans="1:12" ht="13.5" x14ac:dyDescent="0.25">
      <c r="A40" s="28" t="s">
        <v>52</v>
      </c>
      <c r="B40" s="22" t="s">
        <v>57</v>
      </c>
      <c r="C40" s="23">
        <v>33970852</v>
      </c>
      <c r="D40" s="23">
        <v>43944297</v>
      </c>
      <c r="E40" s="24">
        <v>42095830</v>
      </c>
      <c r="F40" s="25">
        <v>45520110</v>
      </c>
      <c r="G40" s="23">
        <v>45520110</v>
      </c>
      <c r="H40" s="24">
        <v>45520110</v>
      </c>
      <c r="I40" s="26">
        <v>43944297</v>
      </c>
      <c r="J40" s="27">
        <v>44158525</v>
      </c>
      <c r="K40" s="23">
        <v>46189818</v>
      </c>
      <c r="L40" s="24">
        <v>48268359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37983984</v>
      </c>
      <c r="G42" s="23">
        <v>37983984</v>
      </c>
      <c r="H42" s="24">
        <v>37983984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35412139</v>
      </c>
      <c r="D43" s="41">
        <f t="shared" ref="D43:L43" si="4">SUM(D39:D42)</f>
        <v>44871561</v>
      </c>
      <c r="E43" s="42">
        <f t="shared" si="4"/>
        <v>43403631</v>
      </c>
      <c r="F43" s="43">
        <f t="shared" si="4"/>
        <v>84791517</v>
      </c>
      <c r="G43" s="41">
        <f t="shared" si="4"/>
        <v>84791517</v>
      </c>
      <c r="H43" s="42">
        <f t="shared" si="4"/>
        <v>84791517</v>
      </c>
      <c r="I43" s="43">
        <f t="shared" si="4"/>
        <v>44870862</v>
      </c>
      <c r="J43" s="45">
        <f t="shared" si="4"/>
        <v>45281945</v>
      </c>
      <c r="K43" s="41">
        <f t="shared" si="4"/>
        <v>47364915</v>
      </c>
      <c r="L43" s="42">
        <f t="shared" si="4"/>
        <v>49496335</v>
      </c>
    </row>
    <row r="44" spans="1:12" ht="13.5" x14ac:dyDescent="0.25">
      <c r="A44" s="33" t="s">
        <v>61</v>
      </c>
      <c r="B44" s="34" t="s">
        <v>19</v>
      </c>
      <c r="C44" s="35">
        <f>+C37+C43</f>
        <v>466787221</v>
      </c>
      <c r="D44" s="35">
        <f t="shared" ref="D44:L44" si="5">+D37+D43</f>
        <v>682224246</v>
      </c>
      <c r="E44" s="36">
        <f t="shared" si="5"/>
        <v>777756955</v>
      </c>
      <c r="F44" s="37">
        <f t="shared" si="5"/>
        <v>711616263</v>
      </c>
      <c r="G44" s="35">
        <f t="shared" si="5"/>
        <v>711943171</v>
      </c>
      <c r="H44" s="36">
        <f t="shared" si="5"/>
        <v>711943171</v>
      </c>
      <c r="I44" s="38">
        <f t="shared" si="5"/>
        <v>955135810</v>
      </c>
      <c r="J44" s="39">
        <f t="shared" si="5"/>
        <v>628789282</v>
      </c>
      <c r="K44" s="35">
        <f t="shared" si="5"/>
        <v>663124956</v>
      </c>
      <c r="L44" s="36">
        <f t="shared" si="5"/>
        <v>696097719</v>
      </c>
    </row>
    <row r="45" spans="1:12" ht="13.5" x14ac:dyDescent="0.25">
      <c r="A45" s="47" t="s">
        <v>62</v>
      </c>
      <c r="B45" s="48" t="s">
        <v>63</v>
      </c>
      <c r="C45" s="49">
        <f>+C26-C44</f>
        <v>417088291</v>
      </c>
      <c r="D45" s="49">
        <f t="shared" ref="D45:L45" si="6">+D26-D44</f>
        <v>461221118</v>
      </c>
      <c r="E45" s="50">
        <f t="shared" si="6"/>
        <v>496071269</v>
      </c>
      <c r="F45" s="51">
        <f t="shared" si="6"/>
        <v>447800170</v>
      </c>
      <c r="G45" s="49">
        <f t="shared" si="6"/>
        <v>445610671</v>
      </c>
      <c r="H45" s="50">
        <f t="shared" si="6"/>
        <v>445610671</v>
      </c>
      <c r="I45" s="52">
        <f t="shared" si="6"/>
        <v>339792108</v>
      </c>
      <c r="J45" s="53">
        <f t="shared" si="6"/>
        <v>1514073354</v>
      </c>
      <c r="K45" s="49">
        <f t="shared" si="6"/>
        <v>1531360348</v>
      </c>
      <c r="L45" s="50">
        <f t="shared" si="6"/>
        <v>1601566776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492112158</v>
      </c>
      <c r="D47" s="23">
        <v>628969961</v>
      </c>
      <c r="E47" s="24">
        <v>518769928</v>
      </c>
      <c r="F47" s="25">
        <v>447800170</v>
      </c>
      <c r="G47" s="23">
        <v>445610671</v>
      </c>
      <c r="H47" s="24">
        <v>445610671</v>
      </c>
      <c r="I47" s="26">
        <v>325087287</v>
      </c>
      <c r="J47" s="27">
        <v>1514073354</v>
      </c>
      <c r="K47" s="23">
        <v>1531360348</v>
      </c>
      <c r="L47" s="24">
        <v>1601566776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492112158</v>
      </c>
      <c r="D50" s="56">
        <f t="shared" ref="D50:L50" si="7">SUM(D47:D49)</f>
        <v>628969961</v>
      </c>
      <c r="E50" s="57">
        <f t="shared" si="7"/>
        <v>518769928</v>
      </c>
      <c r="F50" s="58">
        <f t="shared" si="7"/>
        <v>447800170</v>
      </c>
      <c r="G50" s="56">
        <f t="shared" si="7"/>
        <v>445610671</v>
      </c>
      <c r="H50" s="57">
        <f t="shared" si="7"/>
        <v>445610671</v>
      </c>
      <c r="I50" s="59">
        <f t="shared" si="7"/>
        <v>325087287</v>
      </c>
      <c r="J50" s="60">
        <f t="shared" si="7"/>
        <v>1514073354</v>
      </c>
      <c r="K50" s="56">
        <f t="shared" si="7"/>
        <v>1531360348</v>
      </c>
      <c r="L50" s="57">
        <f t="shared" si="7"/>
        <v>1601566776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5242699</v>
      </c>
      <c r="D6" s="23">
        <v>24931310</v>
      </c>
      <c r="E6" s="24">
        <v>8137200</v>
      </c>
      <c r="F6" s="25">
        <v>25247353</v>
      </c>
      <c r="G6" s="23">
        <v>30104897</v>
      </c>
      <c r="H6" s="24">
        <v>30104897</v>
      </c>
      <c r="I6" s="26">
        <v>-144146145</v>
      </c>
      <c r="J6" s="27">
        <v>7197730</v>
      </c>
      <c r="K6" s="23">
        <v>13480370</v>
      </c>
      <c r="L6" s="24">
        <v>32906839</v>
      </c>
    </row>
    <row r="7" spans="1:12" ht="13.5" x14ac:dyDescent="0.25">
      <c r="A7" s="28" t="s">
        <v>22</v>
      </c>
      <c r="B7" s="22" t="s">
        <v>9</v>
      </c>
      <c r="C7" s="23">
        <v>380121209</v>
      </c>
      <c r="D7" s="23">
        <v>462858482</v>
      </c>
      <c r="E7" s="24">
        <v>644401241</v>
      </c>
      <c r="F7" s="25">
        <v>733626715</v>
      </c>
      <c r="G7" s="23">
        <v>585148984</v>
      </c>
      <c r="H7" s="24">
        <v>585148984</v>
      </c>
      <c r="I7" s="26">
        <v>942205444</v>
      </c>
      <c r="J7" s="27">
        <v>702621054</v>
      </c>
      <c r="K7" s="23">
        <v>751057954</v>
      </c>
      <c r="L7" s="24">
        <v>831862310</v>
      </c>
    </row>
    <row r="8" spans="1:12" ht="13.5" x14ac:dyDescent="0.25">
      <c r="A8" s="28" t="s">
        <v>23</v>
      </c>
      <c r="B8" s="22" t="s">
        <v>9</v>
      </c>
      <c r="C8" s="23">
        <v>-2304909</v>
      </c>
      <c r="D8" s="23">
        <v>4082344</v>
      </c>
      <c r="E8" s="24">
        <v>6219652</v>
      </c>
      <c r="F8" s="25">
        <v>0</v>
      </c>
      <c r="G8" s="23">
        <v>6201854</v>
      </c>
      <c r="H8" s="24">
        <v>6201854</v>
      </c>
      <c r="I8" s="26">
        <v>3709468</v>
      </c>
      <c r="J8" s="27">
        <v>6219652</v>
      </c>
      <c r="K8" s="23">
        <v>6592833</v>
      </c>
      <c r="L8" s="24">
        <v>6988401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2069519</v>
      </c>
      <c r="D10" s="23">
        <v>1829391</v>
      </c>
      <c r="E10" s="24">
        <v>2981629</v>
      </c>
      <c r="F10" s="25">
        <v>2765696</v>
      </c>
      <c r="G10" s="23">
        <v>0</v>
      </c>
      <c r="H10" s="24">
        <v>0</v>
      </c>
      <c r="I10" s="26">
        <v>3742567</v>
      </c>
      <c r="J10" s="27">
        <v>2981629</v>
      </c>
      <c r="K10" s="23">
        <v>3160527</v>
      </c>
      <c r="L10" s="24">
        <v>3350158</v>
      </c>
    </row>
    <row r="11" spans="1:12" ht="13.5" x14ac:dyDescent="0.25">
      <c r="A11" s="28" t="s">
        <v>27</v>
      </c>
      <c r="B11" s="22" t="s">
        <v>19</v>
      </c>
      <c r="C11" s="23">
        <v>78992777</v>
      </c>
      <c r="D11" s="23">
        <v>94529722</v>
      </c>
      <c r="E11" s="24">
        <v>93847440</v>
      </c>
      <c r="F11" s="29">
        <v>134332590</v>
      </c>
      <c r="G11" s="30">
        <v>62142733</v>
      </c>
      <c r="H11" s="31">
        <v>62142733</v>
      </c>
      <c r="I11" s="26">
        <v>107380059</v>
      </c>
      <c r="J11" s="32">
        <v>18639176</v>
      </c>
      <c r="K11" s="30">
        <v>19726349</v>
      </c>
      <c r="L11" s="31">
        <v>20904271</v>
      </c>
    </row>
    <row r="12" spans="1:12" ht="13.5" x14ac:dyDescent="0.25">
      <c r="A12" s="28" t="s">
        <v>28</v>
      </c>
      <c r="B12" s="22" t="s">
        <v>19</v>
      </c>
      <c r="C12" s="23">
        <v>41115</v>
      </c>
      <c r="D12" s="23">
        <v>2378377</v>
      </c>
      <c r="E12" s="24">
        <v>2586556</v>
      </c>
      <c r="F12" s="25">
        <v>152249</v>
      </c>
      <c r="G12" s="23">
        <v>3429760</v>
      </c>
      <c r="H12" s="24">
        <v>3429760</v>
      </c>
      <c r="I12" s="26">
        <v>3255483</v>
      </c>
      <c r="J12" s="27">
        <v>2586556</v>
      </c>
      <c r="K12" s="23">
        <v>2741748</v>
      </c>
      <c r="L12" s="24">
        <v>2906254</v>
      </c>
    </row>
    <row r="13" spans="1:12" ht="13.5" x14ac:dyDescent="0.25">
      <c r="A13" s="33" t="s">
        <v>29</v>
      </c>
      <c r="B13" s="34" t="s">
        <v>19</v>
      </c>
      <c r="C13" s="35">
        <f>SUM(C6:C12)</f>
        <v>464162410</v>
      </c>
      <c r="D13" s="35">
        <f t="shared" ref="D13:L13" si="0">SUM(D6:D12)</f>
        <v>590609626</v>
      </c>
      <c r="E13" s="36">
        <f t="shared" si="0"/>
        <v>758173718</v>
      </c>
      <c r="F13" s="37">
        <f t="shared" si="0"/>
        <v>896124603</v>
      </c>
      <c r="G13" s="35">
        <f t="shared" si="0"/>
        <v>687028228</v>
      </c>
      <c r="H13" s="36">
        <f t="shared" si="0"/>
        <v>687028228</v>
      </c>
      <c r="I13" s="38">
        <f t="shared" si="0"/>
        <v>916146876</v>
      </c>
      <c r="J13" s="39">
        <f t="shared" si="0"/>
        <v>740245797</v>
      </c>
      <c r="K13" s="35">
        <f t="shared" si="0"/>
        <v>796759781</v>
      </c>
      <c r="L13" s="36">
        <f t="shared" si="0"/>
        <v>898918233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3853509</v>
      </c>
      <c r="D15" s="23">
        <v>1988055</v>
      </c>
      <c r="E15" s="24">
        <v>-1432135</v>
      </c>
      <c r="F15" s="25">
        <v>14054681</v>
      </c>
      <c r="G15" s="23">
        <v>621319</v>
      </c>
      <c r="H15" s="24">
        <v>621319</v>
      </c>
      <c r="I15" s="26">
        <v>-1432135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2302236</v>
      </c>
      <c r="D16" s="23">
        <v>1919842</v>
      </c>
      <c r="E16" s="24">
        <v>1773415</v>
      </c>
      <c r="F16" s="25">
        <v>1826847</v>
      </c>
      <c r="G16" s="23">
        <v>1748414</v>
      </c>
      <c r="H16" s="24">
        <v>1748414</v>
      </c>
      <c r="I16" s="26">
        <v>1773414</v>
      </c>
      <c r="J16" s="27">
        <v>1727462</v>
      </c>
      <c r="K16" s="23">
        <v>1828679</v>
      </c>
      <c r="L16" s="24">
        <v>1937882</v>
      </c>
    </row>
    <row r="17" spans="1:12" ht="13.5" x14ac:dyDescent="0.25">
      <c r="A17" s="28" t="s">
        <v>33</v>
      </c>
      <c r="B17" s="22" t="s">
        <v>34</v>
      </c>
      <c r="C17" s="23">
        <v>1837169825</v>
      </c>
      <c r="D17" s="23">
        <v>1935981174</v>
      </c>
      <c r="E17" s="24">
        <v>1982837799</v>
      </c>
      <c r="F17" s="29">
        <v>2180483906</v>
      </c>
      <c r="G17" s="30">
        <v>2163734970</v>
      </c>
      <c r="H17" s="31">
        <v>2163734970</v>
      </c>
      <c r="I17" s="26">
        <v>2148005296</v>
      </c>
      <c r="J17" s="32">
        <v>2235541007</v>
      </c>
      <c r="K17" s="30">
        <v>2539557252</v>
      </c>
      <c r="L17" s="31">
        <v>2856673450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2076</v>
      </c>
      <c r="D21" s="23">
        <v>1039</v>
      </c>
      <c r="E21" s="24">
        <v>138564</v>
      </c>
      <c r="F21" s="25">
        <v>608363</v>
      </c>
      <c r="G21" s="23">
        <v>110563</v>
      </c>
      <c r="H21" s="24">
        <v>110563</v>
      </c>
      <c r="I21" s="26">
        <v>138564</v>
      </c>
      <c r="J21" s="27">
        <v>130818</v>
      </c>
      <c r="K21" s="23">
        <v>138821</v>
      </c>
      <c r="L21" s="24">
        <v>147353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1843327646</v>
      </c>
      <c r="D25" s="41">
        <f t="shared" ref="D25:L25" si="1">SUM(D15:D24)</f>
        <v>1939890110</v>
      </c>
      <c r="E25" s="42">
        <f t="shared" si="1"/>
        <v>1983317643</v>
      </c>
      <c r="F25" s="43">
        <f t="shared" si="1"/>
        <v>2196973797</v>
      </c>
      <c r="G25" s="41">
        <f t="shared" si="1"/>
        <v>2166215266</v>
      </c>
      <c r="H25" s="42">
        <f t="shared" si="1"/>
        <v>2166215266</v>
      </c>
      <c r="I25" s="44">
        <f t="shared" si="1"/>
        <v>2148485139</v>
      </c>
      <c r="J25" s="45">
        <f t="shared" si="1"/>
        <v>2237399287</v>
      </c>
      <c r="K25" s="41">
        <f t="shared" si="1"/>
        <v>2541524752</v>
      </c>
      <c r="L25" s="42">
        <f t="shared" si="1"/>
        <v>2858758685</v>
      </c>
    </row>
    <row r="26" spans="1:12" ht="13.5" x14ac:dyDescent="0.25">
      <c r="A26" s="33" t="s">
        <v>42</v>
      </c>
      <c r="B26" s="34" t="s">
        <v>19</v>
      </c>
      <c r="C26" s="35">
        <f>+C13+C25</f>
        <v>2307490056</v>
      </c>
      <c r="D26" s="35">
        <f t="shared" ref="D26:L26" si="2">+D13+D25</f>
        <v>2530499736</v>
      </c>
      <c r="E26" s="36">
        <f t="shared" si="2"/>
        <v>2741491361</v>
      </c>
      <c r="F26" s="37">
        <f t="shared" si="2"/>
        <v>3093098400</v>
      </c>
      <c r="G26" s="35">
        <f t="shared" si="2"/>
        <v>2853243494</v>
      </c>
      <c r="H26" s="36">
        <f t="shared" si="2"/>
        <v>2853243494</v>
      </c>
      <c r="I26" s="38">
        <f t="shared" si="2"/>
        <v>3064632015</v>
      </c>
      <c r="J26" s="39">
        <f t="shared" si="2"/>
        <v>2977645084</v>
      </c>
      <c r="K26" s="35">
        <f t="shared" si="2"/>
        <v>3338284533</v>
      </c>
      <c r="L26" s="36">
        <f t="shared" si="2"/>
        <v>3757676918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675200</v>
      </c>
      <c r="D30" s="23">
        <v>61430495</v>
      </c>
      <c r="E30" s="24">
        <v>844891</v>
      </c>
      <c r="F30" s="25">
        <v>17093852</v>
      </c>
      <c r="G30" s="23">
        <v>844891</v>
      </c>
      <c r="H30" s="24">
        <v>844891</v>
      </c>
      <c r="I30" s="26">
        <v>-51773</v>
      </c>
      <c r="J30" s="27">
        <v>22645461</v>
      </c>
      <c r="K30" s="23">
        <v>12817417</v>
      </c>
      <c r="L30" s="24">
        <v>1914612</v>
      </c>
    </row>
    <row r="31" spans="1:12" ht="13.5" x14ac:dyDescent="0.25">
      <c r="A31" s="28" t="s">
        <v>47</v>
      </c>
      <c r="B31" s="22" t="s">
        <v>19</v>
      </c>
      <c r="C31" s="23">
        <v>1130827</v>
      </c>
      <c r="D31" s="23">
        <v>1376986</v>
      </c>
      <c r="E31" s="24">
        <v>1390387</v>
      </c>
      <c r="F31" s="25">
        <v>1476989</v>
      </c>
      <c r="G31" s="23">
        <v>1473809</v>
      </c>
      <c r="H31" s="24">
        <v>1473809</v>
      </c>
      <c r="I31" s="26">
        <v>1451143</v>
      </c>
      <c r="J31" s="27">
        <v>1390387</v>
      </c>
      <c r="K31" s="23">
        <v>1473810</v>
      </c>
      <c r="L31" s="24">
        <v>1562239</v>
      </c>
    </row>
    <row r="32" spans="1:12" ht="13.5" x14ac:dyDescent="0.25">
      <c r="A32" s="28" t="s">
        <v>48</v>
      </c>
      <c r="B32" s="22" t="s">
        <v>49</v>
      </c>
      <c r="C32" s="23">
        <v>103517901</v>
      </c>
      <c r="D32" s="23">
        <v>149303462</v>
      </c>
      <c r="E32" s="24">
        <v>146769289</v>
      </c>
      <c r="F32" s="25">
        <v>171529370</v>
      </c>
      <c r="G32" s="23">
        <v>57014804</v>
      </c>
      <c r="H32" s="24">
        <v>57014804</v>
      </c>
      <c r="I32" s="26">
        <v>-7726844</v>
      </c>
      <c r="J32" s="27">
        <v>129617843</v>
      </c>
      <c r="K32" s="23">
        <v>137008020</v>
      </c>
      <c r="L32" s="24">
        <v>144838055</v>
      </c>
    </row>
    <row r="33" spans="1:12" ht="13.5" x14ac:dyDescent="0.25">
      <c r="A33" s="28" t="s">
        <v>50</v>
      </c>
      <c r="B33" s="22" t="s">
        <v>51</v>
      </c>
      <c r="C33" s="23">
        <v>-12350721</v>
      </c>
      <c r="D33" s="23">
        <v>-7877581</v>
      </c>
      <c r="E33" s="24">
        <v>-2538943</v>
      </c>
      <c r="F33" s="25">
        <v>-6736729</v>
      </c>
      <c r="G33" s="23">
        <v>13988606</v>
      </c>
      <c r="H33" s="24">
        <v>13988606</v>
      </c>
      <c r="I33" s="26">
        <v>3520947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37189069</v>
      </c>
      <c r="D34" s="23">
        <v>37184339</v>
      </c>
      <c r="E34" s="24">
        <v>39669019</v>
      </c>
      <c r="F34" s="25">
        <v>45976788</v>
      </c>
      <c r="G34" s="23">
        <v>46152275</v>
      </c>
      <c r="H34" s="24">
        <v>46152275</v>
      </c>
      <c r="I34" s="26">
        <v>28600968</v>
      </c>
      <c r="J34" s="27">
        <v>51327292</v>
      </c>
      <c r="K34" s="23">
        <v>55814755</v>
      </c>
      <c r="L34" s="24">
        <v>60616340</v>
      </c>
    </row>
    <row r="35" spans="1:12" ht="13.5" x14ac:dyDescent="0.25">
      <c r="A35" s="28" t="s">
        <v>27</v>
      </c>
      <c r="B35" s="22" t="s">
        <v>19</v>
      </c>
      <c r="C35" s="23">
        <v>85458107</v>
      </c>
      <c r="D35" s="23">
        <v>95352856</v>
      </c>
      <c r="E35" s="24">
        <v>126201261</v>
      </c>
      <c r="F35" s="25">
        <v>12356569</v>
      </c>
      <c r="G35" s="23">
        <v>49203630</v>
      </c>
      <c r="H35" s="24">
        <v>49203630</v>
      </c>
      <c r="I35" s="26">
        <v>157410499</v>
      </c>
      <c r="J35" s="27">
        <v>31921682</v>
      </c>
      <c r="K35" s="23">
        <v>34082273</v>
      </c>
      <c r="L35" s="24">
        <v>36468606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215620383</v>
      </c>
      <c r="D37" s="35">
        <f t="shared" ref="D37:L37" si="3">SUM(D29:D36)</f>
        <v>336770557</v>
      </c>
      <c r="E37" s="36">
        <f t="shared" si="3"/>
        <v>312335904</v>
      </c>
      <c r="F37" s="37">
        <f t="shared" si="3"/>
        <v>241696839</v>
      </c>
      <c r="G37" s="35">
        <f t="shared" si="3"/>
        <v>168678015</v>
      </c>
      <c r="H37" s="36">
        <f t="shared" si="3"/>
        <v>168678015</v>
      </c>
      <c r="I37" s="38">
        <f t="shared" si="3"/>
        <v>183204940</v>
      </c>
      <c r="J37" s="39">
        <f t="shared" si="3"/>
        <v>236902665</v>
      </c>
      <c r="K37" s="35">
        <f t="shared" si="3"/>
        <v>241196275</v>
      </c>
      <c r="L37" s="36">
        <f t="shared" si="3"/>
        <v>245399852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2050922</v>
      </c>
      <c r="D39" s="23">
        <v>622307</v>
      </c>
      <c r="E39" s="24">
        <v>454722</v>
      </c>
      <c r="F39" s="25">
        <v>15159420</v>
      </c>
      <c r="G39" s="23">
        <v>454722</v>
      </c>
      <c r="H39" s="24">
        <v>454722</v>
      </c>
      <c r="I39" s="26">
        <v>-79650</v>
      </c>
      <c r="J39" s="27">
        <v>454722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19023155</v>
      </c>
      <c r="D40" s="23">
        <v>16620250</v>
      </c>
      <c r="E40" s="24">
        <v>19686012</v>
      </c>
      <c r="F40" s="25">
        <v>9313000</v>
      </c>
      <c r="G40" s="23">
        <v>-9270001</v>
      </c>
      <c r="H40" s="24">
        <v>-9270001</v>
      </c>
      <c r="I40" s="26">
        <v>12034404</v>
      </c>
      <c r="J40" s="27">
        <v>12034404</v>
      </c>
      <c r="K40" s="23">
        <v>12756468</v>
      </c>
      <c r="L40" s="24">
        <v>13521856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25260685</v>
      </c>
      <c r="D42" s="23">
        <v>28994386</v>
      </c>
      <c r="E42" s="24">
        <v>27577386</v>
      </c>
      <c r="F42" s="25">
        <v>26271943</v>
      </c>
      <c r="G42" s="23">
        <v>0</v>
      </c>
      <c r="H42" s="24">
        <v>0</v>
      </c>
      <c r="I42" s="26">
        <v>27577386</v>
      </c>
      <c r="J42" s="27">
        <v>27577386</v>
      </c>
      <c r="K42" s="23">
        <v>29233641</v>
      </c>
      <c r="L42" s="24">
        <v>30987659</v>
      </c>
    </row>
    <row r="43" spans="1:12" ht="13.5" x14ac:dyDescent="0.25">
      <c r="A43" s="33" t="s">
        <v>60</v>
      </c>
      <c r="B43" s="40" t="s">
        <v>19</v>
      </c>
      <c r="C43" s="35">
        <f>SUM(C39:C42)</f>
        <v>46334762</v>
      </c>
      <c r="D43" s="41">
        <f t="shared" ref="D43:L43" si="4">SUM(D39:D42)</f>
        <v>46236943</v>
      </c>
      <c r="E43" s="42">
        <f t="shared" si="4"/>
        <v>47718120</v>
      </c>
      <c r="F43" s="43">
        <f t="shared" si="4"/>
        <v>50744363</v>
      </c>
      <c r="G43" s="41">
        <f t="shared" si="4"/>
        <v>-8815279</v>
      </c>
      <c r="H43" s="42">
        <f t="shared" si="4"/>
        <v>-8815279</v>
      </c>
      <c r="I43" s="43">
        <f t="shared" si="4"/>
        <v>39532140</v>
      </c>
      <c r="J43" s="45">
        <f t="shared" si="4"/>
        <v>40066512</v>
      </c>
      <c r="K43" s="41">
        <f t="shared" si="4"/>
        <v>41990109</v>
      </c>
      <c r="L43" s="42">
        <f t="shared" si="4"/>
        <v>44509515</v>
      </c>
    </row>
    <row r="44" spans="1:12" ht="13.5" x14ac:dyDescent="0.25">
      <c r="A44" s="33" t="s">
        <v>61</v>
      </c>
      <c r="B44" s="34" t="s">
        <v>19</v>
      </c>
      <c r="C44" s="35">
        <f>+C37+C43</f>
        <v>261955145</v>
      </c>
      <c r="D44" s="35">
        <f t="shared" ref="D44:L44" si="5">+D37+D43</f>
        <v>383007500</v>
      </c>
      <c r="E44" s="36">
        <f t="shared" si="5"/>
        <v>360054024</v>
      </c>
      <c r="F44" s="37">
        <f t="shared" si="5"/>
        <v>292441202</v>
      </c>
      <c r="G44" s="35">
        <f t="shared" si="5"/>
        <v>159862736</v>
      </c>
      <c r="H44" s="36">
        <f t="shared" si="5"/>
        <v>159862736</v>
      </c>
      <c r="I44" s="38">
        <f t="shared" si="5"/>
        <v>222737080</v>
      </c>
      <c r="J44" s="39">
        <f t="shared" si="5"/>
        <v>276969177</v>
      </c>
      <c r="K44" s="35">
        <f t="shared" si="5"/>
        <v>283186384</v>
      </c>
      <c r="L44" s="36">
        <f t="shared" si="5"/>
        <v>289909367</v>
      </c>
    </row>
    <row r="45" spans="1:12" ht="13.5" x14ac:dyDescent="0.25">
      <c r="A45" s="47" t="s">
        <v>62</v>
      </c>
      <c r="B45" s="48" t="s">
        <v>63</v>
      </c>
      <c r="C45" s="49">
        <f>+C26-C44</f>
        <v>2045534911</v>
      </c>
      <c r="D45" s="49">
        <f t="shared" ref="D45:L45" si="6">+D26-D44</f>
        <v>2147492236</v>
      </c>
      <c r="E45" s="50">
        <f t="shared" si="6"/>
        <v>2381437337</v>
      </c>
      <c r="F45" s="51">
        <f t="shared" si="6"/>
        <v>2800657198</v>
      </c>
      <c r="G45" s="49">
        <f t="shared" si="6"/>
        <v>2693380758</v>
      </c>
      <c r="H45" s="50">
        <f t="shared" si="6"/>
        <v>2693380758</v>
      </c>
      <c r="I45" s="52">
        <f t="shared" si="6"/>
        <v>2841894935</v>
      </c>
      <c r="J45" s="53">
        <f t="shared" si="6"/>
        <v>2700675907</v>
      </c>
      <c r="K45" s="49">
        <f t="shared" si="6"/>
        <v>3055098149</v>
      </c>
      <c r="L45" s="50">
        <f t="shared" si="6"/>
        <v>3467767551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1875163992</v>
      </c>
      <c r="D47" s="23">
        <v>2014765667</v>
      </c>
      <c r="E47" s="24">
        <v>2135880769</v>
      </c>
      <c r="F47" s="25">
        <v>2800657198</v>
      </c>
      <c r="G47" s="23">
        <v>2693380758</v>
      </c>
      <c r="H47" s="24">
        <v>2693380758</v>
      </c>
      <c r="I47" s="26">
        <v>2370832670</v>
      </c>
      <c r="J47" s="27">
        <v>2700675907</v>
      </c>
      <c r="K47" s="23">
        <v>3055098148</v>
      </c>
      <c r="L47" s="24">
        <v>3467767551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1875163992</v>
      </c>
      <c r="D50" s="56">
        <f t="shared" ref="D50:L50" si="7">SUM(D47:D49)</f>
        <v>2014765667</v>
      </c>
      <c r="E50" s="57">
        <f t="shared" si="7"/>
        <v>2135880769</v>
      </c>
      <c r="F50" s="58">
        <f t="shared" si="7"/>
        <v>2800657198</v>
      </c>
      <c r="G50" s="56">
        <f t="shared" si="7"/>
        <v>2693380758</v>
      </c>
      <c r="H50" s="57">
        <f t="shared" si="7"/>
        <v>2693380758</v>
      </c>
      <c r="I50" s="59">
        <f t="shared" si="7"/>
        <v>2370832670</v>
      </c>
      <c r="J50" s="60">
        <f t="shared" si="7"/>
        <v>2700675907</v>
      </c>
      <c r="K50" s="56">
        <f t="shared" si="7"/>
        <v>3055098148</v>
      </c>
      <c r="L50" s="57">
        <f t="shared" si="7"/>
        <v>3467767551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207309047</v>
      </c>
      <c r="D6" s="23">
        <v>208296128</v>
      </c>
      <c r="E6" s="24">
        <v>225657092</v>
      </c>
      <c r="F6" s="25">
        <v>153570293</v>
      </c>
      <c r="G6" s="23">
        <v>173144675</v>
      </c>
      <c r="H6" s="24">
        <v>173144675</v>
      </c>
      <c r="I6" s="26">
        <v>267667073</v>
      </c>
      <c r="J6" s="27">
        <v>134980706</v>
      </c>
      <c r="K6" s="23">
        <v>121703022</v>
      </c>
      <c r="L6" s="24">
        <v>107049727</v>
      </c>
    </row>
    <row r="7" spans="1:12" ht="13.5" x14ac:dyDescent="0.25">
      <c r="A7" s="28" t="s">
        <v>22</v>
      </c>
      <c r="B7" s="22" t="s">
        <v>9</v>
      </c>
      <c r="C7" s="23">
        <v>1133712</v>
      </c>
      <c r="D7" s="23">
        <v>1277292</v>
      </c>
      <c r="E7" s="24">
        <v>1159034</v>
      </c>
      <c r="F7" s="25">
        <v>1951251</v>
      </c>
      <c r="G7" s="23">
        <v>2227251</v>
      </c>
      <c r="H7" s="24">
        <v>2227251</v>
      </c>
      <c r="I7" s="26">
        <v>2181334</v>
      </c>
      <c r="J7" s="27">
        <v>4731265</v>
      </c>
      <c r="K7" s="23">
        <v>2641231</v>
      </c>
      <c r="L7" s="24">
        <v>786901</v>
      </c>
    </row>
    <row r="8" spans="1:12" ht="13.5" x14ac:dyDescent="0.25">
      <c r="A8" s="28" t="s">
        <v>23</v>
      </c>
      <c r="B8" s="22" t="s">
        <v>9</v>
      </c>
      <c r="C8" s="23">
        <v>24375853</v>
      </c>
      <c r="D8" s="23">
        <v>25642061</v>
      </c>
      <c r="E8" s="24">
        <v>12968827</v>
      </c>
      <c r="F8" s="25">
        <v>31474075</v>
      </c>
      <c r="G8" s="23">
        <v>54074075</v>
      </c>
      <c r="H8" s="24">
        <v>54074075</v>
      </c>
      <c r="I8" s="26">
        <v>18837869</v>
      </c>
      <c r="J8" s="27">
        <v>34781192</v>
      </c>
      <c r="K8" s="23">
        <v>29647527</v>
      </c>
      <c r="L8" s="24">
        <v>23912348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194326</v>
      </c>
      <c r="D10" s="23">
        <v>186954</v>
      </c>
      <c r="E10" s="24">
        <v>142084</v>
      </c>
      <c r="F10" s="25">
        <v>2253669</v>
      </c>
      <c r="G10" s="23">
        <v>16993665</v>
      </c>
      <c r="H10" s="24">
        <v>16993665</v>
      </c>
      <c r="I10" s="26">
        <v>0</v>
      </c>
      <c r="J10" s="27">
        <v>253669</v>
      </c>
      <c r="K10" s="23">
        <v>253669</v>
      </c>
      <c r="L10" s="24">
        <v>253669</v>
      </c>
    </row>
    <row r="11" spans="1:12" ht="13.5" x14ac:dyDescent="0.25">
      <c r="A11" s="28" t="s">
        <v>27</v>
      </c>
      <c r="B11" s="22" t="s">
        <v>19</v>
      </c>
      <c r="C11" s="23">
        <v>60388803</v>
      </c>
      <c r="D11" s="23">
        <v>88314539</v>
      </c>
      <c r="E11" s="24">
        <v>98713811</v>
      </c>
      <c r="F11" s="29">
        <v>8879041</v>
      </c>
      <c r="G11" s="30">
        <v>8879041</v>
      </c>
      <c r="H11" s="31">
        <v>8879041</v>
      </c>
      <c r="I11" s="26">
        <v>34962481</v>
      </c>
      <c r="J11" s="32">
        <v>15012689</v>
      </c>
      <c r="K11" s="30">
        <v>19194926</v>
      </c>
      <c r="L11" s="31">
        <v>23454820</v>
      </c>
    </row>
    <row r="12" spans="1:12" ht="13.5" x14ac:dyDescent="0.25">
      <c r="A12" s="28" t="s">
        <v>28</v>
      </c>
      <c r="B12" s="22" t="s">
        <v>19</v>
      </c>
      <c r="C12" s="23">
        <v>-3769986</v>
      </c>
      <c r="D12" s="23">
        <v>-40145394</v>
      </c>
      <c r="E12" s="24">
        <v>-52544945</v>
      </c>
      <c r="F12" s="25">
        <v>1759395</v>
      </c>
      <c r="G12" s="23">
        <v>1803395</v>
      </c>
      <c r="H12" s="24">
        <v>1803395</v>
      </c>
      <c r="I12" s="26">
        <v>-2</v>
      </c>
      <c r="J12" s="27">
        <v>1759395</v>
      </c>
      <c r="K12" s="23">
        <v>1759395</v>
      </c>
      <c r="L12" s="24">
        <v>1759395</v>
      </c>
    </row>
    <row r="13" spans="1:12" ht="13.5" x14ac:dyDescent="0.25">
      <c r="A13" s="33" t="s">
        <v>29</v>
      </c>
      <c r="B13" s="34" t="s">
        <v>19</v>
      </c>
      <c r="C13" s="35">
        <f>SUM(C6:C12)</f>
        <v>289631755</v>
      </c>
      <c r="D13" s="35">
        <f t="shared" ref="D13:L13" si="0">SUM(D6:D12)</f>
        <v>283571580</v>
      </c>
      <c r="E13" s="36">
        <f t="shared" si="0"/>
        <v>286095903</v>
      </c>
      <c r="F13" s="37">
        <f t="shared" si="0"/>
        <v>199887724</v>
      </c>
      <c r="G13" s="35">
        <f t="shared" si="0"/>
        <v>257122102</v>
      </c>
      <c r="H13" s="36">
        <f t="shared" si="0"/>
        <v>257122102</v>
      </c>
      <c r="I13" s="38">
        <f t="shared" si="0"/>
        <v>323648755</v>
      </c>
      <c r="J13" s="39">
        <f t="shared" si="0"/>
        <v>191518916</v>
      </c>
      <c r="K13" s="35">
        <f t="shared" si="0"/>
        <v>175199770</v>
      </c>
      <c r="L13" s="36">
        <f t="shared" si="0"/>
        <v>157216860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861170155</v>
      </c>
      <c r="D16" s="23">
        <v>865385895</v>
      </c>
      <c r="E16" s="24">
        <v>518146500</v>
      </c>
      <c r="F16" s="25">
        <v>761156888</v>
      </c>
      <c r="G16" s="23">
        <v>761156888</v>
      </c>
      <c r="H16" s="24">
        <v>761156888</v>
      </c>
      <c r="I16" s="26">
        <v>518146500</v>
      </c>
      <c r="J16" s="27">
        <v>940156888</v>
      </c>
      <c r="K16" s="23">
        <v>939107888</v>
      </c>
      <c r="L16" s="24">
        <v>938010634</v>
      </c>
    </row>
    <row r="17" spans="1:12" ht="13.5" x14ac:dyDescent="0.25">
      <c r="A17" s="28" t="s">
        <v>33</v>
      </c>
      <c r="B17" s="22" t="s">
        <v>34</v>
      </c>
      <c r="C17" s="23">
        <v>853945122</v>
      </c>
      <c r="D17" s="23">
        <v>699839766</v>
      </c>
      <c r="E17" s="24">
        <v>759979205</v>
      </c>
      <c r="F17" s="29">
        <v>882109681</v>
      </c>
      <c r="G17" s="30">
        <v>912062982</v>
      </c>
      <c r="H17" s="31">
        <v>912062982</v>
      </c>
      <c r="I17" s="26">
        <v>759553124</v>
      </c>
      <c r="J17" s="32">
        <v>1052219782</v>
      </c>
      <c r="K17" s="30">
        <v>1097733901</v>
      </c>
      <c r="L17" s="31">
        <v>1147849363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3150004</v>
      </c>
      <c r="G21" s="23">
        <v>2500004</v>
      </c>
      <c r="H21" s="24">
        <v>2500004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1715115277</v>
      </c>
      <c r="D25" s="41">
        <f t="shared" ref="D25:L25" si="1">SUM(D15:D24)</f>
        <v>1565225661</v>
      </c>
      <c r="E25" s="42">
        <f t="shared" si="1"/>
        <v>1278125705</v>
      </c>
      <c r="F25" s="43">
        <f t="shared" si="1"/>
        <v>1646416573</v>
      </c>
      <c r="G25" s="41">
        <f t="shared" si="1"/>
        <v>1675719874</v>
      </c>
      <c r="H25" s="42">
        <f t="shared" si="1"/>
        <v>1675719874</v>
      </c>
      <c r="I25" s="44">
        <f t="shared" si="1"/>
        <v>1277699624</v>
      </c>
      <c r="J25" s="45">
        <f t="shared" si="1"/>
        <v>1992376670</v>
      </c>
      <c r="K25" s="41">
        <f t="shared" si="1"/>
        <v>2036841789</v>
      </c>
      <c r="L25" s="42">
        <f t="shared" si="1"/>
        <v>2085859997</v>
      </c>
    </row>
    <row r="26" spans="1:12" ht="13.5" x14ac:dyDescent="0.25">
      <c r="A26" s="33" t="s">
        <v>42</v>
      </c>
      <c r="B26" s="34" t="s">
        <v>19</v>
      </c>
      <c r="C26" s="35">
        <f>+C13+C25</f>
        <v>2004747032</v>
      </c>
      <c r="D26" s="35">
        <f t="shared" ref="D26:L26" si="2">+D13+D25</f>
        <v>1848797241</v>
      </c>
      <c r="E26" s="36">
        <f t="shared" si="2"/>
        <v>1564221608</v>
      </c>
      <c r="F26" s="37">
        <f t="shared" si="2"/>
        <v>1846304297</v>
      </c>
      <c r="G26" s="35">
        <f t="shared" si="2"/>
        <v>1932841976</v>
      </c>
      <c r="H26" s="36">
        <f t="shared" si="2"/>
        <v>1932841976</v>
      </c>
      <c r="I26" s="38">
        <f t="shared" si="2"/>
        <v>1601348379</v>
      </c>
      <c r="J26" s="39">
        <f t="shared" si="2"/>
        <v>2183895586</v>
      </c>
      <c r="K26" s="35">
        <f t="shared" si="2"/>
        <v>2212041559</v>
      </c>
      <c r="L26" s="36">
        <f t="shared" si="2"/>
        <v>2243076857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27459994</v>
      </c>
      <c r="D32" s="23">
        <v>44442680</v>
      </c>
      <c r="E32" s="24">
        <v>44973415</v>
      </c>
      <c r="F32" s="25">
        <v>31350550</v>
      </c>
      <c r="G32" s="23">
        <v>88022400</v>
      </c>
      <c r="H32" s="24">
        <v>88022400</v>
      </c>
      <c r="I32" s="26">
        <v>29301355</v>
      </c>
      <c r="J32" s="27">
        <v>76119266</v>
      </c>
      <c r="K32" s="23">
        <v>106663108</v>
      </c>
      <c r="L32" s="24">
        <v>137732380</v>
      </c>
    </row>
    <row r="33" spans="1:12" ht="13.5" x14ac:dyDescent="0.25">
      <c r="A33" s="28" t="s">
        <v>50</v>
      </c>
      <c r="B33" s="22" t="s">
        <v>51</v>
      </c>
      <c r="C33" s="23">
        <v>1058420</v>
      </c>
      <c r="D33" s="23">
        <v>11450643</v>
      </c>
      <c r="E33" s="24">
        <v>5100382</v>
      </c>
      <c r="F33" s="25">
        <v>0</v>
      </c>
      <c r="G33" s="23">
        <v>-1200000</v>
      </c>
      <c r="H33" s="24">
        <v>-1200000</v>
      </c>
      <c r="I33" s="26">
        <v>10378557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2681632</v>
      </c>
      <c r="D34" s="23">
        <v>3548588</v>
      </c>
      <c r="E34" s="24">
        <v>3709315</v>
      </c>
      <c r="F34" s="25">
        <v>4363247</v>
      </c>
      <c r="G34" s="23">
        <v>4363247</v>
      </c>
      <c r="H34" s="24">
        <v>4363247</v>
      </c>
      <c r="I34" s="26">
        <v>3709315</v>
      </c>
      <c r="J34" s="27">
        <v>2578621</v>
      </c>
      <c r="K34" s="23">
        <v>3678625</v>
      </c>
      <c r="L34" s="24">
        <v>4778629</v>
      </c>
    </row>
    <row r="35" spans="1:12" ht="13.5" x14ac:dyDescent="0.25">
      <c r="A35" s="28" t="s">
        <v>27</v>
      </c>
      <c r="B35" s="22" t="s">
        <v>19</v>
      </c>
      <c r="C35" s="23">
        <v>34432635</v>
      </c>
      <c r="D35" s="23">
        <v>34715807</v>
      </c>
      <c r="E35" s="24">
        <v>39851446</v>
      </c>
      <c r="F35" s="25">
        <v>0</v>
      </c>
      <c r="G35" s="23">
        <v>0</v>
      </c>
      <c r="H35" s="24">
        <v>0</v>
      </c>
      <c r="I35" s="26">
        <v>29180711</v>
      </c>
      <c r="J35" s="27">
        <v>225000</v>
      </c>
      <c r="K35" s="23">
        <v>461026</v>
      </c>
      <c r="L35" s="24">
        <v>707908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65632681</v>
      </c>
      <c r="D37" s="35">
        <f t="shared" ref="D37:L37" si="3">SUM(D29:D36)</f>
        <v>94157718</v>
      </c>
      <c r="E37" s="36">
        <f t="shared" si="3"/>
        <v>93634558</v>
      </c>
      <c r="F37" s="37">
        <f t="shared" si="3"/>
        <v>35713797</v>
      </c>
      <c r="G37" s="35">
        <f t="shared" si="3"/>
        <v>91185647</v>
      </c>
      <c r="H37" s="36">
        <f t="shared" si="3"/>
        <v>91185647</v>
      </c>
      <c r="I37" s="38">
        <f t="shared" si="3"/>
        <v>72569938</v>
      </c>
      <c r="J37" s="39">
        <f t="shared" si="3"/>
        <v>78922887</v>
      </c>
      <c r="K37" s="35">
        <f t="shared" si="3"/>
        <v>110802759</v>
      </c>
      <c r="L37" s="36">
        <f t="shared" si="3"/>
        <v>143218917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20818315</v>
      </c>
      <c r="D40" s="23">
        <v>24279250</v>
      </c>
      <c r="E40" s="24">
        <v>26045147</v>
      </c>
      <c r="F40" s="25">
        <v>26595852</v>
      </c>
      <c r="G40" s="23">
        <v>26595852</v>
      </c>
      <c r="H40" s="24">
        <v>26595852</v>
      </c>
      <c r="I40" s="26">
        <v>26045147</v>
      </c>
      <c r="J40" s="27">
        <v>32595856</v>
      </c>
      <c r="K40" s="23">
        <v>34695856</v>
      </c>
      <c r="L40" s="24">
        <v>36895852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20818315</v>
      </c>
      <c r="D43" s="41">
        <f t="shared" ref="D43:L43" si="4">SUM(D39:D42)</f>
        <v>24279250</v>
      </c>
      <c r="E43" s="42">
        <f t="shared" si="4"/>
        <v>26045147</v>
      </c>
      <c r="F43" s="43">
        <f t="shared" si="4"/>
        <v>26595852</v>
      </c>
      <c r="G43" s="41">
        <f t="shared" si="4"/>
        <v>26595852</v>
      </c>
      <c r="H43" s="42">
        <f t="shared" si="4"/>
        <v>26595852</v>
      </c>
      <c r="I43" s="43">
        <f t="shared" si="4"/>
        <v>26045147</v>
      </c>
      <c r="J43" s="45">
        <f t="shared" si="4"/>
        <v>32595856</v>
      </c>
      <c r="K43" s="41">
        <f t="shared" si="4"/>
        <v>34695856</v>
      </c>
      <c r="L43" s="42">
        <f t="shared" si="4"/>
        <v>36895852</v>
      </c>
    </row>
    <row r="44" spans="1:12" ht="13.5" x14ac:dyDescent="0.25">
      <c r="A44" s="33" t="s">
        <v>61</v>
      </c>
      <c r="B44" s="34" t="s">
        <v>19</v>
      </c>
      <c r="C44" s="35">
        <f>+C37+C43</f>
        <v>86450996</v>
      </c>
      <c r="D44" s="35">
        <f t="shared" ref="D44:L44" si="5">+D37+D43</f>
        <v>118436968</v>
      </c>
      <c r="E44" s="36">
        <f t="shared" si="5"/>
        <v>119679705</v>
      </c>
      <c r="F44" s="37">
        <f t="shared" si="5"/>
        <v>62309649</v>
      </c>
      <c r="G44" s="35">
        <f t="shared" si="5"/>
        <v>117781499</v>
      </c>
      <c r="H44" s="36">
        <f t="shared" si="5"/>
        <v>117781499</v>
      </c>
      <c r="I44" s="38">
        <f t="shared" si="5"/>
        <v>98615085</v>
      </c>
      <c r="J44" s="39">
        <f t="shared" si="5"/>
        <v>111518743</v>
      </c>
      <c r="K44" s="35">
        <f t="shared" si="5"/>
        <v>145498615</v>
      </c>
      <c r="L44" s="36">
        <f t="shared" si="5"/>
        <v>180114769</v>
      </c>
    </row>
    <row r="45" spans="1:12" ht="13.5" x14ac:dyDescent="0.25">
      <c r="A45" s="47" t="s">
        <v>62</v>
      </c>
      <c r="B45" s="48" t="s">
        <v>63</v>
      </c>
      <c r="C45" s="49">
        <f>+C26-C44</f>
        <v>1918296036</v>
      </c>
      <c r="D45" s="49">
        <f t="shared" ref="D45:L45" si="6">+D26-D44</f>
        <v>1730360273</v>
      </c>
      <c r="E45" s="50">
        <f t="shared" si="6"/>
        <v>1444541903</v>
      </c>
      <c r="F45" s="51">
        <f t="shared" si="6"/>
        <v>1783994648</v>
      </c>
      <c r="G45" s="49">
        <f t="shared" si="6"/>
        <v>1815060477</v>
      </c>
      <c r="H45" s="50">
        <f t="shared" si="6"/>
        <v>1815060477</v>
      </c>
      <c r="I45" s="52">
        <f t="shared" si="6"/>
        <v>1502733294</v>
      </c>
      <c r="J45" s="53">
        <f t="shared" si="6"/>
        <v>2072376843</v>
      </c>
      <c r="K45" s="49">
        <f t="shared" si="6"/>
        <v>2066542944</v>
      </c>
      <c r="L45" s="50">
        <f t="shared" si="6"/>
        <v>2062962088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1908420477</v>
      </c>
      <c r="D47" s="23">
        <v>1730360277</v>
      </c>
      <c r="E47" s="24">
        <v>1444541906</v>
      </c>
      <c r="F47" s="25">
        <v>1783994648</v>
      </c>
      <c r="G47" s="23">
        <v>1815060477</v>
      </c>
      <c r="H47" s="24">
        <v>1815060477</v>
      </c>
      <c r="I47" s="26">
        <v>1502733303</v>
      </c>
      <c r="J47" s="27">
        <v>2072376850</v>
      </c>
      <c r="K47" s="23">
        <v>2066542951</v>
      </c>
      <c r="L47" s="24">
        <v>2062962096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1908420477</v>
      </c>
      <c r="D50" s="56">
        <f t="shared" ref="D50:L50" si="7">SUM(D47:D49)</f>
        <v>1730360277</v>
      </c>
      <c r="E50" s="57">
        <f t="shared" si="7"/>
        <v>1444541906</v>
      </c>
      <c r="F50" s="58">
        <f t="shared" si="7"/>
        <v>1783994648</v>
      </c>
      <c r="G50" s="56">
        <f t="shared" si="7"/>
        <v>1815060477</v>
      </c>
      <c r="H50" s="57">
        <f t="shared" si="7"/>
        <v>1815060477</v>
      </c>
      <c r="I50" s="59">
        <f t="shared" si="7"/>
        <v>1502733303</v>
      </c>
      <c r="J50" s="60">
        <f t="shared" si="7"/>
        <v>2072376850</v>
      </c>
      <c r="K50" s="56">
        <f t="shared" si="7"/>
        <v>2066542951</v>
      </c>
      <c r="L50" s="57">
        <f t="shared" si="7"/>
        <v>2062962096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146974008</v>
      </c>
      <c r="D6" s="23">
        <v>121987476</v>
      </c>
      <c r="E6" s="24">
        <v>152972924</v>
      </c>
      <c r="F6" s="25">
        <v>113547775</v>
      </c>
      <c r="G6" s="23">
        <v>112753408</v>
      </c>
      <c r="H6" s="24">
        <v>112753408</v>
      </c>
      <c r="I6" s="26">
        <v>165733540</v>
      </c>
      <c r="J6" s="27">
        <v>118676732</v>
      </c>
      <c r="K6" s="23">
        <v>117285613</v>
      </c>
      <c r="L6" s="24">
        <v>116901981</v>
      </c>
    </row>
    <row r="7" spans="1:12" ht="13.5" x14ac:dyDescent="0.25">
      <c r="A7" s="28" t="s">
        <v>22</v>
      </c>
      <c r="B7" s="22" t="s">
        <v>9</v>
      </c>
      <c r="C7" s="23">
        <v>642002</v>
      </c>
      <c r="D7" s="23">
        <v>2864807</v>
      </c>
      <c r="E7" s="24">
        <v>2447146</v>
      </c>
      <c r="F7" s="25">
        <v>1940151</v>
      </c>
      <c r="G7" s="23">
        <v>3539910</v>
      </c>
      <c r="H7" s="24">
        <v>3539910</v>
      </c>
      <c r="I7" s="26">
        <v>-2143800</v>
      </c>
      <c r="J7" s="27">
        <v>2864808</v>
      </c>
      <c r="K7" s="23">
        <v>2864808</v>
      </c>
      <c r="L7" s="24">
        <v>2864808</v>
      </c>
    </row>
    <row r="8" spans="1:12" ht="13.5" x14ac:dyDescent="0.25">
      <c r="A8" s="28" t="s">
        <v>23</v>
      </c>
      <c r="B8" s="22" t="s">
        <v>9</v>
      </c>
      <c r="C8" s="23">
        <v>7057872</v>
      </c>
      <c r="D8" s="23">
        <v>6689959</v>
      </c>
      <c r="E8" s="24">
        <v>8544923</v>
      </c>
      <c r="F8" s="25">
        <v>9799674</v>
      </c>
      <c r="G8" s="23">
        <v>9524982</v>
      </c>
      <c r="H8" s="24">
        <v>9524982</v>
      </c>
      <c r="I8" s="26">
        <v>29270819</v>
      </c>
      <c r="J8" s="27">
        <v>7548414</v>
      </c>
      <c r="K8" s="23">
        <v>8448933</v>
      </c>
      <c r="L8" s="24">
        <v>9393578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62085773</v>
      </c>
      <c r="D10" s="23">
        <v>62302976</v>
      </c>
      <c r="E10" s="24">
        <v>62596313</v>
      </c>
      <c r="F10" s="25">
        <v>61985459</v>
      </c>
      <c r="G10" s="23">
        <v>61985459</v>
      </c>
      <c r="H10" s="24">
        <v>61985459</v>
      </c>
      <c r="I10" s="26">
        <v>62596313</v>
      </c>
      <c r="J10" s="27">
        <v>61985459</v>
      </c>
      <c r="K10" s="23">
        <v>61985459</v>
      </c>
      <c r="L10" s="24">
        <v>61985459</v>
      </c>
    </row>
    <row r="11" spans="1:12" ht="13.5" x14ac:dyDescent="0.25">
      <c r="A11" s="28" t="s">
        <v>27</v>
      </c>
      <c r="B11" s="22" t="s">
        <v>19</v>
      </c>
      <c r="C11" s="23">
        <v>2743915</v>
      </c>
      <c r="D11" s="23">
        <v>3678561</v>
      </c>
      <c r="E11" s="24">
        <v>4032303</v>
      </c>
      <c r="F11" s="29">
        <v>3678561</v>
      </c>
      <c r="G11" s="30">
        <v>3678562</v>
      </c>
      <c r="H11" s="31">
        <v>3678562</v>
      </c>
      <c r="I11" s="26">
        <v>1412028</v>
      </c>
      <c r="J11" s="32">
        <v>3678561</v>
      </c>
      <c r="K11" s="30">
        <v>3656532</v>
      </c>
      <c r="L11" s="31">
        <v>3633424</v>
      </c>
    </row>
    <row r="12" spans="1:12" ht="13.5" x14ac:dyDescent="0.25">
      <c r="A12" s="28" t="s">
        <v>28</v>
      </c>
      <c r="B12" s="22" t="s">
        <v>19</v>
      </c>
      <c r="C12" s="23">
        <v>-1977652</v>
      </c>
      <c r="D12" s="23">
        <v>-2871670</v>
      </c>
      <c r="E12" s="24">
        <v>-3188750</v>
      </c>
      <c r="F12" s="25">
        <v>0</v>
      </c>
      <c r="G12" s="23">
        <v>0</v>
      </c>
      <c r="H12" s="24">
        <v>0</v>
      </c>
      <c r="I12" s="26">
        <v>1941040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217525918</v>
      </c>
      <c r="D13" s="35">
        <f t="shared" ref="D13:L13" si="0">SUM(D6:D12)</f>
        <v>194652109</v>
      </c>
      <c r="E13" s="36">
        <f t="shared" si="0"/>
        <v>227404859</v>
      </c>
      <c r="F13" s="37">
        <f t="shared" si="0"/>
        <v>190951620</v>
      </c>
      <c r="G13" s="35">
        <f t="shared" si="0"/>
        <v>191482321</v>
      </c>
      <c r="H13" s="36">
        <f t="shared" si="0"/>
        <v>191482321</v>
      </c>
      <c r="I13" s="38">
        <f t="shared" si="0"/>
        <v>258809940</v>
      </c>
      <c r="J13" s="39">
        <f t="shared" si="0"/>
        <v>194753974</v>
      </c>
      <c r="K13" s="35">
        <f t="shared" si="0"/>
        <v>194241345</v>
      </c>
      <c r="L13" s="36">
        <f t="shared" si="0"/>
        <v>194779250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4629586</v>
      </c>
      <c r="D16" s="23">
        <v>4462386</v>
      </c>
      <c r="E16" s="24">
        <v>4331536</v>
      </c>
      <c r="F16" s="25">
        <v>4462385</v>
      </c>
      <c r="G16" s="23">
        <v>5962385</v>
      </c>
      <c r="H16" s="24">
        <v>5962385</v>
      </c>
      <c r="I16" s="26">
        <v>4331536</v>
      </c>
      <c r="J16" s="27">
        <v>4462385</v>
      </c>
      <c r="K16" s="23">
        <v>4462385</v>
      </c>
      <c r="L16" s="24">
        <v>4462385</v>
      </c>
    </row>
    <row r="17" spans="1:12" ht="13.5" x14ac:dyDescent="0.25">
      <c r="A17" s="28" t="s">
        <v>33</v>
      </c>
      <c r="B17" s="22" t="s">
        <v>34</v>
      </c>
      <c r="C17" s="23">
        <v>493115313</v>
      </c>
      <c r="D17" s="23">
        <v>522483144</v>
      </c>
      <c r="E17" s="24">
        <v>543973378</v>
      </c>
      <c r="F17" s="29">
        <v>554069596</v>
      </c>
      <c r="G17" s="30">
        <v>596722985</v>
      </c>
      <c r="H17" s="31">
        <v>596722985</v>
      </c>
      <c r="I17" s="26">
        <v>596734390</v>
      </c>
      <c r="J17" s="32">
        <v>573508899</v>
      </c>
      <c r="K17" s="30">
        <v>653578147</v>
      </c>
      <c r="L17" s="31">
        <v>735966746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491902</v>
      </c>
      <c r="E21" s="24">
        <v>147713</v>
      </c>
      <c r="F21" s="25">
        <v>512672</v>
      </c>
      <c r="G21" s="23">
        <v>512672</v>
      </c>
      <c r="H21" s="24">
        <v>512672</v>
      </c>
      <c r="I21" s="26">
        <v>147712</v>
      </c>
      <c r="J21" s="27">
        <v>-2796534</v>
      </c>
      <c r="K21" s="23">
        <v>-6332834</v>
      </c>
      <c r="L21" s="24">
        <v>-10031804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497744899</v>
      </c>
      <c r="D25" s="41">
        <f t="shared" ref="D25:L25" si="1">SUM(D15:D24)</f>
        <v>527437432</v>
      </c>
      <c r="E25" s="42">
        <f t="shared" si="1"/>
        <v>548452627</v>
      </c>
      <c r="F25" s="43">
        <f t="shared" si="1"/>
        <v>559044653</v>
      </c>
      <c r="G25" s="41">
        <f t="shared" si="1"/>
        <v>603198042</v>
      </c>
      <c r="H25" s="42">
        <f t="shared" si="1"/>
        <v>603198042</v>
      </c>
      <c r="I25" s="44">
        <f t="shared" si="1"/>
        <v>601213638</v>
      </c>
      <c r="J25" s="45">
        <f t="shared" si="1"/>
        <v>575174750</v>
      </c>
      <c r="K25" s="41">
        <f t="shared" si="1"/>
        <v>651707698</v>
      </c>
      <c r="L25" s="42">
        <f t="shared" si="1"/>
        <v>730397327</v>
      </c>
    </row>
    <row r="26" spans="1:12" ht="13.5" x14ac:dyDescent="0.25">
      <c r="A26" s="33" t="s">
        <v>42</v>
      </c>
      <c r="B26" s="34" t="s">
        <v>19</v>
      </c>
      <c r="C26" s="35">
        <f>+C13+C25</f>
        <v>715270817</v>
      </c>
      <c r="D26" s="35">
        <f t="shared" ref="D26:L26" si="2">+D13+D25</f>
        <v>722089541</v>
      </c>
      <c r="E26" s="36">
        <f t="shared" si="2"/>
        <v>775857486</v>
      </c>
      <c r="F26" s="37">
        <f t="shared" si="2"/>
        <v>749996273</v>
      </c>
      <c r="G26" s="35">
        <f t="shared" si="2"/>
        <v>794680363</v>
      </c>
      <c r="H26" s="36">
        <f t="shared" si="2"/>
        <v>794680363</v>
      </c>
      <c r="I26" s="38">
        <f t="shared" si="2"/>
        <v>860023578</v>
      </c>
      <c r="J26" s="39">
        <f t="shared" si="2"/>
        <v>769928724</v>
      </c>
      <c r="K26" s="35">
        <f t="shared" si="2"/>
        <v>845949043</v>
      </c>
      <c r="L26" s="36">
        <f t="shared" si="2"/>
        <v>925176577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1900486</v>
      </c>
      <c r="D30" s="23">
        <v>1773423</v>
      </c>
      <c r="E30" s="24">
        <v>1351111</v>
      </c>
      <c r="F30" s="25">
        <v>1773423</v>
      </c>
      <c r="G30" s="23">
        <v>1773423</v>
      </c>
      <c r="H30" s="24">
        <v>1773423</v>
      </c>
      <c r="I30" s="26">
        <v>1544921</v>
      </c>
      <c r="J30" s="27">
        <v>1773423</v>
      </c>
      <c r="K30" s="23">
        <v>1773423</v>
      </c>
      <c r="L30" s="24">
        <v>1773423</v>
      </c>
    </row>
    <row r="31" spans="1:12" ht="13.5" x14ac:dyDescent="0.25">
      <c r="A31" s="28" t="s">
        <v>47</v>
      </c>
      <c r="B31" s="22" t="s">
        <v>19</v>
      </c>
      <c r="C31" s="23">
        <v>61000</v>
      </c>
      <c r="D31" s="23">
        <v>61000</v>
      </c>
      <c r="E31" s="24">
        <v>61000</v>
      </c>
      <c r="F31" s="25">
        <v>61000</v>
      </c>
      <c r="G31" s="23">
        <v>61000</v>
      </c>
      <c r="H31" s="24">
        <v>61000</v>
      </c>
      <c r="I31" s="26">
        <v>61000</v>
      </c>
      <c r="J31" s="27">
        <v>61000</v>
      </c>
      <c r="K31" s="23">
        <v>61000</v>
      </c>
      <c r="L31" s="24">
        <v>61000</v>
      </c>
    </row>
    <row r="32" spans="1:12" ht="13.5" x14ac:dyDescent="0.25">
      <c r="A32" s="28" t="s">
        <v>48</v>
      </c>
      <c r="B32" s="22" t="s">
        <v>49</v>
      </c>
      <c r="C32" s="23">
        <v>24514556</v>
      </c>
      <c r="D32" s="23">
        <v>34374004</v>
      </c>
      <c r="E32" s="24">
        <v>40158352</v>
      </c>
      <c r="F32" s="25">
        <v>39055260</v>
      </c>
      <c r="G32" s="23">
        <v>39055260</v>
      </c>
      <c r="H32" s="24">
        <v>39055260</v>
      </c>
      <c r="I32" s="26">
        <v>45681608</v>
      </c>
      <c r="J32" s="27">
        <v>39055260</v>
      </c>
      <c r="K32" s="23">
        <v>39055260</v>
      </c>
      <c r="L32" s="24">
        <v>39055260</v>
      </c>
    </row>
    <row r="33" spans="1:12" ht="13.5" x14ac:dyDescent="0.25">
      <c r="A33" s="28" t="s">
        <v>50</v>
      </c>
      <c r="B33" s="22" t="s">
        <v>51</v>
      </c>
      <c r="C33" s="23">
        <v>16464744</v>
      </c>
      <c r="D33" s="23">
        <v>8098712</v>
      </c>
      <c r="E33" s="24">
        <v>21205666</v>
      </c>
      <c r="F33" s="25">
        <v>8098711</v>
      </c>
      <c r="G33" s="23">
        <v>8098711</v>
      </c>
      <c r="H33" s="24">
        <v>8098711</v>
      </c>
      <c r="I33" s="26">
        <v>51062586</v>
      </c>
      <c r="J33" s="27">
        <v>8098711</v>
      </c>
      <c r="K33" s="23">
        <v>8098711</v>
      </c>
      <c r="L33" s="24">
        <v>8098711</v>
      </c>
    </row>
    <row r="34" spans="1:12" ht="13.5" x14ac:dyDescent="0.25">
      <c r="A34" s="28" t="s">
        <v>52</v>
      </c>
      <c r="B34" s="22" t="s">
        <v>19</v>
      </c>
      <c r="C34" s="23">
        <v>14856644</v>
      </c>
      <c r="D34" s="23">
        <v>12686715</v>
      </c>
      <c r="E34" s="24">
        <v>11454957</v>
      </c>
      <c r="F34" s="25">
        <v>15197185</v>
      </c>
      <c r="G34" s="23">
        <v>15197185</v>
      </c>
      <c r="H34" s="24">
        <v>15197185</v>
      </c>
      <c r="I34" s="26">
        <v>11453951</v>
      </c>
      <c r="J34" s="27">
        <v>15197185</v>
      </c>
      <c r="K34" s="23">
        <v>15197185</v>
      </c>
      <c r="L34" s="24">
        <v>15197185</v>
      </c>
    </row>
    <row r="35" spans="1:12" ht="13.5" x14ac:dyDescent="0.25">
      <c r="A35" s="28" t="s">
        <v>27</v>
      </c>
      <c r="B35" s="22" t="s">
        <v>19</v>
      </c>
      <c r="C35" s="23">
        <v>885255</v>
      </c>
      <c r="D35" s="23">
        <v>1181242</v>
      </c>
      <c r="E35" s="24">
        <v>1242640</v>
      </c>
      <c r="F35" s="25">
        <v>1181242</v>
      </c>
      <c r="G35" s="23">
        <v>1181242</v>
      </c>
      <c r="H35" s="24">
        <v>1181242</v>
      </c>
      <c r="I35" s="26">
        <v>4573874</v>
      </c>
      <c r="J35" s="27">
        <v>1181242</v>
      </c>
      <c r="K35" s="23">
        <v>1159213</v>
      </c>
      <c r="L35" s="24">
        <v>1136105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58682685</v>
      </c>
      <c r="D37" s="35">
        <f t="shared" ref="D37:L37" si="3">SUM(D29:D36)</f>
        <v>58175096</v>
      </c>
      <c r="E37" s="36">
        <f t="shared" si="3"/>
        <v>75473726</v>
      </c>
      <c r="F37" s="37">
        <f t="shared" si="3"/>
        <v>65366821</v>
      </c>
      <c r="G37" s="35">
        <f t="shared" si="3"/>
        <v>65366821</v>
      </c>
      <c r="H37" s="36">
        <f t="shared" si="3"/>
        <v>65366821</v>
      </c>
      <c r="I37" s="38">
        <f t="shared" si="3"/>
        <v>114377940</v>
      </c>
      <c r="J37" s="39">
        <f t="shared" si="3"/>
        <v>65366821</v>
      </c>
      <c r="K37" s="35">
        <f t="shared" si="3"/>
        <v>65344792</v>
      </c>
      <c r="L37" s="36">
        <f t="shared" si="3"/>
        <v>65321684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2756027</v>
      </c>
      <c r="D39" s="23">
        <v>2682447</v>
      </c>
      <c r="E39" s="24">
        <v>6555130</v>
      </c>
      <c r="F39" s="25">
        <v>2682447</v>
      </c>
      <c r="G39" s="23">
        <v>2682447</v>
      </c>
      <c r="H39" s="24">
        <v>2682447</v>
      </c>
      <c r="I39" s="26">
        <v>2706123</v>
      </c>
      <c r="J39" s="27">
        <v>2682447</v>
      </c>
      <c r="K39" s="23">
        <v>2682447</v>
      </c>
      <c r="L39" s="24">
        <v>2682447</v>
      </c>
    </row>
    <row r="40" spans="1:12" ht="13.5" x14ac:dyDescent="0.25">
      <c r="A40" s="28" t="s">
        <v>52</v>
      </c>
      <c r="B40" s="22" t="s">
        <v>57</v>
      </c>
      <c r="C40" s="23">
        <v>16977714</v>
      </c>
      <c r="D40" s="23">
        <v>12851973</v>
      </c>
      <c r="E40" s="24">
        <v>12850967</v>
      </c>
      <c r="F40" s="25">
        <v>11042383</v>
      </c>
      <c r="G40" s="23">
        <v>11042383</v>
      </c>
      <c r="H40" s="24">
        <v>11042383</v>
      </c>
      <c r="I40" s="26">
        <v>11042383</v>
      </c>
      <c r="J40" s="27">
        <v>11042383</v>
      </c>
      <c r="K40" s="23">
        <v>11042383</v>
      </c>
      <c r="L40" s="24">
        <v>11042383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19733741</v>
      </c>
      <c r="D43" s="41">
        <f t="shared" ref="D43:L43" si="4">SUM(D39:D42)</f>
        <v>15534420</v>
      </c>
      <c r="E43" s="42">
        <f t="shared" si="4"/>
        <v>19406097</v>
      </c>
      <c r="F43" s="43">
        <f t="shared" si="4"/>
        <v>13724830</v>
      </c>
      <c r="G43" s="41">
        <f t="shared" si="4"/>
        <v>13724830</v>
      </c>
      <c r="H43" s="42">
        <f t="shared" si="4"/>
        <v>13724830</v>
      </c>
      <c r="I43" s="43">
        <f t="shared" si="4"/>
        <v>13748506</v>
      </c>
      <c r="J43" s="45">
        <f t="shared" si="4"/>
        <v>13724830</v>
      </c>
      <c r="K43" s="41">
        <f t="shared" si="4"/>
        <v>13724830</v>
      </c>
      <c r="L43" s="42">
        <f t="shared" si="4"/>
        <v>13724830</v>
      </c>
    </row>
    <row r="44" spans="1:12" ht="13.5" x14ac:dyDescent="0.25">
      <c r="A44" s="33" t="s">
        <v>61</v>
      </c>
      <c r="B44" s="34" t="s">
        <v>19</v>
      </c>
      <c r="C44" s="35">
        <f>+C37+C43</f>
        <v>78416426</v>
      </c>
      <c r="D44" s="35">
        <f t="shared" ref="D44:L44" si="5">+D37+D43</f>
        <v>73709516</v>
      </c>
      <c r="E44" s="36">
        <f t="shared" si="5"/>
        <v>94879823</v>
      </c>
      <c r="F44" s="37">
        <f t="shared" si="5"/>
        <v>79091651</v>
      </c>
      <c r="G44" s="35">
        <f t="shared" si="5"/>
        <v>79091651</v>
      </c>
      <c r="H44" s="36">
        <f t="shared" si="5"/>
        <v>79091651</v>
      </c>
      <c r="I44" s="38">
        <f t="shared" si="5"/>
        <v>128126446</v>
      </c>
      <c r="J44" s="39">
        <f t="shared" si="5"/>
        <v>79091651</v>
      </c>
      <c r="K44" s="35">
        <f t="shared" si="5"/>
        <v>79069622</v>
      </c>
      <c r="L44" s="36">
        <f t="shared" si="5"/>
        <v>79046514</v>
      </c>
    </row>
    <row r="45" spans="1:12" ht="13.5" x14ac:dyDescent="0.25">
      <c r="A45" s="47" t="s">
        <v>62</v>
      </c>
      <c r="B45" s="48" t="s">
        <v>63</v>
      </c>
      <c r="C45" s="49">
        <f>+C26-C44</f>
        <v>636854391</v>
      </c>
      <c r="D45" s="49">
        <f t="shared" ref="D45:L45" si="6">+D26-D44</f>
        <v>648380025</v>
      </c>
      <c r="E45" s="50">
        <f t="shared" si="6"/>
        <v>680977663</v>
      </c>
      <c r="F45" s="51">
        <f t="shared" si="6"/>
        <v>670904622</v>
      </c>
      <c r="G45" s="49">
        <f t="shared" si="6"/>
        <v>715588712</v>
      </c>
      <c r="H45" s="50">
        <f t="shared" si="6"/>
        <v>715588712</v>
      </c>
      <c r="I45" s="52">
        <f t="shared" si="6"/>
        <v>731897132</v>
      </c>
      <c r="J45" s="53">
        <f t="shared" si="6"/>
        <v>690837073</v>
      </c>
      <c r="K45" s="49">
        <f t="shared" si="6"/>
        <v>766879421</v>
      </c>
      <c r="L45" s="50">
        <f t="shared" si="6"/>
        <v>846130063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582936629</v>
      </c>
      <c r="D47" s="23">
        <v>657454315</v>
      </c>
      <c r="E47" s="24">
        <v>626230755</v>
      </c>
      <c r="F47" s="25">
        <v>670904622</v>
      </c>
      <c r="G47" s="23">
        <v>823344905</v>
      </c>
      <c r="H47" s="24">
        <v>823344905</v>
      </c>
      <c r="I47" s="26">
        <v>684645411</v>
      </c>
      <c r="J47" s="27">
        <v>690837073</v>
      </c>
      <c r="K47" s="23">
        <v>766879421</v>
      </c>
      <c r="L47" s="24">
        <v>846130063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-871592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582936629</v>
      </c>
      <c r="D50" s="56">
        <f t="shared" ref="D50:L50" si="7">SUM(D47:D49)</f>
        <v>657454315</v>
      </c>
      <c r="E50" s="57">
        <f t="shared" si="7"/>
        <v>625359163</v>
      </c>
      <c r="F50" s="58">
        <f t="shared" si="7"/>
        <v>670904622</v>
      </c>
      <c r="G50" s="56">
        <f t="shared" si="7"/>
        <v>823344905</v>
      </c>
      <c r="H50" s="57">
        <f t="shared" si="7"/>
        <v>823344905</v>
      </c>
      <c r="I50" s="59">
        <f t="shared" si="7"/>
        <v>684645411</v>
      </c>
      <c r="J50" s="60">
        <f t="shared" si="7"/>
        <v>690837073</v>
      </c>
      <c r="K50" s="56">
        <f t="shared" si="7"/>
        <v>766879421</v>
      </c>
      <c r="L50" s="57">
        <f t="shared" si="7"/>
        <v>846130063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261803757</v>
      </c>
      <c r="D6" s="23">
        <v>-262579481</v>
      </c>
      <c r="E6" s="24">
        <v>427024952</v>
      </c>
      <c r="F6" s="25">
        <v>251136200</v>
      </c>
      <c r="G6" s="23">
        <v>228603367</v>
      </c>
      <c r="H6" s="24">
        <v>228603367</v>
      </c>
      <c r="I6" s="26">
        <v>500943585</v>
      </c>
      <c r="J6" s="27">
        <v>129742204</v>
      </c>
      <c r="K6" s="23">
        <v>249099812</v>
      </c>
      <c r="L6" s="24">
        <v>205192548</v>
      </c>
    </row>
    <row r="7" spans="1:12" ht="13.5" x14ac:dyDescent="0.25">
      <c r="A7" s="28" t="s">
        <v>22</v>
      </c>
      <c r="B7" s="22" t="s">
        <v>9</v>
      </c>
      <c r="C7" s="23">
        <v>-4712420</v>
      </c>
      <c r="D7" s="23">
        <v>1913136</v>
      </c>
      <c r="E7" s="24">
        <v>2928651</v>
      </c>
      <c r="F7" s="25">
        <v>2468240</v>
      </c>
      <c r="G7" s="23">
        <v>2359041</v>
      </c>
      <c r="H7" s="24">
        <v>2359041</v>
      </c>
      <c r="I7" s="26">
        <v>3504891</v>
      </c>
      <c r="J7" s="27">
        <v>2364201</v>
      </c>
      <c r="K7" s="23">
        <v>2479742</v>
      </c>
      <c r="L7" s="24">
        <v>2600598</v>
      </c>
    </row>
    <row r="8" spans="1:12" ht="13.5" x14ac:dyDescent="0.25">
      <c r="A8" s="28" t="s">
        <v>23</v>
      </c>
      <c r="B8" s="22" t="s">
        <v>9</v>
      </c>
      <c r="C8" s="23">
        <v>7782500</v>
      </c>
      <c r="D8" s="23">
        <v>3908198</v>
      </c>
      <c r="E8" s="24">
        <v>15397605</v>
      </c>
      <c r="F8" s="25">
        <v>-41122</v>
      </c>
      <c r="G8" s="23">
        <v>9881932</v>
      </c>
      <c r="H8" s="24">
        <v>9881932</v>
      </c>
      <c r="I8" s="26">
        <v>28658878</v>
      </c>
      <c r="J8" s="27">
        <v>10076535</v>
      </c>
      <c r="K8" s="23">
        <v>14434282</v>
      </c>
      <c r="L8" s="24">
        <v>18992485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-109199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1024848</v>
      </c>
      <c r="D10" s="23">
        <v>1024848</v>
      </c>
      <c r="E10" s="24">
        <v>702728</v>
      </c>
      <c r="F10" s="25">
        <v>606091</v>
      </c>
      <c r="G10" s="23">
        <v>606091</v>
      </c>
      <c r="H10" s="24">
        <v>606091</v>
      </c>
      <c r="I10" s="26">
        <v>606091</v>
      </c>
      <c r="J10" s="27">
        <v>606091</v>
      </c>
      <c r="K10" s="23">
        <v>606091</v>
      </c>
      <c r="L10" s="24">
        <v>606091</v>
      </c>
    </row>
    <row r="11" spans="1:12" ht="13.5" x14ac:dyDescent="0.25">
      <c r="A11" s="28" t="s">
        <v>27</v>
      </c>
      <c r="B11" s="22" t="s">
        <v>19</v>
      </c>
      <c r="C11" s="23">
        <v>9010047</v>
      </c>
      <c r="D11" s="23">
        <v>32843676</v>
      </c>
      <c r="E11" s="24">
        <v>37365652</v>
      </c>
      <c r="F11" s="29">
        <v>11588725</v>
      </c>
      <c r="G11" s="30">
        <v>11588725</v>
      </c>
      <c r="H11" s="31">
        <v>11588725</v>
      </c>
      <c r="I11" s="26">
        <v>74962399</v>
      </c>
      <c r="J11" s="32">
        <v>11588725</v>
      </c>
      <c r="K11" s="30">
        <v>11750286</v>
      </c>
      <c r="L11" s="31">
        <v>11750286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420856</v>
      </c>
      <c r="E12" s="24">
        <v>-5343499</v>
      </c>
      <c r="F12" s="25">
        <v>-419923</v>
      </c>
      <c r="G12" s="23">
        <v>-419923</v>
      </c>
      <c r="H12" s="24">
        <v>-419923</v>
      </c>
      <c r="I12" s="26">
        <v>-429341</v>
      </c>
      <c r="J12" s="27">
        <v>-419923</v>
      </c>
      <c r="K12" s="23">
        <v>-419923</v>
      </c>
      <c r="L12" s="24">
        <v>-419923</v>
      </c>
    </row>
    <row r="13" spans="1:12" ht="13.5" x14ac:dyDescent="0.25">
      <c r="A13" s="33" t="s">
        <v>29</v>
      </c>
      <c r="B13" s="34" t="s">
        <v>19</v>
      </c>
      <c r="C13" s="35">
        <f>SUM(C6:C12)</f>
        <v>274908732</v>
      </c>
      <c r="D13" s="35">
        <f t="shared" ref="D13:L13" si="0">SUM(D6:D12)</f>
        <v>-222468767</v>
      </c>
      <c r="E13" s="36">
        <f t="shared" si="0"/>
        <v>478076089</v>
      </c>
      <c r="F13" s="37">
        <f t="shared" si="0"/>
        <v>265229012</v>
      </c>
      <c r="G13" s="35">
        <f t="shared" si="0"/>
        <v>252619233</v>
      </c>
      <c r="H13" s="36">
        <f t="shared" si="0"/>
        <v>252619233</v>
      </c>
      <c r="I13" s="38">
        <f t="shared" si="0"/>
        <v>608246503</v>
      </c>
      <c r="J13" s="39">
        <f t="shared" si="0"/>
        <v>153957833</v>
      </c>
      <c r="K13" s="35">
        <f t="shared" si="0"/>
        <v>277950290</v>
      </c>
      <c r="L13" s="36">
        <f t="shared" si="0"/>
        <v>238722085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78004231</v>
      </c>
      <c r="D16" s="23">
        <v>78004231</v>
      </c>
      <c r="E16" s="24">
        <v>81089600</v>
      </c>
      <c r="F16" s="25">
        <v>80800800</v>
      </c>
      <c r="G16" s="23">
        <v>80800800</v>
      </c>
      <c r="H16" s="24">
        <v>80800800</v>
      </c>
      <c r="I16" s="26">
        <v>80800800</v>
      </c>
      <c r="J16" s="27">
        <v>80800800</v>
      </c>
      <c r="K16" s="23">
        <v>80800800</v>
      </c>
      <c r="L16" s="24">
        <v>80800800</v>
      </c>
    </row>
    <row r="17" spans="1:12" ht="13.5" x14ac:dyDescent="0.25">
      <c r="A17" s="28" t="s">
        <v>33</v>
      </c>
      <c r="B17" s="22" t="s">
        <v>34</v>
      </c>
      <c r="C17" s="23">
        <v>643560429</v>
      </c>
      <c r="D17" s="23">
        <v>725322026</v>
      </c>
      <c r="E17" s="24">
        <v>808708253</v>
      </c>
      <c r="F17" s="29">
        <v>894220322</v>
      </c>
      <c r="G17" s="30">
        <v>956296689</v>
      </c>
      <c r="H17" s="31">
        <v>956296689</v>
      </c>
      <c r="I17" s="26">
        <v>867918221</v>
      </c>
      <c r="J17" s="32">
        <v>801906390</v>
      </c>
      <c r="K17" s="30">
        <v>891878933</v>
      </c>
      <c r="L17" s="31">
        <v>943914422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1168146</v>
      </c>
      <c r="D21" s="23">
        <v>884013</v>
      </c>
      <c r="E21" s="24">
        <v>1050038</v>
      </c>
      <c r="F21" s="25">
        <v>2742150</v>
      </c>
      <c r="G21" s="23">
        <v>1742150</v>
      </c>
      <c r="H21" s="24">
        <v>1742150</v>
      </c>
      <c r="I21" s="26">
        <v>972773</v>
      </c>
      <c r="J21" s="27">
        <v>580232</v>
      </c>
      <c r="K21" s="23">
        <v>651294</v>
      </c>
      <c r="L21" s="24">
        <v>179625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722732806</v>
      </c>
      <c r="D25" s="41">
        <f t="shared" ref="D25:L25" si="1">SUM(D15:D24)</f>
        <v>804210270</v>
      </c>
      <c r="E25" s="42">
        <f t="shared" si="1"/>
        <v>890847891</v>
      </c>
      <c r="F25" s="43">
        <f t="shared" si="1"/>
        <v>977763272</v>
      </c>
      <c r="G25" s="41">
        <f t="shared" si="1"/>
        <v>1038839639</v>
      </c>
      <c r="H25" s="42">
        <f t="shared" si="1"/>
        <v>1038839639</v>
      </c>
      <c r="I25" s="44">
        <f t="shared" si="1"/>
        <v>949691794</v>
      </c>
      <c r="J25" s="45">
        <f t="shared" si="1"/>
        <v>883287422</v>
      </c>
      <c r="K25" s="41">
        <f t="shared" si="1"/>
        <v>973331027</v>
      </c>
      <c r="L25" s="42">
        <f t="shared" si="1"/>
        <v>1024894847</v>
      </c>
    </row>
    <row r="26" spans="1:12" ht="13.5" x14ac:dyDescent="0.25">
      <c r="A26" s="33" t="s">
        <v>42</v>
      </c>
      <c r="B26" s="34" t="s">
        <v>19</v>
      </c>
      <c r="C26" s="35">
        <f>+C13+C25</f>
        <v>997641538</v>
      </c>
      <c r="D26" s="35">
        <f t="shared" ref="D26:L26" si="2">+D13+D25</f>
        <v>581741503</v>
      </c>
      <c r="E26" s="36">
        <f t="shared" si="2"/>
        <v>1368923980</v>
      </c>
      <c r="F26" s="37">
        <f t="shared" si="2"/>
        <v>1242992284</v>
      </c>
      <c r="G26" s="35">
        <f t="shared" si="2"/>
        <v>1291458872</v>
      </c>
      <c r="H26" s="36">
        <f t="shared" si="2"/>
        <v>1291458872</v>
      </c>
      <c r="I26" s="38">
        <f t="shared" si="2"/>
        <v>1557938297</v>
      </c>
      <c r="J26" s="39">
        <f t="shared" si="2"/>
        <v>1037245255</v>
      </c>
      <c r="K26" s="35">
        <f t="shared" si="2"/>
        <v>1251281317</v>
      </c>
      <c r="L26" s="36">
        <f t="shared" si="2"/>
        <v>1263616932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308134</v>
      </c>
      <c r="D30" s="23">
        <v>308134</v>
      </c>
      <c r="E30" s="24">
        <v>145752</v>
      </c>
      <c r="F30" s="25">
        <v>145752</v>
      </c>
      <c r="G30" s="23">
        <v>145752</v>
      </c>
      <c r="H30" s="24">
        <v>145752</v>
      </c>
      <c r="I30" s="26">
        <v>145752</v>
      </c>
      <c r="J30" s="27">
        <v>145752</v>
      </c>
      <c r="K30" s="23">
        <v>145752</v>
      </c>
      <c r="L30" s="24">
        <v>145752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-441647385</v>
      </c>
      <c r="D32" s="23">
        <v>32534594</v>
      </c>
      <c r="E32" s="24">
        <v>48608554</v>
      </c>
      <c r="F32" s="25">
        <v>46693102</v>
      </c>
      <c r="G32" s="23">
        <v>46750882</v>
      </c>
      <c r="H32" s="24">
        <v>46750882</v>
      </c>
      <c r="I32" s="26">
        <v>60250521</v>
      </c>
      <c r="J32" s="27">
        <v>-111400156</v>
      </c>
      <c r="K32" s="23">
        <v>47035389</v>
      </c>
      <c r="L32" s="24">
        <v>45809010</v>
      </c>
    </row>
    <row r="33" spans="1:12" ht="13.5" x14ac:dyDescent="0.25">
      <c r="A33" s="28" t="s">
        <v>50</v>
      </c>
      <c r="B33" s="22" t="s">
        <v>51</v>
      </c>
      <c r="C33" s="23">
        <v>385852658</v>
      </c>
      <c r="D33" s="23">
        <v>-685218706</v>
      </c>
      <c r="E33" s="24">
        <v>9898992</v>
      </c>
      <c r="F33" s="25">
        <v>-3378588</v>
      </c>
      <c r="G33" s="23">
        <v>-3436368</v>
      </c>
      <c r="H33" s="24">
        <v>-3436368</v>
      </c>
      <c r="I33" s="26">
        <v>28216198</v>
      </c>
      <c r="J33" s="27">
        <v>-8227748</v>
      </c>
      <c r="K33" s="23">
        <v>-3720875</v>
      </c>
      <c r="L33" s="24">
        <v>-2494496</v>
      </c>
    </row>
    <row r="34" spans="1:12" ht="13.5" x14ac:dyDescent="0.25">
      <c r="A34" s="28" t="s">
        <v>52</v>
      </c>
      <c r="B34" s="22" t="s">
        <v>19</v>
      </c>
      <c r="C34" s="23">
        <v>-5742234</v>
      </c>
      <c r="D34" s="23">
        <v>4676370</v>
      </c>
      <c r="E34" s="24">
        <v>3423459</v>
      </c>
      <c r="F34" s="25">
        <v>1960557</v>
      </c>
      <c r="G34" s="23">
        <v>1960557</v>
      </c>
      <c r="H34" s="24">
        <v>1960557</v>
      </c>
      <c r="I34" s="26">
        <v>1960557</v>
      </c>
      <c r="J34" s="27">
        <v>1960557</v>
      </c>
      <c r="K34" s="23">
        <v>1960557</v>
      </c>
      <c r="L34" s="24">
        <v>1960557</v>
      </c>
    </row>
    <row r="35" spans="1:12" ht="13.5" x14ac:dyDescent="0.25">
      <c r="A35" s="28" t="s">
        <v>27</v>
      </c>
      <c r="B35" s="22" t="s">
        <v>19</v>
      </c>
      <c r="C35" s="23">
        <v>3835655</v>
      </c>
      <c r="D35" s="23">
        <v>22848024</v>
      </c>
      <c r="E35" s="24">
        <v>20297495</v>
      </c>
      <c r="F35" s="25">
        <v>1512735</v>
      </c>
      <c r="G35" s="23">
        <v>8626358</v>
      </c>
      <c r="H35" s="24">
        <v>8626358</v>
      </c>
      <c r="I35" s="26">
        <v>58447761</v>
      </c>
      <c r="J35" s="27">
        <v>1512734</v>
      </c>
      <c r="K35" s="23">
        <v>1674295</v>
      </c>
      <c r="L35" s="24">
        <v>1674295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-57393172</v>
      </c>
      <c r="D37" s="35">
        <f t="shared" ref="D37:L37" si="3">SUM(D29:D36)</f>
        <v>-624851584</v>
      </c>
      <c r="E37" s="36">
        <f t="shared" si="3"/>
        <v>82374252</v>
      </c>
      <c r="F37" s="37">
        <f t="shared" si="3"/>
        <v>46933558</v>
      </c>
      <c r="G37" s="35">
        <f t="shared" si="3"/>
        <v>54047181</v>
      </c>
      <c r="H37" s="36">
        <f t="shared" si="3"/>
        <v>54047181</v>
      </c>
      <c r="I37" s="38">
        <f t="shared" si="3"/>
        <v>149020789</v>
      </c>
      <c r="J37" s="39">
        <f t="shared" si="3"/>
        <v>-116008861</v>
      </c>
      <c r="K37" s="35">
        <f t="shared" si="3"/>
        <v>47095118</v>
      </c>
      <c r="L37" s="36">
        <f t="shared" si="3"/>
        <v>47095118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89816</v>
      </c>
      <c r="D39" s="23">
        <v>89815</v>
      </c>
      <c r="E39" s="24">
        <v>1326</v>
      </c>
      <c r="F39" s="25">
        <v>1326</v>
      </c>
      <c r="G39" s="23">
        <v>1326</v>
      </c>
      <c r="H39" s="24">
        <v>1326</v>
      </c>
      <c r="I39" s="26">
        <v>1326</v>
      </c>
      <c r="J39" s="27">
        <v>1326</v>
      </c>
      <c r="K39" s="23">
        <v>1326</v>
      </c>
      <c r="L39" s="24">
        <v>1326</v>
      </c>
    </row>
    <row r="40" spans="1:12" ht="13.5" x14ac:dyDescent="0.25">
      <c r="A40" s="28" t="s">
        <v>52</v>
      </c>
      <c r="B40" s="22" t="s">
        <v>57</v>
      </c>
      <c r="C40" s="23">
        <v>7211700</v>
      </c>
      <c r="D40" s="23">
        <v>10628994</v>
      </c>
      <c r="E40" s="24">
        <v>12492269</v>
      </c>
      <c r="F40" s="25">
        <v>10464640</v>
      </c>
      <c r="G40" s="23">
        <v>10464640</v>
      </c>
      <c r="H40" s="24">
        <v>10464640</v>
      </c>
      <c r="I40" s="26">
        <v>10464640</v>
      </c>
      <c r="J40" s="27">
        <v>10464640</v>
      </c>
      <c r="K40" s="23">
        <v>10464640</v>
      </c>
      <c r="L40" s="24">
        <v>10464640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13835898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21137414</v>
      </c>
      <c r="D43" s="41">
        <f t="shared" ref="D43:L43" si="4">SUM(D39:D42)</f>
        <v>10718809</v>
      </c>
      <c r="E43" s="42">
        <f t="shared" si="4"/>
        <v>12493595</v>
      </c>
      <c r="F43" s="43">
        <f t="shared" si="4"/>
        <v>10465966</v>
      </c>
      <c r="G43" s="41">
        <f t="shared" si="4"/>
        <v>10465966</v>
      </c>
      <c r="H43" s="42">
        <f t="shared" si="4"/>
        <v>10465966</v>
      </c>
      <c r="I43" s="43">
        <f t="shared" si="4"/>
        <v>10465966</v>
      </c>
      <c r="J43" s="45">
        <f t="shared" si="4"/>
        <v>10465966</v>
      </c>
      <c r="K43" s="41">
        <f t="shared" si="4"/>
        <v>10465966</v>
      </c>
      <c r="L43" s="42">
        <f t="shared" si="4"/>
        <v>10465966</v>
      </c>
    </row>
    <row r="44" spans="1:12" ht="13.5" x14ac:dyDescent="0.25">
      <c r="A44" s="33" t="s">
        <v>61</v>
      </c>
      <c r="B44" s="34" t="s">
        <v>19</v>
      </c>
      <c r="C44" s="35">
        <f>+C37+C43</f>
        <v>-36255758</v>
      </c>
      <c r="D44" s="35">
        <f t="shared" ref="D44:L44" si="5">+D37+D43</f>
        <v>-614132775</v>
      </c>
      <c r="E44" s="36">
        <f t="shared" si="5"/>
        <v>94867847</v>
      </c>
      <c r="F44" s="37">
        <f t="shared" si="5"/>
        <v>57399524</v>
      </c>
      <c r="G44" s="35">
        <f t="shared" si="5"/>
        <v>64513147</v>
      </c>
      <c r="H44" s="36">
        <f t="shared" si="5"/>
        <v>64513147</v>
      </c>
      <c r="I44" s="38">
        <f t="shared" si="5"/>
        <v>159486755</v>
      </c>
      <c r="J44" s="39">
        <f t="shared" si="5"/>
        <v>-105542895</v>
      </c>
      <c r="K44" s="35">
        <f t="shared" si="5"/>
        <v>57561084</v>
      </c>
      <c r="L44" s="36">
        <f t="shared" si="5"/>
        <v>57561084</v>
      </c>
    </row>
    <row r="45" spans="1:12" ht="13.5" x14ac:dyDescent="0.25">
      <c r="A45" s="47" t="s">
        <v>62</v>
      </c>
      <c r="B45" s="48" t="s">
        <v>63</v>
      </c>
      <c r="C45" s="49">
        <f>+C26-C44</f>
        <v>1033897296</v>
      </c>
      <c r="D45" s="49">
        <f t="shared" ref="D45:L45" si="6">+D26-D44</f>
        <v>1195874278</v>
      </c>
      <c r="E45" s="50">
        <f t="shared" si="6"/>
        <v>1274056133</v>
      </c>
      <c r="F45" s="51">
        <f t="shared" si="6"/>
        <v>1185592760</v>
      </c>
      <c r="G45" s="49">
        <f t="shared" si="6"/>
        <v>1226945725</v>
      </c>
      <c r="H45" s="50">
        <f t="shared" si="6"/>
        <v>1226945725</v>
      </c>
      <c r="I45" s="52">
        <f t="shared" si="6"/>
        <v>1398451542</v>
      </c>
      <c r="J45" s="53">
        <f t="shared" si="6"/>
        <v>1142788150</v>
      </c>
      <c r="K45" s="49">
        <f t="shared" si="6"/>
        <v>1193720233</v>
      </c>
      <c r="L45" s="50">
        <f t="shared" si="6"/>
        <v>1206055848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858622229</v>
      </c>
      <c r="D47" s="23">
        <v>1018451247</v>
      </c>
      <c r="E47" s="24">
        <v>1123913579</v>
      </c>
      <c r="F47" s="25">
        <v>1180198460</v>
      </c>
      <c r="G47" s="23">
        <v>1228665047</v>
      </c>
      <c r="H47" s="24">
        <v>1228665047</v>
      </c>
      <c r="I47" s="26">
        <v>1239948105</v>
      </c>
      <c r="J47" s="27">
        <v>1137393850</v>
      </c>
      <c r="K47" s="23">
        <v>1188325933</v>
      </c>
      <c r="L47" s="24">
        <v>1200661548</v>
      </c>
    </row>
    <row r="48" spans="1:12" ht="13.5" x14ac:dyDescent="0.25">
      <c r="A48" s="28" t="s">
        <v>67</v>
      </c>
      <c r="B48" s="22" t="s">
        <v>68</v>
      </c>
      <c r="C48" s="23">
        <v>5394300</v>
      </c>
      <c r="D48" s="23">
        <v>5394300</v>
      </c>
      <c r="E48" s="24">
        <v>5394300</v>
      </c>
      <c r="F48" s="25">
        <v>5394300</v>
      </c>
      <c r="G48" s="23">
        <v>5394300</v>
      </c>
      <c r="H48" s="24">
        <v>5394300</v>
      </c>
      <c r="I48" s="26">
        <v>5394300</v>
      </c>
      <c r="J48" s="27">
        <v>5394300</v>
      </c>
      <c r="K48" s="23">
        <v>5394300</v>
      </c>
      <c r="L48" s="24">
        <v>5394300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864016529</v>
      </c>
      <c r="D50" s="56">
        <f t="shared" ref="D50:L50" si="7">SUM(D47:D49)</f>
        <v>1023845547</v>
      </c>
      <c r="E50" s="57">
        <f t="shared" si="7"/>
        <v>1129307879</v>
      </c>
      <c r="F50" s="58">
        <f t="shared" si="7"/>
        <v>1185592760</v>
      </c>
      <c r="G50" s="56">
        <f t="shared" si="7"/>
        <v>1234059347</v>
      </c>
      <c r="H50" s="57">
        <f t="shared" si="7"/>
        <v>1234059347</v>
      </c>
      <c r="I50" s="59">
        <f t="shared" si="7"/>
        <v>1245342405</v>
      </c>
      <c r="J50" s="60">
        <f t="shared" si="7"/>
        <v>1142788150</v>
      </c>
      <c r="K50" s="56">
        <f t="shared" si="7"/>
        <v>1193720233</v>
      </c>
      <c r="L50" s="57">
        <f t="shared" si="7"/>
        <v>1206055848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169955512</v>
      </c>
      <c r="D6" s="23">
        <v>127381260</v>
      </c>
      <c r="E6" s="24">
        <v>127381262</v>
      </c>
      <c r="F6" s="25">
        <v>104548435</v>
      </c>
      <c r="G6" s="23">
        <v>128644596</v>
      </c>
      <c r="H6" s="24">
        <v>128644596</v>
      </c>
      <c r="I6" s="26">
        <v>126499030</v>
      </c>
      <c r="J6" s="27">
        <v>131891722</v>
      </c>
      <c r="K6" s="23">
        <v>172249586</v>
      </c>
      <c r="L6" s="24">
        <v>220818453</v>
      </c>
    </row>
    <row r="7" spans="1:12" ht="13.5" x14ac:dyDescent="0.25">
      <c r="A7" s="28" t="s">
        <v>22</v>
      </c>
      <c r="B7" s="22" t="s">
        <v>9</v>
      </c>
      <c r="C7" s="23">
        <v>1671402</v>
      </c>
      <c r="D7" s="23">
        <v>3303945</v>
      </c>
      <c r="E7" s="24">
        <v>3303946</v>
      </c>
      <c r="F7" s="25">
        <v>2957812</v>
      </c>
      <c r="G7" s="23">
        <v>3383947</v>
      </c>
      <c r="H7" s="24">
        <v>3383947</v>
      </c>
      <c r="I7" s="26">
        <v>7399689</v>
      </c>
      <c r="J7" s="27">
        <v>4115641</v>
      </c>
      <c r="K7" s="23">
        <v>4964673</v>
      </c>
      <c r="L7" s="24">
        <v>5852760</v>
      </c>
    </row>
    <row r="8" spans="1:12" ht="13.5" x14ac:dyDescent="0.25">
      <c r="A8" s="28" t="s">
        <v>23</v>
      </c>
      <c r="B8" s="22" t="s">
        <v>9</v>
      </c>
      <c r="C8" s="23">
        <v>251709</v>
      </c>
      <c r="D8" s="23">
        <v>585770</v>
      </c>
      <c r="E8" s="24">
        <v>585770</v>
      </c>
      <c r="F8" s="25">
        <v>14334</v>
      </c>
      <c r="G8" s="23">
        <v>10954096</v>
      </c>
      <c r="H8" s="24">
        <v>10954096</v>
      </c>
      <c r="I8" s="26">
        <v>28654826</v>
      </c>
      <c r="J8" s="27">
        <v>-1254382</v>
      </c>
      <c r="K8" s="23">
        <v>585771</v>
      </c>
      <c r="L8" s="24">
        <v>585771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</v>
      </c>
      <c r="D10" s="23">
        <v>-1</v>
      </c>
      <c r="E10" s="24">
        <v>-1</v>
      </c>
      <c r="F10" s="25">
        <v>-1</v>
      </c>
      <c r="G10" s="23">
        <v>-1</v>
      </c>
      <c r="H10" s="24">
        <v>-1</v>
      </c>
      <c r="I10" s="26">
        <v>117106</v>
      </c>
      <c r="J10" s="27">
        <v>-1</v>
      </c>
      <c r="K10" s="23">
        <v>-1</v>
      </c>
      <c r="L10" s="24">
        <v>-1</v>
      </c>
    </row>
    <row r="11" spans="1:12" ht="13.5" x14ac:dyDescent="0.25">
      <c r="A11" s="28" t="s">
        <v>27</v>
      </c>
      <c r="B11" s="22" t="s">
        <v>19</v>
      </c>
      <c r="C11" s="23">
        <v>16059421</v>
      </c>
      <c r="D11" s="23">
        <v>20815119</v>
      </c>
      <c r="E11" s="24">
        <v>20815123</v>
      </c>
      <c r="F11" s="29">
        <v>1762873</v>
      </c>
      <c r="G11" s="30">
        <v>1683903</v>
      </c>
      <c r="H11" s="31">
        <v>1683903</v>
      </c>
      <c r="I11" s="26">
        <v>18355279</v>
      </c>
      <c r="J11" s="32">
        <v>-9453238</v>
      </c>
      <c r="K11" s="30">
        <v>-5287288</v>
      </c>
      <c r="L11" s="31">
        <v>-2982872</v>
      </c>
    </row>
    <row r="12" spans="1:12" ht="13.5" x14ac:dyDescent="0.25">
      <c r="A12" s="28" t="s">
        <v>28</v>
      </c>
      <c r="B12" s="22" t="s">
        <v>19</v>
      </c>
      <c r="C12" s="23">
        <v>-1445058</v>
      </c>
      <c r="D12" s="23">
        <v>-3887846</v>
      </c>
      <c r="E12" s="24">
        <v>-3887846</v>
      </c>
      <c r="F12" s="25">
        <v>18956109</v>
      </c>
      <c r="G12" s="23">
        <v>15243375</v>
      </c>
      <c r="H12" s="24">
        <v>15243375</v>
      </c>
      <c r="I12" s="26">
        <v>-1645515</v>
      </c>
      <c r="J12" s="27">
        <v>26380516</v>
      </c>
      <c r="K12" s="23">
        <v>22214566</v>
      </c>
      <c r="L12" s="24">
        <v>19910150</v>
      </c>
    </row>
    <row r="13" spans="1:12" ht="13.5" x14ac:dyDescent="0.25">
      <c r="A13" s="33" t="s">
        <v>29</v>
      </c>
      <c r="B13" s="34" t="s">
        <v>19</v>
      </c>
      <c r="C13" s="35">
        <f>SUM(C6:C12)</f>
        <v>186492985</v>
      </c>
      <c r="D13" s="35">
        <f t="shared" ref="D13:L13" si="0">SUM(D6:D12)</f>
        <v>148198247</v>
      </c>
      <c r="E13" s="36">
        <f t="shared" si="0"/>
        <v>148198254</v>
      </c>
      <c r="F13" s="37">
        <f t="shared" si="0"/>
        <v>128239562</v>
      </c>
      <c r="G13" s="35">
        <f t="shared" si="0"/>
        <v>159909916</v>
      </c>
      <c r="H13" s="36">
        <f t="shared" si="0"/>
        <v>159909916</v>
      </c>
      <c r="I13" s="38">
        <f t="shared" si="0"/>
        <v>179380415</v>
      </c>
      <c r="J13" s="39">
        <f t="shared" si="0"/>
        <v>151680258</v>
      </c>
      <c r="K13" s="35">
        <f t="shared" si="0"/>
        <v>194727307</v>
      </c>
      <c r="L13" s="36">
        <f t="shared" si="0"/>
        <v>244184261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6041621</v>
      </c>
      <c r="D16" s="23">
        <v>5982621</v>
      </c>
      <c r="E16" s="24">
        <v>5982621</v>
      </c>
      <c r="F16" s="25">
        <v>5982621</v>
      </c>
      <c r="G16" s="23">
        <v>5982621</v>
      </c>
      <c r="H16" s="24">
        <v>5982621</v>
      </c>
      <c r="I16" s="26">
        <v>5982621</v>
      </c>
      <c r="J16" s="27">
        <v>5982621</v>
      </c>
      <c r="K16" s="23">
        <v>5982621</v>
      </c>
      <c r="L16" s="24">
        <v>5982621</v>
      </c>
    </row>
    <row r="17" spans="1:12" ht="13.5" x14ac:dyDescent="0.25">
      <c r="A17" s="28" t="s">
        <v>33</v>
      </c>
      <c r="B17" s="22" t="s">
        <v>34</v>
      </c>
      <c r="C17" s="23">
        <v>520031217</v>
      </c>
      <c r="D17" s="23">
        <v>507514036</v>
      </c>
      <c r="E17" s="24">
        <v>507486335</v>
      </c>
      <c r="F17" s="29">
        <v>581481398</v>
      </c>
      <c r="G17" s="30">
        <v>591710851</v>
      </c>
      <c r="H17" s="31">
        <v>591710851</v>
      </c>
      <c r="I17" s="26">
        <v>591497820</v>
      </c>
      <c r="J17" s="32">
        <v>567549605</v>
      </c>
      <c r="K17" s="30">
        <v>614969675</v>
      </c>
      <c r="L17" s="31">
        <v>634468031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210810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-1848727</v>
      </c>
      <c r="D21" s="23">
        <v>-35238</v>
      </c>
      <c r="E21" s="24">
        <v>-35238</v>
      </c>
      <c r="F21" s="25">
        <v>157238</v>
      </c>
      <c r="G21" s="23">
        <v>80985</v>
      </c>
      <c r="H21" s="24">
        <v>80985</v>
      </c>
      <c r="I21" s="26">
        <v>-12814</v>
      </c>
      <c r="J21" s="27">
        <v>2015985</v>
      </c>
      <c r="K21" s="23">
        <v>2947995</v>
      </c>
      <c r="L21" s="24">
        <v>3876877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524434921</v>
      </c>
      <c r="D25" s="41">
        <f t="shared" ref="D25:L25" si="1">SUM(D15:D24)</f>
        <v>513461419</v>
      </c>
      <c r="E25" s="42">
        <f t="shared" si="1"/>
        <v>513433718</v>
      </c>
      <c r="F25" s="43">
        <f t="shared" si="1"/>
        <v>587621257</v>
      </c>
      <c r="G25" s="41">
        <f t="shared" si="1"/>
        <v>597774457</v>
      </c>
      <c r="H25" s="42">
        <f t="shared" si="1"/>
        <v>597774457</v>
      </c>
      <c r="I25" s="44">
        <f t="shared" si="1"/>
        <v>597467627</v>
      </c>
      <c r="J25" s="45">
        <f t="shared" si="1"/>
        <v>575548211</v>
      </c>
      <c r="K25" s="41">
        <f t="shared" si="1"/>
        <v>623900291</v>
      </c>
      <c r="L25" s="42">
        <f t="shared" si="1"/>
        <v>644327529</v>
      </c>
    </row>
    <row r="26" spans="1:12" ht="13.5" x14ac:dyDescent="0.25">
      <c r="A26" s="33" t="s">
        <v>42</v>
      </c>
      <c r="B26" s="34" t="s">
        <v>19</v>
      </c>
      <c r="C26" s="35">
        <f>+C13+C25</f>
        <v>710927906</v>
      </c>
      <c r="D26" s="35">
        <f t="shared" ref="D26:L26" si="2">+D13+D25</f>
        <v>661659666</v>
      </c>
      <c r="E26" s="36">
        <f t="shared" si="2"/>
        <v>661631972</v>
      </c>
      <c r="F26" s="37">
        <f t="shared" si="2"/>
        <v>715860819</v>
      </c>
      <c r="G26" s="35">
        <f t="shared" si="2"/>
        <v>757684373</v>
      </c>
      <c r="H26" s="36">
        <f t="shared" si="2"/>
        <v>757684373</v>
      </c>
      <c r="I26" s="38">
        <f t="shared" si="2"/>
        <v>776848042</v>
      </c>
      <c r="J26" s="39">
        <f t="shared" si="2"/>
        <v>727228469</v>
      </c>
      <c r="K26" s="35">
        <f t="shared" si="2"/>
        <v>818627598</v>
      </c>
      <c r="L26" s="36">
        <f t="shared" si="2"/>
        <v>888511790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-1598100</v>
      </c>
      <c r="D32" s="23">
        <v>14344377</v>
      </c>
      <c r="E32" s="24">
        <v>14344370</v>
      </c>
      <c r="F32" s="25">
        <v>17294384</v>
      </c>
      <c r="G32" s="23">
        <v>107967045</v>
      </c>
      <c r="H32" s="24">
        <v>107967045</v>
      </c>
      <c r="I32" s="26">
        <v>14166502</v>
      </c>
      <c r="J32" s="27">
        <v>14344368</v>
      </c>
      <c r="K32" s="23">
        <v>14344368</v>
      </c>
      <c r="L32" s="24">
        <v>14344368</v>
      </c>
    </row>
    <row r="33" spans="1:12" ht="13.5" x14ac:dyDescent="0.25">
      <c r="A33" s="28" t="s">
        <v>50</v>
      </c>
      <c r="B33" s="22" t="s">
        <v>51</v>
      </c>
      <c r="C33" s="23">
        <v>1505324</v>
      </c>
      <c r="D33" s="23">
        <v>5120496</v>
      </c>
      <c r="E33" s="24">
        <v>5120496</v>
      </c>
      <c r="F33" s="25">
        <v>19632857</v>
      </c>
      <c r="G33" s="23">
        <v>5120496</v>
      </c>
      <c r="H33" s="24">
        <v>5120496</v>
      </c>
      <c r="I33" s="26">
        <v>48142594</v>
      </c>
      <c r="J33" s="27">
        <v>5120496</v>
      </c>
      <c r="K33" s="23">
        <v>5120496</v>
      </c>
      <c r="L33" s="24">
        <v>5120496</v>
      </c>
    </row>
    <row r="34" spans="1:12" ht="13.5" x14ac:dyDescent="0.25">
      <c r="A34" s="28" t="s">
        <v>52</v>
      </c>
      <c r="B34" s="22" t="s">
        <v>19</v>
      </c>
      <c r="C34" s="23">
        <v>23577404</v>
      </c>
      <c r="D34" s="23">
        <v>29225581</v>
      </c>
      <c r="E34" s="24">
        <v>29225581</v>
      </c>
      <c r="F34" s="25">
        <v>24389704</v>
      </c>
      <c r="G34" s="23">
        <v>29225582</v>
      </c>
      <c r="H34" s="24">
        <v>29225582</v>
      </c>
      <c r="I34" s="26">
        <v>22089747</v>
      </c>
      <c r="J34" s="27">
        <v>27385429</v>
      </c>
      <c r="K34" s="23">
        <v>29225582</v>
      </c>
      <c r="L34" s="24">
        <v>29225582</v>
      </c>
    </row>
    <row r="35" spans="1:12" ht="13.5" x14ac:dyDescent="0.25">
      <c r="A35" s="28" t="s">
        <v>27</v>
      </c>
      <c r="B35" s="22" t="s">
        <v>19</v>
      </c>
      <c r="C35" s="23">
        <v>1261047</v>
      </c>
      <c r="D35" s="23">
        <v>1701869</v>
      </c>
      <c r="E35" s="24">
        <v>1701869</v>
      </c>
      <c r="F35" s="25">
        <v>1455413</v>
      </c>
      <c r="G35" s="23">
        <v>1701869</v>
      </c>
      <c r="H35" s="24">
        <v>1701869</v>
      </c>
      <c r="I35" s="26">
        <v>2102564</v>
      </c>
      <c r="J35" s="27">
        <v>1701869</v>
      </c>
      <c r="K35" s="23">
        <v>1701869</v>
      </c>
      <c r="L35" s="24">
        <v>1701869</v>
      </c>
    </row>
    <row r="36" spans="1:12" ht="13.5" x14ac:dyDescent="0.25">
      <c r="A36" s="28" t="s">
        <v>53</v>
      </c>
      <c r="B36" s="22" t="s">
        <v>19</v>
      </c>
      <c r="C36" s="23">
        <v>2541075</v>
      </c>
      <c r="D36" s="23">
        <v>3713130</v>
      </c>
      <c r="E36" s="24">
        <v>3713130</v>
      </c>
      <c r="F36" s="25">
        <v>3125442</v>
      </c>
      <c r="G36" s="23">
        <v>3713130</v>
      </c>
      <c r="H36" s="24">
        <v>3713130</v>
      </c>
      <c r="I36" s="26">
        <v>4336993</v>
      </c>
      <c r="J36" s="27">
        <v>3713130</v>
      </c>
      <c r="K36" s="23">
        <v>3713130</v>
      </c>
      <c r="L36" s="24">
        <v>3713130</v>
      </c>
    </row>
    <row r="37" spans="1:12" ht="13.5" x14ac:dyDescent="0.25">
      <c r="A37" s="33" t="s">
        <v>54</v>
      </c>
      <c r="B37" s="34" t="s">
        <v>19</v>
      </c>
      <c r="C37" s="35">
        <f>SUM(C29:C36)</f>
        <v>27286750</v>
      </c>
      <c r="D37" s="35">
        <f t="shared" ref="D37:L37" si="3">SUM(D29:D36)</f>
        <v>54105453</v>
      </c>
      <c r="E37" s="36">
        <f t="shared" si="3"/>
        <v>54105446</v>
      </c>
      <c r="F37" s="37">
        <f t="shared" si="3"/>
        <v>65897800</v>
      </c>
      <c r="G37" s="35">
        <f t="shared" si="3"/>
        <v>147728122</v>
      </c>
      <c r="H37" s="36">
        <f t="shared" si="3"/>
        <v>147728122</v>
      </c>
      <c r="I37" s="38">
        <f t="shared" si="3"/>
        <v>90838400</v>
      </c>
      <c r="J37" s="39">
        <f t="shared" si="3"/>
        <v>52265292</v>
      </c>
      <c r="K37" s="35">
        <f t="shared" si="3"/>
        <v>54105445</v>
      </c>
      <c r="L37" s="36">
        <f t="shared" si="3"/>
        <v>54105445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27286750</v>
      </c>
      <c r="D44" s="35">
        <f t="shared" ref="D44:L44" si="5">+D37+D43</f>
        <v>54105453</v>
      </c>
      <c r="E44" s="36">
        <f t="shared" si="5"/>
        <v>54105446</v>
      </c>
      <c r="F44" s="37">
        <f t="shared" si="5"/>
        <v>65897800</v>
      </c>
      <c r="G44" s="35">
        <f t="shared" si="5"/>
        <v>147728122</v>
      </c>
      <c r="H44" s="36">
        <f t="shared" si="5"/>
        <v>147728122</v>
      </c>
      <c r="I44" s="38">
        <f t="shared" si="5"/>
        <v>90838400</v>
      </c>
      <c r="J44" s="39">
        <f t="shared" si="5"/>
        <v>52265292</v>
      </c>
      <c r="K44" s="35">
        <f t="shared" si="5"/>
        <v>54105445</v>
      </c>
      <c r="L44" s="36">
        <f t="shared" si="5"/>
        <v>54105445</v>
      </c>
    </row>
    <row r="45" spans="1:12" ht="13.5" x14ac:dyDescent="0.25">
      <c r="A45" s="47" t="s">
        <v>62</v>
      </c>
      <c r="B45" s="48" t="s">
        <v>63</v>
      </c>
      <c r="C45" s="49">
        <f>+C26-C44</f>
        <v>683641156</v>
      </c>
      <c r="D45" s="49">
        <f t="shared" ref="D45:L45" si="6">+D26-D44</f>
        <v>607554213</v>
      </c>
      <c r="E45" s="50">
        <f t="shared" si="6"/>
        <v>607526526</v>
      </c>
      <c r="F45" s="51">
        <f t="shared" si="6"/>
        <v>649963019</v>
      </c>
      <c r="G45" s="49">
        <f t="shared" si="6"/>
        <v>609956251</v>
      </c>
      <c r="H45" s="50">
        <f t="shared" si="6"/>
        <v>609956251</v>
      </c>
      <c r="I45" s="52">
        <f t="shared" si="6"/>
        <v>686009642</v>
      </c>
      <c r="J45" s="53">
        <f t="shared" si="6"/>
        <v>674963177</v>
      </c>
      <c r="K45" s="49">
        <f t="shared" si="6"/>
        <v>764522153</v>
      </c>
      <c r="L45" s="50">
        <f t="shared" si="6"/>
        <v>834406345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603847074</v>
      </c>
      <c r="D47" s="23">
        <v>645386732</v>
      </c>
      <c r="E47" s="24">
        <v>625823737</v>
      </c>
      <c r="F47" s="25">
        <v>649963019</v>
      </c>
      <c r="G47" s="23">
        <v>609956251</v>
      </c>
      <c r="H47" s="24">
        <v>609956251</v>
      </c>
      <c r="I47" s="26">
        <v>652671045</v>
      </c>
      <c r="J47" s="27">
        <v>674963177</v>
      </c>
      <c r="K47" s="23">
        <v>764522153</v>
      </c>
      <c r="L47" s="24">
        <v>834406345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603847074</v>
      </c>
      <c r="D50" s="56">
        <f t="shared" ref="D50:L50" si="7">SUM(D47:D49)</f>
        <v>645386732</v>
      </c>
      <c r="E50" s="57">
        <f t="shared" si="7"/>
        <v>625823737</v>
      </c>
      <c r="F50" s="58">
        <f t="shared" si="7"/>
        <v>649963019</v>
      </c>
      <c r="G50" s="56">
        <f t="shared" si="7"/>
        <v>609956251</v>
      </c>
      <c r="H50" s="57">
        <f t="shared" si="7"/>
        <v>609956251</v>
      </c>
      <c r="I50" s="59">
        <f t="shared" si="7"/>
        <v>652671045</v>
      </c>
      <c r="J50" s="60">
        <f t="shared" si="7"/>
        <v>674963177</v>
      </c>
      <c r="K50" s="56">
        <f t="shared" si="7"/>
        <v>764522153</v>
      </c>
      <c r="L50" s="57">
        <f t="shared" si="7"/>
        <v>834406345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49542819</v>
      </c>
      <c r="D6" s="23">
        <v>16230189</v>
      </c>
      <c r="E6" s="24">
        <v>57792270</v>
      </c>
      <c r="F6" s="25">
        <v>195794123</v>
      </c>
      <c r="G6" s="23">
        <v>93760509</v>
      </c>
      <c r="H6" s="24">
        <v>93760509</v>
      </c>
      <c r="I6" s="26">
        <v>55947057</v>
      </c>
      <c r="J6" s="27">
        <v>291205095</v>
      </c>
      <c r="K6" s="23">
        <v>485296603</v>
      </c>
      <c r="L6" s="24">
        <v>1072804503</v>
      </c>
    </row>
    <row r="7" spans="1:12" ht="13.5" x14ac:dyDescent="0.25">
      <c r="A7" s="28" t="s">
        <v>22</v>
      </c>
      <c r="B7" s="22" t="s">
        <v>9</v>
      </c>
      <c r="C7" s="23">
        <v>54217268</v>
      </c>
      <c r="D7" s="23">
        <v>-250956990</v>
      </c>
      <c r="E7" s="24">
        <v>-171846350</v>
      </c>
      <c r="F7" s="25">
        <v>95739999</v>
      </c>
      <c r="G7" s="23">
        <v>120335383</v>
      </c>
      <c r="H7" s="24">
        <v>120335383</v>
      </c>
      <c r="I7" s="26">
        <v>358459188</v>
      </c>
      <c r="J7" s="27">
        <v>152837031</v>
      </c>
      <c r="K7" s="23">
        <v>175373507</v>
      </c>
      <c r="L7" s="24">
        <v>360983668</v>
      </c>
    </row>
    <row r="8" spans="1:12" ht="13.5" x14ac:dyDescent="0.25">
      <c r="A8" s="28" t="s">
        <v>23</v>
      </c>
      <c r="B8" s="22" t="s">
        <v>9</v>
      </c>
      <c r="C8" s="23">
        <v>26972257</v>
      </c>
      <c r="D8" s="23">
        <v>362710073</v>
      </c>
      <c r="E8" s="24">
        <v>353553314</v>
      </c>
      <c r="F8" s="25">
        <v>56576063</v>
      </c>
      <c r="G8" s="23">
        <v>74244930</v>
      </c>
      <c r="H8" s="24">
        <v>74244930</v>
      </c>
      <c r="I8" s="26">
        <v>71961702</v>
      </c>
      <c r="J8" s="27">
        <v>92267418</v>
      </c>
      <c r="K8" s="23">
        <v>110544708</v>
      </c>
      <c r="L8" s="24">
        <v>226870961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140580985</v>
      </c>
      <c r="D10" s="23">
        <v>195947745</v>
      </c>
      <c r="E10" s="24">
        <v>191474529</v>
      </c>
      <c r="F10" s="25">
        <v>195947746</v>
      </c>
      <c r="G10" s="23">
        <v>195947746</v>
      </c>
      <c r="H10" s="24">
        <v>195947746</v>
      </c>
      <c r="I10" s="26">
        <v>199452318</v>
      </c>
      <c r="J10" s="27">
        <v>191474532</v>
      </c>
      <c r="K10" s="23">
        <v>191474532</v>
      </c>
      <c r="L10" s="24">
        <v>382949064</v>
      </c>
    </row>
    <row r="11" spans="1:12" ht="13.5" x14ac:dyDescent="0.25">
      <c r="A11" s="28" t="s">
        <v>27</v>
      </c>
      <c r="B11" s="22" t="s">
        <v>19</v>
      </c>
      <c r="C11" s="23">
        <v>94918</v>
      </c>
      <c r="D11" s="23">
        <v>14526639</v>
      </c>
      <c r="E11" s="24">
        <v>-28939418</v>
      </c>
      <c r="F11" s="29">
        <v>24912363</v>
      </c>
      <c r="G11" s="30">
        <v>24912363</v>
      </c>
      <c r="H11" s="31">
        <v>24912363</v>
      </c>
      <c r="I11" s="26">
        <v>31458395</v>
      </c>
      <c r="J11" s="32">
        <v>37887727</v>
      </c>
      <c r="K11" s="30">
        <v>43536127</v>
      </c>
      <c r="L11" s="31">
        <v>92980480</v>
      </c>
    </row>
    <row r="12" spans="1:12" ht="13.5" x14ac:dyDescent="0.25">
      <c r="A12" s="28" t="s">
        <v>28</v>
      </c>
      <c r="B12" s="22" t="s">
        <v>19</v>
      </c>
      <c r="C12" s="23">
        <v>268579</v>
      </c>
      <c r="D12" s="23">
        <v>-125278</v>
      </c>
      <c r="E12" s="24">
        <v>-2467548</v>
      </c>
      <c r="F12" s="25">
        <v>-125277</v>
      </c>
      <c r="G12" s="23">
        <v>-125277</v>
      </c>
      <c r="H12" s="24">
        <v>-125277</v>
      </c>
      <c r="I12" s="26">
        <v>-1662511</v>
      </c>
      <c r="J12" s="27">
        <v>-2467548</v>
      </c>
      <c r="K12" s="23">
        <v>-2467548</v>
      </c>
      <c r="L12" s="24">
        <v>-4935096</v>
      </c>
    </row>
    <row r="13" spans="1:12" ht="13.5" x14ac:dyDescent="0.25">
      <c r="A13" s="33" t="s">
        <v>29</v>
      </c>
      <c r="B13" s="34" t="s">
        <v>19</v>
      </c>
      <c r="C13" s="35">
        <f>SUM(C6:C12)</f>
        <v>271676826</v>
      </c>
      <c r="D13" s="35">
        <f t="shared" ref="D13:L13" si="0">SUM(D6:D12)</f>
        <v>338332378</v>
      </c>
      <c r="E13" s="36">
        <f t="shared" si="0"/>
        <v>399566797</v>
      </c>
      <c r="F13" s="37">
        <f t="shared" si="0"/>
        <v>568845017</v>
      </c>
      <c r="G13" s="35">
        <f t="shared" si="0"/>
        <v>509075654</v>
      </c>
      <c r="H13" s="36">
        <f t="shared" si="0"/>
        <v>509075654</v>
      </c>
      <c r="I13" s="38">
        <f t="shared" si="0"/>
        <v>715616149</v>
      </c>
      <c r="J13" s="39">
        <f t="shared" si="0"/>
        <v>763204255</v>
      </c>
      <c r="K13" s="35">
        <f t="shared" si="0"/>
        <v>1003757929</v>
      </c>
      <c r="L13" s="36">
        <f t="shared" si="0"/>
        <v>2131653580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333328826</v>
      </c>
      <c r="D16" s="23">
        <v>336204880</v>
      </c>
      <c r="E16" s="24">
        <v>241583638</v>
      </c>
      <c r="F16" s="25">
        <v>275622359</v>
      </c>
      <c r="G16" s="23">
        <v>245618926</v>
      </c>
      <c r="H16" s="24">
        <v>245618926</v>
      </c>
      <c r="I16" s="26">
        <v>377737417</v>
      </c>
      <c r="J16" s="27">
        <v>299323935</v>
      </c>
      <c r="K16" s="23">
        <v>236118353</v>
      </c>
      <c r="L16" s="24">
        <v>421123667</v>
      </c>
    </row>
    <row r="17" spans="1:12" ht="13.5" x14ac:dyDescent="0.25">
      <c r="A17" s="28" t="s">
        <v>33</v>
      </c>
      <c r="B17" s="22" t="s">
        <v>34</v>
      </c>
      <c r="C17" s="23">
        <v>3496210585</v>
      </c>
      <c r="D17" s="23">
        <v>2255593396</v>
      </c>
      <c r="E17" s="24">
        <v>2005046533</v>
      </c>
      <c r="F17" s="29">
        <v>2320680345</v>
      </c>
      <c r="G17" s="30">
        <v>2285059224</v>
      </c>
      <c r="H17" s="31">
        <v>2285059224</v>
      </c>
      <c r="I17" s="26">
        <v>2228607256</v>
      </c>
      <c r="J17" s="32">
        <v>2142896415</v>
      </c>
      <c r="K17" s="30">
        <v>2148625965</v>
      </c>
      <c r="L17" s="31">
        <v>4327459559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3201000</v>
      </c>
      <c r="D20" s="23">
        <v>3201000</v>
      </c>
      <c r="E20" s="24">
        <v>3201000</v>
      </c>
      <c r="F20" s="25">
        <v>3201000</v>
      </c>
      <c r="G20" s="23">
        <v>3201000</v>
      </c>
      <c r="H20" s="24">
        <v>3201000</v>
      </c>
      <c r="I20" s="26">
        <v>3201000</v>
      </c>
      <c r="J20" s="27">
        <v>3201000</v>
      </c>
      <c r="K20" s="23">
        <v>3201000</v>
      </c>
      <c r="L20" s="24">
        <v>6402000</v>
      </c>
    </row>
    <row r="21" spans="1:12" ht="13.5" x14ac:dyDescent="0.25">
      <c r="A21" s="28" t="s">
        <v>38</v>
      </c>
      <c r="B21" s="22" t="s">
        <v>19</v>
      </c>
      <c r="C21" s="23">
        <v>1766026</v>
      </c>
      <c r="D21" s="23">
        <v>1177350</v>
      </c>
      <c r="E21" s="24">
        <v>588675</v>
      </c>
      <c r="F21" s="25">
        <v>1177351</v>
      </c>
      <c r="G21" s="23">
        <v>1177351</v>
      </c>
      <c r="H21" s="24">
        <v>1177351</v>
      </c>
      <c r="I21" s="26">
        <v>-1</v>
      </c>
      <c r="J21" s="27">
        <v>588675</v>
      </c>
      <c r="K21" s="23">
        <v>588675</v>
      </c>
      <c r="L21" s="24">
        <v>1177350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3834506437</v>
      </c>
      <c r="D25" s="41">
        <f t="shared" ref="D25:L25" si="1">SUM(D15:D24)</f>
        <v>2596176626</v>
      </c>
      <c r="E25" s="42">
        <f t="shared" si="1"/>
        <v>2250419846</v>
      </c>
      <c r="F25" s="43">
        <f t="shared" si="1"/>
        <v>2600681055</v>
      </c>
      <c r="G25" s="41">
        <f t="shared" si="1"/>
        <v>2535056501</v>
      </c>
      <c r="H25" s="42">
        <f t="shared" si="1"/>
        <v>2535056501</v>
      </c>
      <c r="I25" s="44">
        <f t="shared" si="1"/>
        <v>2609545672</v>
      </c>
      <c r="J25" s="45">
        <f t="shared" si="1"/>
        <v>2446010025</v>
      </c>
      <c r="K25" s="41">
        <f t="shared" si="1"/>
        <v>2388533993</v>
      </c>
      <c r="L25" s="42">
        <f t="shared" si="1"/>
        <v>4756162576</v>
      </c>
    </row>
    <row r="26" spans="1:12" ht="13.5" x14ac:dyDescent="0.25">
      <c r="A26" s="33" t="s">
        <v>42</v>
      </c>
      <c r="B26" s="34" t="s">
        <v>19</v>
      </c>
      <c r="C26" s="35">
        <f>+C13+C25</f>
        <v>4106183263</v>
      </c>
      <c r="D26" s="35">
        <f t="shared" ref="D26:L26" si="2">+D13+D25</f>
        <v>2934509004</v>
      </c>
      <c r="E26" s="36">
        <f t="shared" si="2"/>
        <v>2649986643</v>
      </c>
      <c r="F26" s="37">
        <f t="shared" si="2"/>
        <v>3169526072</v>
      </c>
      <c r="G26" s="35">
        <f t="shared" si="2"/>
        <v>3044132155</v>
      </c>
      <c r="H26" s="36">
        <f t="shared" si="2"/>
        <v>3044132155</v>
      </c>
      <c r="I26" s="38">
        <f t="shared" si="2"/>
        <v>3325161821</v>
      </c>
      <c r="J26" s="39">
        <f t="shared" si="2"/>
        <v>3209214280</v>
      </c>
      <c r="K26" s="35">
        <f t="shared" si="2"/>
        <v>3392291922</v>
      </c>
      <c r="L26" s="36">
        <f t="shared" si="2"/>
        <v>6887816156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26418947</v>
      </c>
      <c r="D30" s="23">
        <v>29531421</v>
      </c>
      <c r="E30" s="24">
        <v>8542479</v>
      </c>
      <c r="F30" s="25">
        <v>29531421</v>
      </c>
      <c r="G30" s="23">
        <v>29531421</v>
      </c>
      <c r="H30" s="24">
        <v>29531421</v>
      </c>
      <c r="I30" s="26">
        <v>8542479</v>
      </c>
      <c r="J30" s="27">
        <v>8542479</v>
      </c>
      <c r="K30" s="23">
        <v>8542479</v>
      </c>
      <c r="L30" s="24">
        <v>17084958</v>
      </c>
    </row>
    <row r="31" spans="1:12" ht="13.5" x14ac:dyDescent="0.25">
      <c r="A31" s="28" t="s">
        <v>47</v>
      </c>
      <c r="B31" s="22" t="s">
        <v>19</v>
      </c>
      <c r="C31" s="23">
        <v>24323793</v>
      </c>
      <c r="D31" s="23">
        <v>25786163</v>
      </c>
      <c r="E31" s="24">
        <v>30483826</v>
      </c>
      <c r="F31" s="25">
        <v>25786163</v>
      </c>
      <c r="G31" s="23">
        <v>25786163</v>
      </c>
      <c r="H31" s="24">
        <v>25786163</v>
      </c>
      <c r="I31" s="26">
        <v>33328636</v>
      </c>
      <c r="J31" s="27">
        <v>30483827</v>
      </c>
      <c r="K31" s="23">
        <v>30483827</v>
      </c>
      <c r="L31" s="24">
        <v>60967654</v>
      </c>
    </row>
    <row r="32" spans="1:12" ht="13.5" x14ac:dyDescent="0.25">
      <c r="A32" s="28" t="s">
        <v>48</v>
      </c>
      <c r="B32" s="22" t="s">
        <v>49</v>
      </c>
      <c r="C32" s="23">
        <v>343917013</v>
      </c>
      <c r="D32" s="23">
        <v>394226303</v>
      </c>
      <c r="E32" s="24">
        <v>441806667</v>
      </c>
      <c r="F32" s="25">
        <v>380875469</v>
      </c>
      <c r="G32" s="23">
        <v>380875473</v>
      </c>
      <c r="H32" s="24">
        <v>380875473</v>
      </c>
      <c r="I32" s="26">
        <v>487825224</v>
      </c>
      <c r="J32" s="27">
        <v>441806658</v>
      </c>
      <c r="K32" s="23">
        <v>441806658</v>
      </c>
      <c r="L32" s="24">
        <v>883613316</v>
      </c>
    </row>
    <row r="33" spans="1:12" ht="13.5" x14ac:dyDescent="0.25">
      <c r="A33" s="28" t="s">
        <v>50</v>
      </c>
      <c r="B33" s="22" t="s">
        <v>51</v>
      </c>
      <c r="C33" s="23">
        <v>19431636</v>
      </c>
      <c r="D33" s="23">
        <v>17452282</v>
      </c>
      <c r="E33" s="24">
        <v>31273637</v>
      </c>
      <c r="F33" s="25">
        <v>17451834</v>
      </c>
      <c r="G33" s="23">
        <v>17451834</v>
      </c>
      <c r="H33" s="24">
        <v>17451834</v>
      </c>
      <c r="I33" s="26">
        <v>53082624</v>
      </c>
      <c r="J33" s="27">
        <v>31273639</v>
      </c>
      <c r="K33" s="23">
        <v>31273639</v>
      </c>
      <c r="L33" s="24">
        <v>62547278</v>
      </c>
    </row>
    <row r="34" spans="1:12" ht="13.5" x14ac:dyDescent="0.25">
      <c r="A34" s="28" t="s">
        <v>52</v>
      </c>
      <c r="B34" s="22" t="s">
        <v>19</v>
      </c>
      <c r="C34" s="23">
        <v>2500</v>
      </c>
      <c r="D34" s="23">
        <v>2500</v>
      </c>
      <c r="E34" s="24">
        <v>2500</v>
      </c>
      <c r="F34" s="25">
        <v>2500</v>
      </c>
      <c r="G34" s="23">
        <v>2500</v>
      </c>
      <c r="H34" s="24">
        <v>2500</v>
      </c>
      <c r="I34" s="26">
        <v>2500</v>
      </c>
      <c r="J34" s="27">
        <v>2500</v>
      </c>
      <c r="K34" s="23">
        <v>2500</v>
      </c>
      <c r="L34" s="24">
        <v>5000</v>
      </c>
    </row>
    <row r="35" spans="1:12" ht="13.5" x14ac:dyDescent="0.25">
      <c r="A35" s="28" t="s">
        <v>27</v>
      </c>
      <c r="B35" s="22" t="s">
        <v>19</v>
      </c>
      <c r="C35" s="23">
        <v>6994007</v>
      </c>
      <c r="D35" s="23">
        <v>25967003</v>
      </c>
      <c r="E35" s="24">
        <v>-20684312</v>
      </c>
      <c r="F35" s="25">
        <v>39249621</v>
      </c>
      <c r="G35" s="23">
        <v>39249622</v>
      </c>
      <c r="H35" s="24">
        <v>39249622</v>
      </c>
      <c r="I35" s="26">
        <v>75037545</v>
      </c>
      <c r="J35" s="27">
        <v>66242834</v>
      </c>
      <c r="K35" s="23">
        <v>67415834</v>
      </c>
      <c r="L35" s="24">
        <v>109385628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421087896</v>
      </c>
      <c r="D37" s="35">
        <f t="shared" ref="D37:L37" si="3">SUM(D29:D36)</f>
        <v>492965672</v>
      </c>
      <c r="E37" s="36">
        <f t="shared" si="3"/>
        <v>491424797</v>
      </c>
      <c r="F37" s="37">
        <f t="shared" si="3"/>
        <v>492897008</v>
      </c>
      <c r="G37" s="35">
        <f t="shared" si="3"/>
        <v>492897013</v>
      </c>
      <c r="H37" s="36">
        <f t="shared" si="3"/>
        <v>492897013</v>
      </c>
      <c r="I37" s="38">
        <f t="shared" si="3"/>
        <v>657819008</v>
      </c>
      <c r="J37" s="39">
        <f t="shared" si="3"/>
        <v>578351937</v>
      </c>
      <c r="K37" s="35">
        <f t="shared" si="3"/>
        <v>579524937</v>
      </c>
      <c r="L37" s="36">
        <f t="shared" si="3"/>
        <v>1133603834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41003947</v>
      </c>
      <c r="D39" s="23">
        <v>12907752</v>
      </c>
      <c r="E39" s="24">
        <v>4406943</v>
      </c>
      <c r="F39" s="25">
        <v>12907751</v>
      </c>
      <c r="G39" s="23">
        <v>12907751</v>
      </c>
      <c r="H39" s="24">
        <v>12907751</v>
      </c>
      <c r="I39" s="26">
        <v>-4193163</v>
      </c>
      <c r="J39" s="27">
        <v>4406943</v>
      </c>
      <c r="K39" s="23">
        <v>4406943</v>
      </c>
      <c r="L39" s="24">
        <v>8813886</v>
      </c>
    </row>
    <row r="40" spans="1:12" ht="13.5" x14ac:dyDescent="0.25">
      <c r="A40" s="28" t="s">
        <v>52</v>
      </c>
      <c r="B40" s="22" t="s">
        <v>57</v>
      </c>
      <c r="C40" s="23">
        <v>51700095</v>
      </c>
      <c r="D40" s="23">
        <v>53687655</v>
      </c>
      <c r="E40" s="24">
        <v>56168691</v>
      </c>
      <c r="F40" s="25">
        <v>56059655</v>
      </c>
      <c r="G40" s="23">
        <v>56059655</v>
      </c>
      <c r="H40" s="24">
        <v>56059655</v>
      </c>
      <c r="I40" s="26">
        <v>56168691</v>
      </c>
      <c r="J40" s="27">
        <v>56168691</v>
      </c>
      <c r="K40" s="23">
        <v>56168691</v>
      </c>
      <c r="L40" s="24">
        <v>112337382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92704042</v>
      </c>
      <c r="D43" s="41">
        <f t="shared" ref="D43:L43" si="4">SUM(D39:D42)</f>
        <v>66595407</v>
      </c>
      <c r="E43" s="42">
        <f t="shared" si="4"/>
        <v>60575634</v>
      </c>
      <c r="F43" s="43">
        <f t="shared" si="4"/>
        <v>68967406</v>
      </c>
      <c r="G43" s="41">
        <f t="shared" si="4"/>
        <v>68967406</v>
      </c>
      <c r="H43" s="42">
        <f t="shared" si="4"/>
        <v>68967406</v>
      </c>
      <c r="I43" s="43">
        <f t="shared" si="4"/>
        <v>51975528</v>
      </c>
      <c r="J43" s="45">
        <f t="shared" si="4"/>
        <v>60575634</v>
      </c>
      <c r="K43" s="41">
        <f t="shared" si="4"/>
        <v>60575634</v>
      </c>
      <c r="L43" s="42">
        <f t="shared" si="4"/>
        <v>121151268</v>
      </c>
    </row>
    <row r="44" spans="1:12" ht="13.5" x14ac:dyDescent="0.25">
      <c r="A44" s="33" t="s">
        <v>61</v>
      </c>
      <c r="B44" s="34" t="s">
        <v>19</v>
      </c>
      <c r="C44" s="35">
        <f>+C37+C43</f>
        <v>513791938</v>
      </c>
      <c r="D44" s="35">
        <f t="shared" ref="D44:L44" si="5">+D37+D43</f>
        <v>559561079</v>
      </c>
      <c r="E44" s="36">
        <f t="shared" si="5"/>
        <v>552000431</v>
      </c>
      <c r="F44" s="37">
        <f t="shared" si="5"/>
        <v>561864414</v>
      </c>
      <c r="G44" s="35">
        <f t="shared" si="5"/>
        <v>561864419</v>
      </c>
      <c r="H44" s="36">
        <f t="shared" si="5"/>
        <v>561864419</v>
      </c>
      <c r="I44" s="38">
        <f t="shared" si="5"/>
        <v>709794536</v>
      </c>
      <c r="J44" s="39">
        <f t="shared" si="5"/>
        <v>638927571</v>
      </c>
      <c r="K44" s="35">
        <f t="shared" si="5"/>
        <v>640100571</v>
      </c>
      <c r="L44" s="36">
        <f t="shared" si="5"/>
        <v>1254755102</v>
      </c>
    </row>
    <row r="45" spans="1:12" ht="13.5" x14ac:dyDescent="0.25">
      <c r="A45" s="47" t="s">
        <v>62</v>
      </c>
      <c r="B45" s="48" t="s">
        <v>63</v>
      </c>
      <c r="C45" s="49">
        <f>+C26-C44</f>
        <v>3592391325</v>
      </c>
      <c r="D45" s="49">
        <f t="shared" ref="D45:L45" si="6">+D26-D44</f>
        <v>2374947925</v>
      </c>
      <c r="E45" s="50">
        <f t="shared" si="6"/>
        <v>2097986212</v>
      </c>
      <c r="F45" s="51">
        <f t="shared" si="6"/>
        <v>2607661658</v>
      </c>
      <c r="G45" s="49">
        <f t="shared" si="6"/>
        <v>2482267736</v>
      </c>
      <c r="H45" s="50">
        <f t="shared" si="6"/>
        <v>2482267736</v>
      </c>
      <c r="I45" s="52">
        <f t="shared" si="6"/>
        <v>2615367285</v>
      </c>
      <c r="J45" s="53">
        <f t="shared" si="6"/>
        <v>2570286709</v>
      </c>
      <c r="K45" s="49">
        <f t="shared" si="6"/>
        <v>2752191351</v>
      </c>
      <c r="L45" s="50">
        <f t="shared" si="6"/>
        <v>5633061054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3099507437</v>
      </c>
      <c r="D47" s="23">
        <v>1812833553</v>
      </c>
      <c r="E47" s="24">
        <v>1753955982</v>
      </c>
      <c r="F47" s="25">
        <v>2076518437</v>
      </c>
      <c r="G47" s="23">
        <v>1951124519</v>
      </c>
      <c r="H47" s="24">
        <v>1951124519</v>
      </c>
      <c r="I47" s="26">
        <v>1999733227</v>
      </c>
      <c r="J47" s="27">
        <v>2042782904</v>
      </c>
      <c r="K47" s="23">
        <v>2224687546</v>
      </c>
      <c r="L47" s="24">
        <v>4578053444</v>
      </c>
    </row>
    <row r="48" spans="1:12" ht="13.5" x14ac:dyDescent="0.25">
      <c r="A48" s="28" t="s">
        <v>67</v>
      </c>
      <c r="B48" s="22" t="s">
        <v>68</v>
      </c>
      <c r="C48" s="23">
        <v>387822254</v>
      </c>
      <c r="D48" s="23">
        <v>531143216</v>
      </c>
      <c r="E48" s="24">
        <v>409337522</v>
      </c>
      <c r="F48" s="25">
        <v>531143217</v>
      </c>
      <c r="G48" s="23">
        <v>531143217</v>
      </c>
      <c r="H48" s="24">
        <v>531143217</v>
      </c>
      <c r="I48" s="26">
        <v>531303244</v>
      </c>
      <c r="J48" s="27">
        <v>527503805</v>
      </c>
      <c r="K48" s="23">
        <v>527503805</v>
      </c>
      <c r="L48" s="24">
        <v>1055007610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3487329691</v>
      </c>
      <c r="D50" s="56">
        <f t="shared" ref="D50:L50" si="7">SUM(D47:D49)</f>
        <v>2343976769</v>
      </c>
      <c r="E50" s="57">
        <f t="shared" si="7"/>
        <v>2163293504</v>
      </c>
      <c r="F50" s="58">
        <f t="shared" si="7"/>
        <v>2607661654</v>
      </c>
      <c r="G50" s="56">
        <f t="shared" si="7"/>
        <v>2482267736</v>
      </c>
      <c r="H50" s="57">
        <f t="shared" si="7"/>
        <v>2482267736</v>
      </c>
      <c r="I50" s="59">
        <f t="shared" si="7"/>
        <v>2531036471</v>
      </c>
      <c r="J50" s="60">
        <f t="shared" si="7"/>
        <v>2570286709</v>
      </c>
      <c r="K50" s="56">
        <f t="shared" si="7"/>
        <v>2752191351</v>
      </c>
      <c r="L50" s="57">
        <f t="shared" si="7"/>
        <v>5633061054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397403055</v>
      </c>
      <c r="D6" s="23">
        <v>383801357</v>
      </c>
      <c r="E6" s="24">
        <v>464155457</v>
      </c>
      <c r="F6" s="25">
        <v>499326611</v>
      </c>
      <c r="G6" s="23">
        <v>510496611</v>
      </c>
      <c r="H6" s="24">
        <v>510496611</v>
      </c>
      <c r="I6" s="26">
        <v>468035698</v>
      </c>
      <c r="J6" s="27">
        <v>536470479</v>
      </c>
      <c r="K6" s="23">
        <v>755735403</v>
      </c>
      <c r="L6" s="24">
        <v>755524158</v>
      </c>
    </row>
    <row r="7" spans="1:12" ht="13.5" x14ac:dyDescent="0.25">
      <c r="A7" s="28" t="s">
        <v>22</v>
      </c>
      <c r="B7" s="22" t="s">
        <v>9</v>
      </c>
      <c r="C7" s="23">
        <v>227067252</v>
      </c>
      <c r="D7" s="23">
        <v>157881451</v>
      </c>
      <c r="E7" s="24">
        <v>157068458</v>
      </c>
      <c r="F7" s="25">
        <v>219918763</v>
      </c>
      <c r="G7" s="23">
        <v>219918763</v>
      </c>
      <c r="H7" s="24">
        <v>219918763</v>
      </c>
      <c r="I7" s="26">
        <v>312007688</v>
      </c>
      <c r="J7" s="27">
        <v>147867742</v>
      </c>
      <c r="K7" s="23">
        <v>76540606</v>
      </c>
      <c r="L7" s="24">
        <v>54692056</v>
      </c>
    </row>
    <row r="8" spans="1:12" ht="13.5" x14ac:dyDescent="0.25">
      <c r="A8" s="28" t="s">
        <v>23</v>
      </c>
      <c r="B8" s="22" t="s">
        <v>9</v>
      </c>
      <c r="C8" s="23">
        <v>-1199163</v>
      </c>
      <c r="D8" s="23">
        <v>-218175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1638430</v>
      </c>
      <c r="K8" s="23">
        <v>1174791</v>
      </c>
      <c r="L8" s="24">
        <v>689825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144862</v>
      </c>
      <c r="D10" s="23">
        <v>122451</v>
      </c>
      <c r="E10" s="24">
        <v>23672455</v>
      </c>
      <c r="F10" s="25">
        <v>12878328</v>
      </c>
      <c r="G10" s="23">
        <v>12878328</v>
      </c>
      <c r="H10" s="24">
        <v>12878328</v>
      </c>
      <c r="I10" s="26">
        <v>23672455</v>
      </c>
      <c r="J10" s="27">
        <v>9965411</v>
      </c>
      <c r="K10" s="23">
        <v>11015439</v>
      </c>
      <c r="L10" s="24">
        <v>14662051</v>
      </c>
    </row>
    <row r="11" spans="1:12" ht="13.5" x14ac:dyDescent="0.25">
      <c r="A11" s="28" t="s">
        <v>27</v>
      </c>
      <c r="B11" s="22" t="s">
        <v>19</v>
      </c>
      <c r="C11" s="23">
        <v>248592112</v>
      </c>
      <c r="D11" s="23">
        <v>279444315</v>
      </c>
      <c r="E11" s="24">
        <v>278755707</v>
      </c>
      <c r="F11" s="29">
        <v>204677673</v>
      </c>
      <c r="G11" s="30">
        <v>204677673</v>
      </c>
      <c r="H11" s="31">
        <v>204677673</v>
      </c>
      <c r="I11" s="26">
        <v>256376289</v>
      </c>
      <c r="J11" s="32">
        <v>155335223</v>
      </c>
      <c r="K11" s="30">
        <v>141627101</v>
      </c>
      <c r="L11" s="31">
        <v>151473931</v>
      </c>
    </row>
    <row r="12" spans="1:12" ht="13.5" x14ac:dyDescent="0.25">
      <c r="A12" s="28" t="s">
        <v>28</v>
      </c>
      <c r="B12" s="22" t="s">
        <v>19</v>
      </c>
      <c r="C12" s="23">
        <v>-184</v>
      </c>
      <c r="D12" s="23">
        <v>-185</v>
      </c>
      <c r="E12" s="24">
        <v>-185</v>
      </c>
      <c r="F12" s="25">
        <v>390000</v>
      </c>
      <c r="G12" s="23">
        <v>390000</v>
      </c>
      <c r="H12" s="24">
        <v>390000</v>
      </c>
      <c r="I12" s="26">
        <v>-185</v>
      </c>
      <c r="J12" s="27">
        <v>420000</v>
      </c>
      <c r="K12" s="23">
        <v>470000</v>
      </c>
      <c r="L12" s="24">
        <v>470000</v>
      </c>
    </row>
    <row r="13" spans="1:12" ht="13.5" x14ac:dyDescent="0.25">
      <c r="A13" s="33" t="s">
        <v>29</v>
      </c>
      <c r="B13" s="34" t="s">
        <v>19</v>
      </c>
      <c r="C13" s="35">
        <f>SUM(C6:C12)</f>
        <v>872007934</v>
      </c>
      <c r="D13" s="35">
        <f t="shared" ref="D13:L13" si="0">SUM(D6:D12)</f>
        <v>821031214</v>
      </c>
      <c r="E13" s="36">
        <f t="shared" si="0"/>
        <v>923651892</v>
      </c>
      <c r="F13" s="37">
        <f t="shared" si="0"/>
        <v>937191375</v>
      </c>
      <c r="G13" s="35">
        <f t="shared" si="0"/>
        <v>948361375</v>
      </c>
      <c r="H13" s="36">
        <f t="shared" si="0"/>
        <v>948361375</v>
      </c>
      <c r="I13" s="38">
        <f t="shared" si="0"/>
        <v>1060091945</v>
      </c>
      <c r="J13" s="39">
        <f t="shared" si="0"/>
        <v>851697285</v>
      </c>
      <c r="K13" s="35">
        <f t="shared" si="0"/>
        <v>986563340</v>
      </c>
      <c r="L13" s="36">
        <f t="shared" si="0"/>
        <v>977512021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7148658882</v>
      </c>
      <c r="D17" s="23">
        <v>7247507090</v>
      </c>
      <c r="E17" s="24">
        <v>8007341554</v>
      </c>
      <c r="F17" s="29">
        <v>7689302356</v>
      </c>
      <c r="G17" s="30">
        <v>7536156356</v>
      </c>
      <c r="H17" s="31">
        <v>7536156356</v>
      </c>
      <c r="I17" s="26">
        <v>8897127661</v>
      </c>
      <c r="J17" s="32">
        <v>7598491390</v>
      </c>
      <c r="K17" s="30">
        <v>7672617591</v>
      </c>
      <c r="L17" s="31">
        <v>7950304666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4500000</v>
      </c>
      <c r="G18" s="23">
        <v>4500000</v>
      </c>
      <c r="H18" s="24">
        <v>4500000</v>
      </c>
      <c r="I18" s="26">
        <v>0</v>
      </c>
      <c r="J18" s="27">
        <v>10500000</v>
      </c>
      <c r="K18" s="23">
        <v>11000000</v>
      </c>
      <c r="L18" s="24">
        <v>12400000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247025</v>
      </c>
      <c r="D20" s="23">
        <v>247025</v>
      </c>
      <c r="E20" s="24">
        <v>247025</v>
      </c>
      <c r="F20" s="25">
        <v>247025</v>
      </c>
      <c r="G20" s="23">
        <v>247025</v>
      </c>
      <c r="H20" s="24">
        <v>247025</v>
      </c>
      <c r="I20" s="26">
        <v>247025</v>
      </c>
      <c r="J20" s="27">
        <v>247025</v>
      </c>
      <c r="K20" s="23">
        <v>247025</v>
      </c>
      <c r="L20" s="24">
        <v>247025</v>
      </c>
    </row>
    <row r="21" spans="1:12" ht="13.5" x14ac:dyDescent="0.25">
      <c r="A21" s="28" t="s">
        <v>38</v>
      </c>
      <c r="B21" s="22" t="s">
        <v>19</v>
      </c>
      <c r="C21" s="23">
        <v>2040652</v>
      </c>
      <c r="D21" s="23">
        <v>4059552</v>
      </c>
      <c r="E21" s="24">
        <v>5646328</v>
      </c>
      <c r="F21" s="25">
        <v>23923507</v>
      </c>
      <c r="G21" s="23">
        <v>16373507</v>
      </c>
      <c r="H21" s="24">
        <v>16373507</v>
      </c>
      <c r="I21" s="26">
        <v>9903399</v>
      </c>
      <c r="J21" s="27">
        <v>24353293</v>
      </c>
      <c r="K21" s="23">
        <v>24890993</v>
      </c>
      <c r="L21" s="24">
        <v>25453480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864306</v>
      </c>
      <c r="D23" s="23">
        <v>614976</v>
      </c>
      <c r="E23" s="24">
        <v>1563642</v>
      </c>
      <c r="F23" s="25">
        <v>0</v>
      </c>
      <c r="G23" s="23">
        <v>0</v>
      </c>
      <c r="H23" s="24">
        <v>0</v>
      </c>
      <c r="I23" s="26">
        <v>442306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7151810865</v>
      </c>
      <c r="D25" s="41">
        <f t="shared" ref="D25:L25" si="1">SUM(D15:D24)</f>
        <v>7252428643</v>
      </c>
      <c r="E25" s="42">
        <f t="shared" si="1"/>
        <v>8014798549</v>
      </c>
      <c r="F25" s="43">
        <f t="shared" si="1"/>
        <v>7717972888</v>
      </c>
      <c r="G25" s="41">
        <f t="shared" si="1"/>
        <v>7557276888</v>
      </c>
      <c r="H25" s="42">
        <f t="shared" si="1"/>
        <v>7557276888</v>
      </c>
      <c r="I25" s="44">
        <f t="shared" si="1"/>
        <v>8907720391</v>
      </c>
      <c r="J25" s="45">
        <f t="shared" si="1"/>
        <v>7633591708</v>
      </c>
      <c r="K25" s="41">
        <f t="shared" si="1"/>
        <v>7708755609</v>
      </c>
      <c r="L25" s="42">
        <f t="shared" si="1"/>
        <v>7988405171</v>
      </c>
    </row>
    <row r="26" spans="1:12" ht="13.5" x14ac:dyDescent="0.25">
      <c r="A26" s="33" t="s">
        <v>42</v>
      </c>
      <c r="B26" s="34" t="s">
        <v>19</v>
      </c>
      <c r="C26" s="35">
        <f>+C13+C25</f>
        <v>8023818799</v>
      </c>
      <c r="D26" s="35">
        <f t="shared" ref="D26:L26" si="2">+D13+D25</f>
        <v>8073459857</v>
      </c>
      <c r="E26" s="36">
        <f t="shared" si="2"/>
        <v>8938450441</v>
      </c>
      <c r="F26" s="37">
        <f t="shared" si="2"/>
        <v>8655164263</v>
      </c>
      <c r="G26" s="35">
        <f t="shared" si="2"/>
        <v>8505638263</v>
      </c>
      <c r="H26" s="36">
        <f t="shared" si="2"/>
        <v>8505638263</v>
      </c>
      <c r="I26" s="38">
        <f t="shared" si="2"/>
        <v>9967812336</v>
      </c>
      <c r="J26" s="39">
        <f t="shared" si="2"/>
        <v>8485288993</v>
      </c>
      <c r="K26" s="35">
        <f t="shared" si="2"/>
        <v>8695318949</v>
      </c>
      <c r="L26" s="36">
        <f t="shared" si="2"/>
        <v>8965917192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150000000</v>
      </c>
      <c r="D30" s="23">
        <v>144465</v>
      </c>
      <c r="E30" s="24">
        <v>126752</v>
      </c>
      <c r="F30" s="25">
        <v>0</v>
      </c>
      <c r="G30" s="23">
        <v>0</v>
      </c>
      <c r="H30" s="24">
        <v>0</v>
      </c>
      <c r="I30" s="26">
        <v>161615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380809</v>
      </c>
      <c r="D31" s="23">
        <v>2688085</v>
      </c>
      <c r="E31" s="24">
        <v>3648876</v>
      </c>
      <c r="F31" s="25">
        <v>4251426</v>
      </c>
      <c r="G31" s="23">
        <v>4251426</v>
      </c>
      <c r="H31" s="24">
        <v>4251426</v>
      </c>
      <c r="I31" s="26">
        <v>4081245</v>
      </c>
      <c r="J31" s="27">
        <v>4163321</v>
      </c>
      <c r="K31" s="23">
        <v>4071162</v>
      </c>
      <c r="L31" s="24">
        <v>3974765</v>
      </c>
    </row>
    <row r="32" spans="1:12" ht="13.5" x14ac:dyDescent="0.25">
      <c r="A32" s="28" t="s">
        <v>48</v>
      </c>
      <c r="B32" s="22" t="s">
        <v>49</v>
      </c>
      <c r="C32" s="23">
        <v>398931701</v>
      </c>
      <c r="D32" s="23">
        <v>474215815</v>
      </c>
      <c r="E32" s="24">
        <v>431022557</v>
      </c>
      <c r="F32" s="25">
        <v>235486318</v>
      </c>
      <c r="G32" s="23">
        <v>254006774</v>
      </c>
      <c r="H32" s="24">
        <v>254006774</v>
      </c>
      <c r="I32" s="26">
        <v>212071665</v>
      </c>
      <c r="J32" s="27">
        <v>179934249</v>
      </c>
      <c r="K32" s="23">
        <v>82305764</v>
      </c>
      <c r="L32" s="24">
        <v>-58710857</v>
      </c>
    </row>
    <row r="33" spans="1:12" ht="13.5" x14ac:dyDescent="0.25">
      <c r="A33" s="28" t="s">
        <v>50</v>
      </c>
      <c r="B33" s="22" t="s">
        <v>51</v>
      </c>
      <c r="C33" s="23">
        <v>245743311</v>
      </c>
      <c r="D33" s="23">
        <v>227708155</v>
      </c>
      <c r="E33" s="24">
        <v>155665561</v>
      </c>
      <c r="F33" s="25">
        <v>0</v>
      </c>
      <c r="G33" s="23">
        <v>0</v>
      </c>
      <c r="H33" s="24">
        <v>0</v>
      </c>
      <c r="I33" s="26">
        <v>1041315701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258773637</v>
      </c>
      <c r="D34" s="23">
        <v>261128939</v>
      </c>
      <c r="E34" s="24">
        <v>190742281</v>
      </c>
      <c r="F34" s="25">
        <v>333025897</v>
      </c>
      <c r="G34" s="23">
        <v>333025897</v>
      </c>
      <c r="H34" s="24">
        <v>333025897</v>
      </c>
      <c r="I34" s="26">
        <v>190742281</v>
      </c>
      <c r="J34" s="27">
        <v>299061829</v>
      </c>
      <c r="K34" s="23">
        <v>333423302</v>
      </c>
      <c r="L34" s="24">
        <v>369365404</v>
      </c>
    </row>
    <row r="35" spans="1:12" ht="13.5" x14ac:dyDescent="0.25">
      <c r="A35" s="28" t="s">
        <v>27</v>
      </c>
      <c r="B35" s="22" t="s">
        <v>19</v>
      </c>
      <c r="C35" s="23">
        <v>213058334</v>
      </c>
      <c r="D35" s="23">
        <v>219477603</v>
      </c>
      <c r="E35" s="24">
        <v>227573623</v>
      </c>
      <c r="F35" s="25">
        <v>700000</v>
      </c>
      <c r="G35" s="23">
        <v>700000</v>
      </c>
      <c r="H35" s="24">
        <v>700000</v>
      </c>
      <c r="I35" s="26">
        <v>243058589</v>
      </c>
      <c r="J35" s="27">
        <v>889858</v>
      </c>
      <c r="K35" s="23">
        <v>951096</v>
      </c>
      <c r="L35" s="24">
        <v>950000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1266887792</v>
      </c>
      <c r="D37" s="35">
        <f t="shared" ref="D37:L37" si="3">SUM(D29:D36)</f>
        <v>1185363062</v>
      </c>
      <c r="E37" s="36">
        <f t="shared" si="3"/>
        <v>1008779650</v>
      </c>
      <c r="F37" s="37">
        <f t="shared" si="3"/>
        <v>573463641</v>
      </c>
      <c r="G37" s="35">
        <f t="shared" si="3"/>
        <v>591984097</v>
      </c>
      <c r="H37" s="36">
        <f t="shared" si="3"/>
        <v>591984097</v>
      </c>
      <c r="I37" s="38">
        <f t="shared" si="3"/>
        <v>1691431096</v>
      </c>
      <c r="J37" s="39">
        <f t="shared" si="3"/>
        <v>484049257</v>
      </c>
      <c r="K37" s="35">
        <f t="shared" si="3"/>
        <v>420751324</v>
      </c>
      <c r="L37" s="36">
        <f t="shared" si="3"/>
        <v>315579312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4119353</v>
      </c>
      <c r="E39" s="24">
        <v>5788991</v>
      </c>
      <c r="F39" s="25">
        <v>0</v>
      </c>
      <c r="G39" s="23">
        <v>0</v>
      </c>
      <c r="H39" s="24">
        <v>0</v>
      </c>
      <c r="I39" s="26">
        <v>2885982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-7427000</v>
      </c>
      <c r="D40" s="23">
        <v>-7427000</v>
      </c>
      <c r="E40" s="24">
        <v>-7427000</v>
      </c>
      <c r="F40" s="25">
        <v>0</v>
      </c>
      <c r="G40" s="23">
        <v>0</v>
      </c>
      <c r="H40" s="24">
        <v>0</v>
      </c>
      <c r="I40" s="26">
        <v>-7427000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-7427000</v>
      </c>
      <c r="D43" s="41">
        <f t="shared" ref="D43:L43" si="4">SUM(D39:D42)</f>
        <v>-3307647</v>
      </c>
      <c r="E43" s="42">
        <f t="shared" si="4"/>
        <v>-1638009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-4541018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1259460792</v>
      </c>
      <c r="D44" s="35">
        <f t="shared" ref="D44:L44" si="5">+D37+D43</f>
        <v>1182055415</v>
      </c>
      <c r="E44" s="36">
        <f t="shared" si="5"/>
        <v>1007141641</v>
      </c>
      <c r="F44" s="37">
        <f t="shared" si="5"/>
        <v>573463641</v>
      </c>
      <c r="G44" s="35">
        <f t="shared" si="5"/>
        <v>591984097</v>
      </c>
      <c r="H44" s="36">
        <f t="shared" si="5"/>
        <v>591984097</v>
      </c>
      <c r="I44" s="38">
        <f t="shared" si="5"/>
        <v>1686890078</v>
      </c>
      <c r="J44" s="39">
        <f t="shared" si="5"/>
        <v>484049257</v>
      </c>
      <c r="K44" s="35">
        <f t="shared" si="5"/>
        <v>420751324</v>
      </c>
      <c r="L44" s="36">
        <f t="shared" si="5"/>
        <v>315579312</v>
      </c>
    </row>
    <row r="45" spans="1:12" ht="13.5" x14ac:dyDescent="0.25">
      <c r="A45" s="47" t="s">
        <v>62</v>
      </c>
      <c r="B45" s="48" t="s">
        <v>63</v>
      </c>
      <c r="C45" s="49">
        <f>+C26-C44</f>
        <v>6764358007</v>
      </c>
      <c r="D45" s="49">
        <f t="shared" ref="D45:L45" si="6">+D26-D44</f>
        <v>6891404442</v>
      </c>
      <c r="E45" s="50">
        <f t="shared" si="6"/>
        <v>7931308800</v>
      </c>
      <c r="F45" s="51">
        <f t="shared" si="6"/>
        <v>8081700622</v>
      </c>
      <c r="G45" s="49">
        <f t="shared" si="6"/>
        <v>7913654166</v>
      </c>
      <c r="H45" s="50">
        <f t="shared" si="6"/>
        <v>7913654166</v>
      </c>
      <c r="I45" s="52">
        <f t="shared" si="6"/>
        <v>8280922258</v>
      </c>
      <c r="J45" s="53">
        <f t="shared" si="6"/>
        <v>8001239736</v>
      </c>
      <c r="K45" s="49">
        <f t="shared" si="6"/>
        <v>8274567625</v>
      </c>
      <c r="L45" s="50">
        <f t="shared" si="6"/>
        <v>8650337880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6764358011</v>
      </c>
      <c r="D47" s="23">
        <v>6891404442</v>
      </c>
      <c r="E47" s="24">
        <v>7569020718</v>
      </c>
      <c r="F47" s="25">
        <v>8081700622</v>
      </c>
      <c r="G47" s="23">
        <v>7988562693</v>
      </c>
      <c r="H47" s="24">
        <v>7988562693</v>
      </c>
      <c r="I47" s="26">
        <v>8262944797</v>
      </c>
      <c r="J47" s="27">
        <v>8000989734</v>
      </c>
      <c r="K47" s="23">
        <v>8274306126</v>
      </c>
      <c r="L47" s="24">
        <v>8650064614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17977458</v>
      </c>
      <c r="F48" s="25">
        <v>0</v>
      </c>
      <c r="G48" s="23">
        <v>0</v>
      </c>
      <c r="H48" s="24">
        <v>0</v>
      </c>
      <c r="I48" s="26">
        <v>17977458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6764358011</v>
      </c>
      <c r="D50" s="56">
        <f t="shared" ref="D50:L50" si="7">SUM(D47:D49)</f>
        <v>6891404442</v>
      </c>
      <c r="E50" s="57">
        <f t="shared" si="7"/>
        <v>7586998176</v>
      </c>
      <c r="F50" s="58">
        <f t="shared" si="7"/>
        <v>8081700622</v>
      </c>
      <c r="G50" s="56">
        <f t="shared" si="7"/>
        <v>7988562693</v>
      </c>
      <c r="H50" s="57">
        <f t="shared" si="7"/>
        <v>7988562693</v>
      </c>
      <c r="I50" s="59">
        <f t="shared" si="7"/>
        <v>8280922255</v>
      </c>
      <c r="J50" s="60">
        <f t="shared" si="7"/>
        <v>8000989734</v>
      </c>
      <c r="K50" s="56">
        <f t="shared" si="7"/>
        <v>8274306126</v>
      </c>
      <c r="L50" s="57">
        <f t="shared" si="7"/>
        <v>8650064614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224422313</v>
      </c>
      <c r="D6" s="23">
        <v>236731912</v>
      </c>
      <c r="E6" s="24">
        <v>254787099</v>
      </c>
      <c r="F6" s="25">
        <v>326923976</v>
      </c>
      <c r="G6" s="23">
        <v>290649356</v>
      </c>
      <c r="H6" s="24">
        <v>290649356</v>
      </c>
      <c r="I6" s="26">
        <v>258144586</v>
      </c>
      <c r="J6" s="27">
        <v>290162233</v>
      </c>
      <c r="K6" s="23">
        <v>269911635</v>
      </c>
      <c r="L6" s="24">
        <v>298719126</v>
      </c>
    </row>
    <row r="7" spans="1:12" ht="13.5" x14ac:dyDescent="0.25">
      <c r="A7" s="28" t="s">
        <v>22</v>
      </c>
      <c r="B7" s="22" t="s">
        <v>9</v>
      </c>
      <c r="C7" s="23">
        <v>-12612789</v>
      </c>
      <c r="D7" s="23">
        <v>-20836152</v>
      </c>
      <c r="E7" s="24">
        <v>-27732485</v>
      </c>
      <c r="F7" s="25">
        <v>125377979</v>
      </c>
      <c r="G7" s="23">
        <v>103586985</v>
      </c>
      <c r="H7" s="24">
        <v>103586985</v>
      </c>
      <c r="I7" s="26">
        <v>-23842233</v>
      </c>
      <c r="J7" s="27">
        <v>126604211</v>
      </c>
      <c r="K7" s="23">
        <v>139165626</v>
      </c>
      <c r="L7" s="24">
        <v>152820138</v>
      </c>
    </row>
    <row r="8" spans="1:12" ht="13.5" x14ac:dyDescent="0.25">
      <c r="A8" s="28" t="s">
        <v>23</v>
      </c>
      <c r="B8" s="22" t="s">
        <v>9</v>
      </c>
      <c r="C8" s="23">
        <v>103001280</v>
      </c>
      <c r="D8" s="23">
        <v>126487467</v>
      </c>
      <c r="E8" s="24">
        <v>143548575</v>
      </c>
      <c r="F8" s="25">
        <v>52209114</v>
      </c>
      <c r="G8" s="23">
        <v>32890000</v>
      </c>
      <c r="H8" s="24">
        <v>32890000</v>
      </c>
      <c r="I8" s="26">
        <v>154284294</v>
      </c>
      <c r="J8" s="27">
        <v>37651249</v>
      </c>
      <c r="K8" s="23">
        <v>46133101</v>
      </c>
      <c r="L8" s="24">
        <v>54470686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2137079</v>
      </c>
      <c r="D10" s="23">
        <v>1874495</v>
      </c>
      <c r="E10" s="24">
        <v>1604845</v>
      </c>
      <c r="F10" s="25">
        <v>2024979</v>
      </c>
      <c r="G10" s="23">
        <v>2930000</v>
      </c>
      <c r="H10" s="24">
        <v>2930000</v>
      </c>
      <c r="I10" s="26">
        <v>3992084</v>
      </c>
      <c r="J10" s="27">
        <v>3040580</v>
      </c>
      <c r="K10" s="23">
        <v>3040580</v>
      </c>
      <c r="L10" s="24">
        <v>3040580</v>
      </c>
    </row>
    <row r="11" spans="1:12" ht="13.5" x14ac:dyDescent="0.25">
      <c r="A11" s="28" t="s">
        <v>27</v>
      </c>
      <c r="B11" s="22" t="s">
        <v>19</v>
      </c>
      <c r="C11" s="23">
        <v>59134580</v>
      </c>
      <c r="D11" s="23">
        <v>71028212</v>
      </c>
      <c r="E11" s="24">
        <v>82000499</v>
      </c>
      <c r="F11" s="29">
        <v>17321844</v>
      </c>
      <c r="G11" s="30">
        <v>2200000</v>
      </c>
      <c r="H11" s="31">
        <v>2200000</v>
      </c>
      <c r="I11" s="26">
        <v>82756565</v>
      </c>
      <c r="J11" s="32">
        <v>18836346</v>
      </c>
      <c r="K11" s="30">
        <v>18577321</v>
      </c>
      <c r="L11" s="31">
        <v>18595820</v>
      </c>
    </row>
    <row r="12" spans="1:12" ht="13.5" x14ac:dyDescent="0.25">
      <c r="A12" s="28" t="s">
        <v>28</v>
      </c>
      <c r="B12" s="22" t="s">
        <v>19</v>
      </c>
      <c r="C12" s="23">
        <v>4696106</v>
      </c>
      <c r="D12" s="23">
        <v>4960530</v>
      </c>
      <c r="E12" s="24">
        <v>5319122</v>
      </c>
      <c r="F12" s="25">
        <v>0</v>
      </c>
      <c r="G12" s="23">
        <v>0</v>
      </c>
      <c r="H12" s="24">
        <v>0</v>
      </c>
      <c r="I12" s="26">
        <v>6545965</v>
      </c>
      <c r="J12" s="27">
        <v>5048000</v>
      </c>
      <c r="K12" s="23">
        <v>5048000</v>
      </c>
      <c r="L12" s="24">
        <v>5048000</v>
      </c>
    </row>
    <row r="13" spans="1:12" ht="13.5" x14ac:dyDescent="0.25">
      <c r="A13" s="33" t="s">
        <v>29</v>
      </c>
      <c r="B13" s="34" t="s">
        <v>19</v>
      </c>
      <c r="C13" s="35">
        <f>SUM(C6:C12)</f>
        <v>380778569</v>
      </c>
      <c r="D13" s="35">
        <f t="shared" ref="D13:L13" si="0">SUM(D6:D12)</f>
        <v>420246464</v>
      </c>
      <c r="E13" s="36">
        <f t="shared" si="0"/>
        <v>459527655</v>
      </c>
      <c r="F13" s="37">
        <f t="shared" si="0"/>
        <v>523857892</v>
      </c>
      <c r="G13" s="35">
        <f t="shared" si="0"/>
        <v>432256341</v>
      </c>
      <c r="H13" s="36">
        <f t="shared" si="0"/>
        <v>432256341</v>
      </c>
      <c r="I13" s="38">
        <f t="shared" si="0"/>
        <v>481881261</v>
      </c>
      <c r="J13" s="39">
        <f t="shared" si="0"/>
        <v>481342619</v>
      </c>
      <c r="K13" s="35">
        <f t="shared" si="0"/>
        <v>481876263</v>
      </c>
      <c r="L13" s="36">
        <f t="shared" si="0"/>
        <v>532694350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4960309</v>
      </c>
      <c r="D16" s="23">
        <v>4960309</v>
      </c>
      <c r="E16" s="24">
        <v>4960309</v>
      </c>
      <c r="F16" s="25">
        <v>4960309</v>
      </c>
      <c r="G16" s="23">
        <v>6542000</v>
      </c>
      <c r="H16" s="24">
        <v>6542000</v>
      </c>
      <c r="I16" s="26">
        <v>4960309</v>
      </c>
      <c r="J16" s="27">
        <v>4960000</v>
      </c>
      <c r="K16" s="23">
        <v>4960000</v>
      </c>
      <c r="L16" s="24">
        <v>4960000</v>
      </c>
    </row>
    <row r="17" spans="1:12" ht="13.5" x14ac:dyDescent="0.25">
      <c r="A17" s="28" t="s">
        <v>33</v>
      </c>
      <c r="B17" s="22" t="s">
        <v>34</v>
      </c>
      <c r="C17" s="23">
        <v>1122708430</v>
      </c>
      <c r="D17" s="23">
        <v>1133453606</v>
      </c>
      <c r="E17" s="24">
        <v>1116676220</v>
      </c>
      <c r="F17" s="29">
        <v>1297761264</v>
      </c>
      <c r="G17" s="30">
        <v>1188918242</v>
      </c>
      <c r="H17" s="31">
        <v>1188918242</v>
      </c>
      <c r="I17" s="26">
        <v>1245562650</v>
      </c>
      <c r="J17" s="32">
        <v>981457000</v>
      </c>
      <c r="K17" s="30">
        <v>1053706852</v>
      </c>
      <c r="L17" s="31">
        <v>1094997008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870000</v>
      </c>
      <c r="E20" s="24">
        <v>1542530</v>
      </c>
      <c r="F20" s="25">
        <v>0</v>
      </c>
      <c r="G20" s="23">
        <v>1542530</v>
      </c>
      <c r="H20" s="24">
        <v>1542530</v>
      </c>
      <c r="I20" s="26">
        <v>1542530</v>
      </c>
      <c r="J20" s="27">
        <v>1542530</v>
      </c>
      <c r="K20" s="23">
        <v>1542530</v>
      </c>
      <c r="L20" s="24">
        <v>1542530</v>
      </c>
    </row>
    <row r="21" spans="1:12" ht="13.5" x14ac:dyDescent="0.25">
      <c r="A21" s="28" t="s">
        <v>38</v>
      </c>
      <c r="B21" s="22" t="s">
        <v>19</v>
      </c>
      <c r="C21" s="23">
        <v>314931</v>
      </c>
      <c r="D21" s="23">
        <v>205950</v>
      </c>
      <c r="E21" s="24">
        <v>910922</v>
      </c>
      <c r="F21" s="25">
        <v>1975017</v>
      </c>
      <c r="G21" s="23">
        <v>500000</v>
      </c>
      <c r="H21" s="24">
        <v>500000</v>
      </c>
      <c r="I21" s="26">
        <v>1041263</v>
      </c>
      <c r="J21" s="27">
        <v>651897</v>
      </c>
      <c r="K21" s="23">
        <v>651897</v>
      </c>
      <c r="L21" s="24">
        <v>651897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1127983670</v>
      </c>
      <c r="D25" s="41">
        <f t="shared" ref="D25:L25" si="1">SUM(D15:D24)</f>
        <v>1139489865</v>
      </c>
      <c r="E25" s="42">
        <f t="shared" si="1"/>
        <v>1124089981</v>
      </c>
      <c r="F25" s="43">
        <f t="shared" si="1"/>
        <v>1304696590</v>
      </c>
      <c r="G25" s="41">
        <f t="shared" si="1"/>
        <v>1197502772</v>
      </c>
      <c r="H25" s="42">
        <f t="shared" si="1"/>
        <v>1197502772</v>
      </c>
      <c r="I25" s="44">
        <f t="shared" si="1"/>
        <v>1253106752</v>
      </c>
      <c r="J25" s="45">
        <f t="shared" si="1"/>
        <v>988611427</v>
      </c>
      <c r="K25" s="41">
        <f t="shared" si="1"/>
        <v>1060861279</v>
      </c>
      <c r="L25" s="42">
        <f t="shared" si="1"/>
        <v>1102151435</v>
      </c>
    </row>
    <row r="26" spans="1:12" ht="13.5" x14ac:dyDescent="0.25">
      <c r="A26" s="33" t="s">
        <v>42</v>
      </c>
      <c r="B26" s="34" t="s">
        <v>19</v>
      </c>
      <c r="C26" s="35">
        <f>+C13+C25</f>
        <v>1508762239</v>
      </c>
      <c r="D26" s="35">
        <f t="shared" ref="D26:L26" si="2">+D13+D25</f>
        <v>1559736329</v>
      </c>
      <c r="E26" s="36">
        <f t="shared" si="2"/>
        <v>1583617636</v>
      </c>
      <c r="F26" s="37">
        <f t="shared" si="2"/>
        <v>1828554482</v>
      </c>
      <c r="G26" s="35">
        <f t="shared" si="2"/>
        <v>1629759113</v>
      </c>
      <c r="H26" s="36">
        <f t="shared" si="2"/>
        <v>1629759113</v>
      </c>
      <c r="I26" s="38">
        <f t="shared" si="2"/>
        <v>1734988013</v>
      </c>
      <c r="J26" s="39">
        <f t="shared" si="2"/>
        <v>1469954046</v>
      </c>
      <c r="K26" s="35">
        <f t="shared" si="2"/>
        <v>1542737542</v>
      </c>
      <c r="L26" s="36">
        <f t="shared" si="2"/>
        <v>1634845785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1496765</v>
      </c>
      <c r="D31" s="23">
        <v>1578295</v>
      </c>
      <c r="E31" s="24">
        <v>1635913</v>
      </c>
      <c r="F31" s="25">
        <v>413324</v>
      </c>
      <c r="G31" s="23">
        <v>465000</v>
      </c>
      <c r="H31" s="24">
        <v>465000</v>
      </c>
      <c r="I31" s="26">
        <v>1780074</v>
      </c>
      <c r="J31" s="27">
        <v>471850</v>
      </c>
      <c r="K31" s="23">
        <v>471850</v>
      </c>
      <c r="L31" s="24">
        <v>471850</v>
      </c>
    </row>
    <row r="32" spans="1:12" ht="13.5" x14ac:dyDescent="0.25">
      <c r="A32" s="28" t="s">
        <v>48</v>
      </c>
      <c r="B32" s="22" t="s">
        <v>49</v>
      </c>
      <c r="C32" s="23">
        <v>47665670</v>
      </c>
      <c r="D32" s="23">
        <v>54068114</v>
      </c>
      <c r="E32" s="24">
        <v>57550198</v>
      </c>
      <c r="F32" s="25">
        <v>56070888</v>
      </c>
      <c r="G32" s="23">
        <v>61549998</v>
      </c>
      <c r="H32" s="24">
        <v>61549998</v>
      </c>
      <c r="I32" s="26">
        <v>39195010</v>
      </c>
      <c r="J32" s="27">
        <v>126890243</v>
      </c>
      <c r="K32" s="23">
        <v>120965951</v>
      </c>
      <c r="L32" s="24">
        <v>117145018</v>
      </c>
    </row>
    <row r="33" spans="1:12" ht="13.5" x14ac:dyDescent="0.25">
      <c r="A33" s="28" t="s">
        <v>50</v>
      </c>
      <c r="B33" s="22" t="s">
        <v>51</v>
      </c>
      <c r="C33" s="23">
        <v>4460916</v>
      </c>
      <c r="D33" s="23">
        <v>12339858</v>
      </c>
      <c r="E33" s="24">
        <v>4904469</v>
      </c>
      <c r="F33" s="25">
        <v>0</v>
      </c>
      <c r="G33" s="23">
        <v>0</v>
      </c>
      <c r="H33" s="24">
        <v>0</v>
      </c>
      <c r="I33" s="26">
        <v>27259491</v>
      </c>
      <c r="J33" s="27">
        <v>20746248</v>
      </c>
      <c r="K33" s="23">
        <v>20746252</v>
      </c>
      <c r="L33" s="24">
        <v>20746256</v>
      </c>
    </row>
    <row r="34" spans="1:12" ht="13.5" x14ac:dyDescent="0.25">
      <c r="A34" s="28" t="s">
        <v>52</v>
      </c>
      <c r="B34" s="22" t="s">
        <v>19</v>
      </c>
      <c r="C34" s="23">
        <v>15317626</v>
      </c>
      <c r="D34" s="23">
        <v>14310317</v>
      </c>
      <c r="E34" s="24">
        <v>14776165</v>
      </c>
      <c r="F34" s="25">
        <v>90868040</v>
      </c>
      <c r="G34" s="23">
        <v>29992680</v>
      </c>
      <c r="H34" s="24">
        <v>29992680</v>
      </c>
      <c r="I34" s="26">
        <v>23331208</v>
      </c>
      <c r="J34" s="27">
        <v>29992680</v>
      </c>
      <c r="K34" s="23">
        <v>29992680</v>
      </c>
      <c r="L34" s="24">
        <v>29992680</v>
      </c>
    </row>
    <row r="35" spans="1:12" ht="13.5" x14ac:dyDescent="0.25">
      <c r="A35" s="28" t="s">
        <v>27</v>
      </c>
      <c r="B35" s="22" t="s">
        <v>19</v>
      </c>
      <c r="C35" s="23">
        <v>57368649</v>
      </c>
      <c r="D35" s="23">
        <v>68020526</v>
      </c>
      <c r="E35" s="24">
        <v>81927967</v>
      </c>
      <c r="F35" s="25">
        <v>13041252</v>
      </c>
      <c r="G35" s="23">
        <v>13041000</v>
      </c>
      <c r="H35" s="24">
        <v>13041000</v>
      </c>
      <c r="I35" s="26">
        <v>83145961</v>
      </c>
      <c r="J35" s="27">
        <v>20285405</v>
      </c>
      <c r="K35" s="23">
        <v>20961396</v>
      </c>
      <c r="L35" s="24">
        <v>21641568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126309626</v>
      </c>
      <c r="D37" s="35">
        <f t="shared" ref="D37:L37" si="3">SUM(D29:D36)</f>
        <v>150317110</v>
      </c>
      <c r="E37" s="36">
        <f t="shared" si="3"/>
        <v>160794712</v>
      </c>
      <c r="F37" s="37">
        <f t="shared" si="3"/>
        <v>160393504</v>
      </c>
      <c r="G37" s="35">
        <f t="shared" si="3"/>
        <v>105048678</v>
      </c>
      <c r="H37" s="36">
        <f t="shared" si="3"/>
        <v>105048678</v>
      </c>
      <c r="I37" s="38">
        <f t="shared" si="3"/>
        <v>174711744</v>
      </c>
      <c r="J37" s="39">
        <f t="shared" si="3"/>
        <v>198386426</v>
      </c>
      <c r="K37" s="35">
        <f t="shared" si="3"/>
        <v>193138129</v>
      </c>
      <c r="L37" s="36">
        <f t="shared" si="3"/>
        <v>189997372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24191421</v>
      </c>
      <c r="D40" s="23">
        <v>28827707</v>
      </c>
      <c r="E40" s="24">
        <v>30382451</v>
      </c>
      <c r="F40" s="25">
        <v>38827178</v>
      </c>
      <c r="G40" s="23">
        <v>0</v>
      </c>
      <c r="H40" s="24">
        <v>0</v>
      </c>
      <c r="I40" s="26">
        <v>21827408</v>
      </c>
      <c r="J40" s="27">
        <v>39250226</v>
      </c>
      <c r="K40" s="23">
        <v>39250226</v>
      </c>
      <c r="L40" s="24">
        <v>39250226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13536475</v>
      </c>
      <c r="D42" s="23">
        <v>14601475</v>
      </c>
      <c r="E42" s="24">
        <v>14497475</v>
      </c>
      <c r="F42" s="25">
        <v>0</v>
      </c>
      <c r="G42" s="23">
        <v>0</v>
      </c>
      <c r="H42" s="24">
        <v>0</v>
      </c>
      <c r="I42" s="26">
        <v>14497475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37727896</v>
      </c>
      <c r="D43" s="41">
        <f t="shared" ref="D43:L43" si="4">SUM(D39:D42)</f>
        <v>43429182</v>
      </c>
      <c r="E43" s="42">
        <f t="shared" si="4"/>
        <v>44879926</v>
      </c>
      <c r="F43" s="43">
        <f t="shared" si="4"/>
        <v>38827178</v>
      </c>
      <c r="G43" s="41">
        <f t="shared" si="4"/>
        <v>0</v>
      </c>
      <c r="H43" s="42">
        <f t="shared" si="4"/>
        <v>0</v>
      </c>
      <c r="I43" s="43">
        <f t="shared" si="4"/>
        <v>36324883</v>
      </c>
      <c r="J43" s="45">
        <f t="shared" si="4"/>
        <v>39250226</v>
      </c>
      <c r="K43" s="41">
        <f t="shared" si="4"/>
        <v>39250226</v>
      </c>
      <c r="L43" s="42">
        <f t="shared" si="4"/>
        <v>39250226</v>
      </c>
    </row>
    <row r="44" spans="1:12" ht="13.5" x14ac:dyDescent="0.25">
      <c r="A44" s="33" t="s">
        <v>61</v>
      </c>
      <c r="B44" s="34" t="s">
        <v>19</v>
      </c>
      <c r="C44" s="35">
        <f>+C37+C43</f>
        <v>164037522</v>
      </c>
      <c r="D44" s="35">
        <f t="shared" ref="D44:L44" si="5">+D37+D43</f>
        <v>193746292</v>
      </c>
      <c r="E44" s="36">
        <f t="shared" si="5"/>
        <v>205674638</v>
      </c>
      <c r="F44" s="37">
        <f t="shared" si="5"/>
        <v>199220682</v>
      </c>
      <c r="G44" s="35">
        <f t="shared" si="5"/>
        <v>105048678</v>
      </c>
      <c r="H44" s="36">
        <f t="shared" si="5"/>
        <v>105048678</v>
      </c>
      <c r="I44" s="38">
        <f t="shared" si="5"/>
        <v>211036627</v>
      </c>
      <c r="J44" s="39">
        <f t="shared" si="5"/>
        <v>237636652</v>
      </c>
      <c r="K44" s="35">
        <f t="shared" si="5"/>
        <v>232388355</v>
      </c>
      <c r="L44" s="36">
        <f t="shared" si="5"/>
        <v>229247598</v>
      </c>
    </row>
    <row r="45" spans="1:12" ht="13.5" x14ac:dyDescent="0.25">
      <c r="A45" s="47" t="s">
        <v>62</v>
      </c>
      <c r="B45" s="48" t="s">
        <v>63</v>
      </c>
      <c r="C45" s="49">
        <f>+C26-C44</f>
        <v>1344724717</v>
      </c>
      <c r="D45" s="49">
        <f t="shared" ref="D45:L45" si="6">+D26-D44</f>
        <v>1365990037</v>
      </c>
      <c r="E45" s="50">
        <f t="shared" si="6"/>
        <v>1377942998</v>
      </c>
      <c r="F45" s="51">
        <f t="shared" si="6"/>
        <v>1629333800</v>
      </c>
      <c r="G45" s="49">
        <f t="shared" si="6"/>
        <v>1524710435</v>
      </c>
      <c r="H45" s="50">
        <f t="shared" si="6"/>
        <v>1524710435</v>
      </c>
      <c r="I45" s="52">
        <f t="shared" si="6"/>
        <v>1523951386</v>
      </c>
      <c r="J45" s="53">
        <f t="shared" si="6"/>
        <v>1232317394</v>
      </c>
      <c r="K45" s="49">
        <f t="shared" si="6"/>
        <v>1310349187</v>
      </c>
      <c r="L45" s="50">
        <f t="shared" si="6"/>
        <v>1405598187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892364511</v>
      </c>
      <c r="D47" s="23">
        <v>973403469</v>
      </c>
      <c r="E47" s="24">
        <v>1018290962</v>
      </c>
      <c r="F47" s="25">
        <v>1543098001</v>
      </c>
      <c r="G47" s="23">
        <v>1438474636</v>
      </c>
      <c r="H47" s="24">
        <v>1438474636</v>
      </c>
      <c r="I47" s="26">
        <v>1183363316</v>
      </c>
      <c r="J47" s="27">
        <v>1146081388</v>
      </c>
      <c r="K47" s="23">
        <v>1261437187</v>
      </c>
      <c r="L47" s="24">
        <v>1365215187</v>
      </c>
    </row>
    <row r="48" spans="1:12" ht="13.5" x14ac:dyDescent="0.25">
      <c r="A48" s="28" t="s">
        <v>67</v>
      </c>
      <c r="B48" s="22" t="s">
        <v>68</v>
      </c>
      <c r="C48" s="23">
        <v>452459975</v>
      </c>
      <c r="D48" s="23">
        <v>395383715</v>
      </c>
      <c r="E48" s="24">
        <v>352321131</v>
      </c>
      <c r="F48" s="25">
        <v>86235799</v>
      </c>
      <c r="G48" s="23">
        <v>86235799</v>
      </c>
      <c r="H48" s="24">
        <v>86235799</v>
      </c>
      <c r="I48" s="26">
        <v>352321131</v>
      </c>
      <c r="J48" s="27">
        <v>86236007</v>
      </c>
      <c r="K48" s="23">
        <v>48912000</v>
      </c>
      <c r="L48" s="24">
        <v>40383000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1344824486</v>
      </c>
      <c r="D50" s="56">
        <f t="shared" ref="D50:L50" si="7">SUM(D47:D49)</f>
        <v>1368787184</v>
      </c>
      <c r="E50" s="57">
        <f t="shared" si="7"/>
        <v>1370612093</v>
      </c>
      <c r="F50" s="58">
        <f t="shared" si="7"/>
        <v>1629333800</v>
      </c>
      <c r="G50" s="56">
        <f t="shared" si="7"/>
        <v>1524710435</v>
      </c>
      <c r="H50" s="57">
        <f t="shared" si="7"/>
        <v>1524710435</v>
      </c>
      <c r="I50" s="59">
        <f t="shared" si="7"/>
        <v>1535684447</v>
      </c>
      <c r="J50" s="60">
        <f t="shared" si="7"/>
        <v>1232317395</v>
      </c>
      <c r="K50" s="56">
        <f t="shared" si="7"/>
        <v>1310349187</v>
      </c>
      <c r="L50" s="57">
        <f t="shared" si="7"/>
        <v>1405598187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124616069</v>
      </c>
      <c r="D6" s="23">
        <v>102908100</v>
      </c>
      <c r="E6" s="24">
        <v>79105285</v>
      </c>
      <c r="F6" s="25">
        <v>130558287</v>
      </c>
      <c r="G6" s="23">
        <v>60207405</v>
      </c>
      <c r="H6" s="24">
        <v>60207405</v>
      </c>
      <c r="I6" s="26">
        <v>35610845</v>
      </c>
      <c r="J6" s="27">
        <v>108105965</v>
      </c>
      <c r="K6" s="23">
        <v>133698349</v>
      </c>
      <c r="L6" s="24">
        <v>132893284</v>
      </c>
    </row>
    <row r="7" spans="1:12" ht="13.5" x14ac:dyDescent="0.25">
      <c r="A7" s="28" t="s">
        <v>22</v>
      </c>
      <c r="B7" s="22" t="s">
        <v>9</v>
      </c>
      <c r="C7" s="23">
        <v>2140353</v>
      </c>
      <c r="D7" s="23">
        <v>1646157</v>
      </c>
      <c r="E7" s="24">
        <v>579643</v>
      </c>
      <c r="F7" s="25">
        <v>-9050600</v>
      </c>
      <c r="G7" s="23">
        <v>31667758</v>
      </c>
      <c r="H7" s="24">
        <v>31667758</v>
      </c>
      <c r="I7" s="26">
        <v>2832460</v>
      </c>
      <c r="J7" s="27">
        <v>21560304</v>
      </c>
      <c r="K7" s="23">
        <v>19136376</v>
      </c>
      <c r="L7" s="24">
        <v>16704375</v>
      </c>
    </row>
    <row r="8" spans="1:12" ht="13.5" x14ac:dyDescent="0.25">
      <c r="A8" s="28" t="s">
        <v>23</v>
      </c>
      <c r="B8" s="22" t="s">
        <v>9</v>
      </c>
      <c r="C8" s="23">
        <v>8400856</v>
      </c>
      <c r="D8" s="23">
        <v>15445112</v>
      </c>
      <c r="E8" s="24">
        <v>24102948</v>
      </c>
      <c r="F8" s="25">
        <v>32869783</v>
      </c>
      <c r="G8" s="23">
        <v>29488403</v>
      </c>
      <c r="H8" s="24">
        <v>29488403</v>
      </c>
      <c r="I8" s="26">
        <v>11503028</v>
      </c>
      <c r="J8" s="27">
        <v>12553323</v>
      </c>
      <c r="K8" s="23">
        <v>10281766</v>
      </c>
      <c r="L8" s="24">
        <v>8259691</v>
      </c>
    </row>
    <row r="9" spans="1:12" ht="13.5" x14ac:dyDescent="0.25">
      <c r="A9" s="28" t="s">
        <v>24</v>
      </c>
      <c r="B9" s="22" t="s">
        <v>19</v>
      </c>
      <c r="C9" s="23">
        <v>70969</v>
      </c>
      <c r="D9" s="23">
        <v>70969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752449</v>
      </c>
      <c r="D10" s="23">
        <v>3123511</v>
      </c>
      <c r="E10" s="24">
        <v>2949316</v>
      </c>
      <c r="F10" s="25">
        <v>758240</v>
      </c>
      <c r="G10" s="23">
        <v>961414</v>
      </c>
      <c r="H10" s="24">
        <v>961414</v>
      </c>
      <c r="I10" s="26">
        <v>-1543950</v>
      </c>
      <c r="J10" s="27">
        <v>2949317</v>
      </c>
      <c r="K10" s="23">
        <v>2949317</v>
      </c>
      <c r="L10" s="24">
        <v>2949317</v>
      </c>
    </row>
    <row r="11" spans="1:12" ht="13.5" x14ac:dyDescent="0.25">
      <c r="A11" s="28" t="s">
        <v>27</v>
      </c>
      <c r="B11" s="22" t="s">
        <v>19</v>
      </c>
      <c r="C11" s="23">
        <v>9477675</v>
      </c>
      <c r="D11" s="23">
        <v>10715331</v>
      </c>
      <c r="E11" s="24">
        <v>16769199</v>
      </c>
      <c r="F11" s="29">
        <v>0</v>
      </c>
      <c r="G11" s="30">
        <v>0</v>
      </c>
      <c r="H11" s="31">
        <v>0</v>
      </c>
      <c r="I11" s="26">
        <v>16672474</v>
      </c>
      <c r="J11" s="32">
        <v>20588312</v>
      </c>
      <c r="K11" s="30">
        <v>23405357</v>
      </c>
      <c r="L11" s="31">
        <v>25704036</v>
      </c>
    </row>
    <row r="12" spans="1:12" ht="13.5" x14ac:dyDescent="0.25">
      <c r="A12" s="28" t="s">
        <v>28</v>
      </c>
      <c r="B12" s="22" t="s">
        <v>19</v>
      </c>
      <c r="C12" s="23">
        <v>18261848</v>
      </c>
      <c r="D12" s="23">
        <v>13813711</v>
      </c>
      <c r="E12" s="24">
        <v>18473694</v>
      </c>
      <c r="F12" s="25">
        <v>1765000</v>
      </c>
      <c r="G12" s="23">
        <v>1865000</v>
      </c>
      <c r="H12" s="24">
        <v>1865000</v>
      </c>
      <c r="I12" s="26">
        <v>18467670</v>
      </c>
      <c r="J12" s="27">
        <v>1865000</v>
      </c>
      <c r="K12" s="23">
        <v>3750000</v>
      </c>
      <c r="L12" s="24">
        <v>5650000</v>
      </c>
    </row>
    <row r="13" spans="1:12" ht="13.5" x14ac:dyDescent="0.25">
      <c r="A13" s="33" t="s">
        <v>29</v>
      </c>
      <c r="B13" s="34" t="s">
        <v>19</v>
      </c>
      <c r="C13" s="35">
        <f>SUM(C6:C12)</f>
        <v>163720219</v>
      </c>
      <c r="D13" s="35">
        <f t="shared" ref="D13:L13" si="0">SUM(D6:D12)</f>
        <v>147722891</v>
      </c>
      <c r="E13" s="36">
        <f t="shared" si="0"/>
        <v>141980085</v>
      </c>
      <c r="F13" s="37">
        <f t="shared" si="0"/>
        <v>156900710</v>
      </c>
      <c r="G13" s="35">
        <f t="shared" si="0"/>
        <v>124189980</v>
      </c>
      <c r="H13" s="36">
        <f t="shared" si="0"/>
        <v>124189980</v>
      </c>
      <c r="I13" s="38">
        <f t="shared" si="0"/>
        <v>83542527</v>
      </c>
      <c r="J13" s="39">
        <f t="shared" si="0"/>
        <v>167622221</v>
      </c>
      <c r="K13" s="35">
        <f t="shared" si="0"/>
        <v>193221165</v>
      </c>
      <c r="L13" s="36">
        <f t="shared" si="0"/>
        <v>192160703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13640257</v>
      </c>
      <c r="D16" s="23">
        <v>21816441</v>
      </c>
      <c r="E16" s="24">
        <v>25298064</v>
      </c>
      <c r="F16" s="25">
        <v>18071400</v>
      </c>
      <c r="G16" s="23">
        <v>18071400</v>
      </c>
      <c r="H16" s="24">
        <v>18071400</v>
      </c>
      <c r="I16" s="26">
        <v>25298064</v>
      </c>
      <c r="J16" s="27">
        <v>25298064</v>
      </c>
      <c r="K16" s="23">
        <v>25298064</v>
      </c>
      <c r="L16" s="24">
        <v>25298064</v>
      </c>
    </row>
    <row r="17" spans="1:12" ht="13.5" x14ac:dyDescent="0.25">
      <c r="A17" s="28" t="s">
        <v>33</v>
      </c>
      <c r="B17" s="22" t="s">
        <v>34</v>
      </c>
      <c r="C17" s="23">
        <v>957769343</v>
      </c>
      <c r="D17" s="23">
        <v>925086366</v>
      </c>
      <c r="E17" s="24">
        <v>980505110</v>
      </c>
      <c r="F17" s="29">
        <v>1086469953</v>
      </c>
      <c r="G17" s="30">
        <v>1088364545</v>
      </c>
      <c r="H17" s="31">
        <v>1088364545</v>
      </c>
      <c r="I17" s="26">
        <v>1097136159</v>
      </c>
      <c r="J17" s="32">
        <v>1125198110</v>
      </c>
      <c r="K17" s="30">
        <v>1117668110</v>
      </c>
      <c r="L17" s="31">
        <v>1096539110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17719</v>
      </c>
      <c r="D20" s="23">
        <v>17719</v>
      </c>
      <c r="E20" s="24">
        <v>17719</v>
      </c>
      <c r="F20" s="25">
        <v>0</v>
      </c>
      <c r="G20" s="23">
        <v>0</v>
      </c>
      <c r="H20" s="24">
        <v>0</v>
      </c>
      <c r="I20" s="26">
        <v>17719</v>
      </c>
      <c r="J20" s="27">
        <v>17719</v>
      </c>
      <c r="K20" s="23">
        <v>17719</v>
      </c>
      <c r="L20" s="24">
        <v>17719</v>
      </c>
    </row>
    <row r="21" spans="1:12" ht="13.5" x14ac:dyDescent="0.25">
      <c r="A21" s="28" t="s">
        <v>38</v>
      </c>
      <c r="B21" s="22" t="s">
        <v>19</v>
      </c>
      <c r="C21" s="23">
        <v>2493267</v>
      </c>
      <c r="D21" s="23">
        <v>816437</v>
      </c>
      <c r="E21" s="24">
        <v>595476</v>
      </c>
      <c r="F21" s="25">
        <v>3370004</v>
      </c>
      <c r="G21" s="23">
        <v>2870004</v>
      </c>
      <c r="H21" s="24">
        <v>2870004</v>
      </c>
      <c r="I21" s="26">
        <v>410168</v>
      </c>
      <c r="J21" s="27">
        <v>3445480</v>
      </c>
      <c r="K21" s="23">
        <v>6295484</v>
      </c>
      <c r="L21" s="24">
        <v>9145488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973920586</v>
      </c>
      <c r="D25" s="41">
        <f t="shared" ref="D25:L25" si="1">SUM(D15:D24)</f>
        <v>947736963</v>
      </c>
      <c r="E25" s="42">
        <f t="shared" si="1"/>
        <v>1006416369</v>
      </c>
      <c r="F25" s="43">
        <f t="shared" si="1"/>
        <v>1107911357</v>
      </c>
      <c r="G25" s="41">
        <f t="shared" si="1"/>
        <v>1109305949</v>
      </c>
      <c r="H25" s="42">
        <f t="shared" si="1"/>
        <v>1109305949</v>
      </c>
      <c r="I25" s="44">
        <f t="shared" si="1"/>
        <v>1122862110</v>
      </c>
      <c r="J25" s="45">
        <f t="shared" si="1"/>
        <v>1153959373</v>
      </c>
      <c r="K25" s="41">
        <f t="shared" si="1"/>
        <v>1149279377</v>
      </c>
      <c r="L25" s="42">
        <f t="shared" si="1"/>
        <v>1131000381</v>
      </c>
    </row>
    <row r="26" spans="1:12" ht="13.5" x14ac:dyDescent="0.25">
      <c r="A26" s="33" t="s">
        <v>42</v>
      </c>
      <c r="B26" s="34" t="s">
        <v>19</v>
      </c>
      <c r="C26" s="35">
        <f>+C13+C25</f>
        <v>1137640805</v>
      </c>
      <c r="D26" s="35">
        <f t="shared" ref="D26:L26" si="2">+D13+D25</f>
        <v>1095459854</v>
      </c>
      <c r="E26" s="36">
        <f t="shared" si="2"/>
        <v>1148396454</v>
      </c>
      <c r="F26" s="37">
        <f t="shared" si="2"/>
        <v>1264812067</v>
      </c>
      <c r="G26" s="35">
        <f t="shared" si="2"/>
        <v>1233495929</v>
      </c>
      <c r="H26" s="36">
        <f t="shared" si="2"/>
        <v>1233495929</v>
      </c>
      <c r="I26" s="38">
        <f t="shared" si="2"/>
        <v>1206404637</v>
      </c>
      <c r="J26" s="39">
        <f t="shared" si="2"/>
        <v>1321581594</v>
      </c>
      <c r="K26" s="35">
        <f t="shared" si="2"/>
        <v>1342500542</v>
      </c>
      <c r="L26" s="36">
        <f t="shared" si="2"/>
        <v>1323161084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132471</v>
      </c>
      <c r="D31" s="23">
        <v>144372</v>
      </c>
      <c r="E31" s="24">
        <v>161703</v>
      </c>
      <c r="F31" s="25">
        <v>132471</v>
      </c>
      <c r="G31" s="23">
        <v>132471</v>
      </c>
      <c r="H31" s="24">
        <v>132471</v>
      </c>
      <c r="I31" s="26">
        <v>175872</v>
      </c>
      <c r="J31" s="27">
        <v>161703</v>
      </c>
      <c r="K31" s="23">
        <v>161703</v>
      </c>
      <c r="L31" s="24">
        <v>161703</v>
      </c>
    </row>
    <row r="32" spans="1:12" ht="13.5" x14ac:dyDescent="0.25">
      <c r="A32" s="28" t="s">
        <v>48</v>
      </c>
      <c r="B32" s="22" t="s">
        <v>49</v>
      </c>
      <c r="C32" s="23">
        <v>36749218</v>
      </c>
      <c r="D32" s="23">
        <v>44184576</v>
      </c>
      <c r="E32" s="24">
        <v>57926100</v>
      </c>
      <c r="F32" s="25">
        <v>139937458</v>
      </c>
      <c r="G32" s="23">
        <v>24463716</v>
      </c>
      <c r="H32" s="24">
        <v>24463716</v>
      </c>
      <c r="I32" s="26">
        <v>32223721</v>
      </c>
      <c r="J32" s="27">
        <v>71835265</v>
      </c>
      <c r="K32" s="23">
        <v>91988254</v>
      </c>
      <c r="L32" s="24">
        <v>108139457</v>
      </c>
    </row>
    <row r="33" spans="1:12" ht="13.5" x14ac:dyDescent="0.25">
      <c r="A33" s="28" t="s">
        <v>50</v>
      </c>
      <c r="B33" s="22" t="s">
        <v>51</v>
      </c>
      <c r="C33" s="23">
        <v>14300024</v>
      </c>
      <c r="D33" s="23">
        <v>388094</v>
      </c>
      <c r="E33" s="24">
        <v>3699002</v>
      </c>
      <c r="F33" s="25">
        <v>-58742778</v>
      </c>
      <c r="G33" s="23">
        <v>35345246</v>
      </c>
      <c r="H33" s="24">
        <v>35345246</v>
      </c>
      <c r="I33" s="26">
        <v>15124545</v>
      </c>
      <c r="J33" s="27">
        <v>6179911</v>
      </c>
      <c r="K33" s="23">
        <v>5359915</v>
      </c>
      <c r="L33" s="24">
        <v>4539915</v>
      </c>
    </row>
    <row r="34" spans="1:12" ht="13.5" x14ac:dyDescent="0.25">
      <c r="A34" s="28" t="s">
        <v>52</v>
      </c>
      <c r="B34" s="22" t="s">
        <v>19</v>
      </c>
      <c r="C34" s="23">
        <v>-2453686</v>
      </c>
      <c r="D34" s="23">
        <v>-1560808</v>
      </c>
      <c r="E34" s="24">
        <v>3720419</v>
      </c>
      <c r="F34" s="25">
        <v>10558625</v>
      </c>
      <c r="G34" s="23">
        <v>10558625</v>
      </c>
      <c r="H34" s="24">
        <v>10558625</v>
      </c>
      <c r="I34" s="26">
        <v>3317317</v>
      </c>
      <c r="J34" s="27">
        <v>13649988</v>
      </c>
      <c r="K34" s="23">
        <v>13671988</v>
      </c>
      <c r="L34" s="24">
        <v>13696988</v>
      </c>
    </row>
    <row r="35" spans="1:12" ht="13.5" x14ac:dyDescent="0.25">
      <c r="A35" s="28" t="s">
        <v>27</v>
      </c>
      <c r="B35" s="22" t="s">
        <v>19</v>
      </c>
      <c r="C35" s="23">
        <v>3908967</v>
      </c>
      <c r="D35" s="23">
        <v>3854590</v>
      </c>
      <c r="E35" s="24">
        <v>4163398</v>
      </c>
      <c r="F35" s="25">
        <v>14292785</v>
      </c>
      <c r="G35" s="23">
        <v>0</v>
      </c>
      <c r="H35" s="24">
        <v>0</v>
      </c>
      <c r="I35" s="26">
        <v>4875566</v>
      </c>
      <c r="J35" s="27">
        <v>222390</v>
      </c>
      <c r="K35" s="23">
        <v>457890</v>
      </c>
      <c r="L35" s="24">
        <v>697890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52636994</v>
      </c>
      <c r="D37" s="35">
        <f t="shared" ref="D37:L37" si="3">SUM(D29:D36)</f>
        <v>47010824</v>
      </c>
      <c r="E37" s="36">
        <f t="shared" si="3"/>
        <v>69670622</v>
      </c>
      <c r="F37" s="37">
        <f t="shared" si="3"/>
        <v>106178561</v>
      </c>
      <c r="G37" s="35">
        <f t="shared" si="3"/>
        <v>70500058</v>
      </c>
      <c r="H37" s="36">
        <f t="shared" si="3"/>
        <v>70500058</v>
      </c>
      <c r="I37" s="38">
        <f t="shared" si="3"/>
        <v>55717021</v>
      </c>
      <c r="J37" s="39">
        <f t="shared" si="3"/>
        <v>92049257</v>
      </c>
      <c r="K37" s="35">
        <f t="shared" si="3"/>
        <v>111639750</v>
      </c>
      <c r="L37" s="36">
        <f t="shared" si="3"/>
        <v>127235953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8140193</v>
      </c>
      <c r="D40" s="23">
        <v>10677891</v>
      </c>
      <c r="E40" s="24">
        <v>9151707</v>
      </c>
      <c r="F40" s="25">
        <v>6884339</v>
      </c>
      <c r="G40" s="23">
        <v>6884339</v>
      </c>
      <c r="H40" s="24">
        <v>6884339</v>
      </c>
      <c r="I40" s="26">
        <v>8240116</v>
      </c>
      <c r="J40" s="27">
        <v>8530829</v>
      </c>
      <c r="K40" s="23">
        <v>8530829</v>
      </c>
      <c r="L40" s="24">
        <v>8530829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8140193</v>
      </c>
      <c r="D43" s="41">
        <f t="shared" ref="D43:L43" si="4">SUM(D39:D42)</f>
        <v>10677891</v>
      </c>
      <c r="E43" s="42">
        <f t="shared" si="4"/>
        <v>9151707</v>
      </c>
      <c r="F43" s="43">
        <f t="shared" si="4"/>
        <v>6884339</v>
      </c>
      <c r="G43" s="41">
        <f t="shared" si="4"/>
        <v>6884339</v>
      </c>
      <c r="H43" s="42">
        <f t="shared" si="4"/>
        <v>6884339</v>
      </c>
      <c r="I43" s="43">
        <f t="shared" si="4"/>
        <v>8240116</v>
      </c>
      <c r="J43" s="45">
        <f t="shared" si="4"/>
        <v>8530829</v>
      </c>
      <c r="K43" s="41">
        <f t="shared" si="4"/>
        <v>8530829</v>
      </c>
      <c r="L43" s="42">
        <f t="shared" si="4"/>
        <v>8530829</v>
      </c>
    </row>
    <row r="44" spans="1:12" ht="13.5" x14ac:dyDescent="0.25">
      <c r="A44" s="33" t="s">
        <v>61</v>
      </c>
      <c r="B44" s="34" t="s">
        <v>19</v>
      </c>
      <c r="C44" s="35">
        <f>+C37+C43</f>
        <v>60777187</v>
      </c>
      <c r="D44" s="35">
        <f t="shared" ref="D44:L44" si="5">+D37+D43</f>
        <v>57688715</v>
      </c>
      <c r="E44" s="36">
        <f t="shared" si="5"/>
        <v>78822329</v>
      </c>
      <c r="F44" s="37">
        <f t="shared" si="5"/>
        <v>113062900</v>
      </c>
      <c r="G44" s="35">
        <f t="shared" si="5"/>
        <v>77384397</v>
      </c>
      <c r="H44" s="36">
        <f t="shared" si="5"/>
        <v>77384397</v>
      </c>
      <c r="I44" s="38">
        <f t="shared" si="5"/>
        <v>63957137</v>
      </c>
      <c r="J44" s="39">
        <f t="shared" si="5"/>
        <v>100580086</v>
      </c>
      <c r="K44" s="35">
        <f t="shared" si="5"/>
        <v>120170579</v>
      </c>
      <c r="L44" s="36">
        <f t="shared" si="5"/>
        <v>135766782</v>
      </c>
    </row>
    <row r="45" spans="1:12" ht="13.5" x14ac:dyDescent="0.25">
      <c r="A45" s="47" t="s">
        <v>62</v>
      </c>
      <c r="B45" s="48" t="s">
        <v>63</v>
      </c>
      <c r="C45" s="49">
        <f>+C26-C44</f>
        <v>1076863618</v>
      </c>
      <c r="D45" s="49">
        <f t="shared" ref="D45:L45" si="6">+D26-D44</f>
        <v>1037771139</v>
      </c>
      <c r="E45" s="50">
        <f t="shared" si="6"/>
        <v>1069574125</v>
      </c>
      <c r="F45" s="51">
        <f t="shared" si="6"/>
        <v>1151749167</v>
      </c>
      <c r="G45" s="49">
        <f t="shared" si="6"/>
        <v>1156111532</v>
      </c>
      <c r="H45" s="50">
        <f t="shared" si="6"/>
        <v>1156111532</v>
      </c>
      <c r="I45" s="52">
        <f t="shared" si="6"/>
        <v>1142447500</v>
      </c>
      <c r="J45" s="53">
        <f t="shared" si="6"/>
        <v>1221001508</v>
      </c>
      <c r="K45" s="49">
        <f t="shared" si="6"/>
        <v>1222329963</v>
      </c>
      <c r="L45" s="50">
        <f t="shared" si="6"/>
        <v>1187394302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1045988673</v>
      </c>
      <c r="D47" s="23">
        <v>958435548</v>
      </c>
      <c r="E47" s="24">
        <v>1037705970</v>
      </c>
      <c r="F47" s="25">
        <v>1151749172</v>
      </c>
      <c r="G47" s="23">
        <v>1156111537</v>
      </c>
      <c r="H47" s="24">
        <v>1156111537</v>
      </c>
      <c r="I47" s="26">
        <v>1124778977</v>
      </c>
      <c r="J47" s="27">
        <v>1221001517</v>
      </c>
      <c r="K47" s="23">
        <v>1222329985</v>
      </c>
      <c r="L47" s="24">
        <v>1187394316</v>
      </c>
    </row>
    <row r="48" spans="1:12" ht="13.5" x14ac:dyDescent="0.25">
      <c r="A48" s="28" t="s">
        <v>67</v>
      </c>
      <c r="B48" s="22" t="s">
        <v>68</v>
      </c>
      <c r="C48" s="23">
        <v>30874974</v>
      </c>
      <c r="D48" s="23">
        <v>31842322</v>
      </c>
      <c r="E48" s="24">
        <v>34013374</v>
      </c>
      <c r="F48" s="25">
        <v>0</v>
      </c>
      <c r="G48" s="23">
        <v>0</v>
      </c>
      <c r="H48" s="24">
        <v>0</v>
      </c>
      <c r="I48" s="26">
        <v>34013373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1076863647</v>
      </c>
      <c r="D50" s="56">
        <f t="shared" ref="D50:L50" si="7">SUM(D47:D49)</f>
        <v>990277870</v>
      </c>
      <c r="E50" s="57">
        <f t="shared" si="7"/>
        <v>1071719344</v>
      </c>
      <c r="F50" s="58">
        <f t="shared" si="7"/>
        <v>1151749172</v>
      </c>
      <c r="G50" s="56">
        <f t="shared" si="7"/>
        <v>1156111537</v>
      </c>
      <c r="H50" s="57">
        <f t="shared" si="7"/>
        <v>1156111537</v>
      </c>
      <c r="I50" s="59">
        <f t="shared" si="7"/>
        <v>1158792350</v>
      </c>
      <c r="J50" s="60">
        <f t="shared" si="7"/>
        <v>1221001517</v>
      </c>
      <c r="K50" s="56">
        <f t="shared" si="7"/>
        <v>1222329985</v>
      </c>
      <c r="L50" s="57">
        <f t="shared" si="7"/>
        <v>1187394316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258162201</v>
      </c>
      <c r="D6" s="23">
        <v>277108815</v>
      </c>
      <c r="E6" s="24">
        <v>360015387</v>
      </c>
      <c r="F6" s="25">
        <v>306560262</v>
      </c>
      <c r="G6" s="23">
        <v>361718503</v>
      </c>
      <c r="H6" s="24">
        <v>361718503</v>
      </c>
      <c r="I6" s="26">
        <v>462156146</v>
      </c>
      <c r="J6" s="27">
        <v>206790415</v>
      </c>
      <c r="K6" s="23">
        <v>230546723</v>
      </c>
      <c r="L6" s="24">
        <v>236996927</v>
      </c>
    </row>
    <row r="7" spans="1:12" ht="13.5" x14ac:dyDescent="0.25">
      <c r="A7" s="28" t="s">
        <v>22</v>
      </c>
      <c r="B7" s="22" t="s">
        <v>9</v>
      </c>
      <c r="C7" s="23">
        <v>47585184</v>
      </c>
      <c r="D7" s="23">
        <v>39555454</v>
      </c>
      <c r="E7" s="24">
        <v>28305794</v>
      </c>
      <c r="F7" s="25">
        <v>46746032</v>
      </c>
      <c r="G7" s="23">
        <v>39774701</v>
      </c>
      <c r="H7" s="24">
        <v>39774701</v>
      </c>
      <c r="I7" s="26">
        <v>38392200</v>
      </c>
      <c r="J7" s="27">
        <v>36399424</v>
      </c>
      <c r="K7" s="23">
        <v>37358320</v>
      </c>
      <c r="L7" s="24">
        <v>38042332</v>
      </c>
    </row>
    <row r="8" spans="1:12" ht="13.5" x14ac:dyDescent="0.25">
      <c r="A8" s="28" t="s">
        <v>23</v>
      </c>
      <c r="B8" s="22" t="s">
        <v>9</v>
      </c>
      <c r="C8" s="23">
        <v>36253831</v>
      </c>
      <c r="D8" s="23">
        <v>39453378</v>
      </c>
      <c r="E8" s="24">
        <v>44777774</v>
      </c>
      <c r="F8" s="25">
        <v>25808543</v>
      </c>
      <c r="G8" s="23">
        <v>34149508</v>
      </c>
      <c r="H8" s="24">
        <v>34149508</v>
      </c>
      <c r="I8" s="26">
        <v>52312130</v>
      </c>
      <c r="J8" s="27">
        <v>43162596</v>
      </c>
      <c r="K8" s="23">
        <v>42671724</v>
      </c>
      <c r="L8" s="24">
        <v>46131864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2046474</v>
      </c>
      <c r="D10" s="23">
        <v>449849</v>
      </c>
      <c r="E10" s="24">
        <v>1383544</v>
      </c>
      <c r="F10" s="25">
        <v>449934</v>
      </c>
      <c r="G10" s="23">
        <v>1783628</v>
      </c>
      <c r="H10" s="24">
        <v>1783628</v>
      </c>
      <c r="I10" s="26">
        <v>786204</v>
      </c>
      <c r="J10" s="27">
        <v>1264204</v>
      </c>
      <c r="K10" s="23">
        <v>813958</v>
      </c>
      <c r="L10" s="24">
        <v>1008558</v>
      </c>
    </row>
    <row r="11" spans="1:12" ht="13.5" x14ac:dyDescent="0.25">
      <c r="A11" s="28" t="s">
        <v>27</v>
      </c>
      <c r="B11" s="22" t="s">
        <v>19</v>
      </c>
      <c r="C11" s="23">
        <v>36119908</v>
      </c>
      <c r="D11" s="23">
        <v>32738094</v>
      </c>
      <c r="E11" s="24">
        <v>37405367</v>
      </c>
      <c r="F11" s="29">
        <v>18041926</v>
      </c>
      <c r="G11" s="30">
        <v>22879512</v>
      </c>
      <c r="H11" s="31">
        <v>22879512</v>
      </c>
      <c r="I11" s="26">
        <v>35970766</v>
      </c>
      <c r="J11" s="32">
        <v>17159518</v>
      </c>
      <c r="K11" s="30">
        <v>24471142</v>
      </c>
      <c r="L11" s="31">
        <v>26558074</v>
      </c>
    </row>
    <row r="12" spans="1:12" ht="13.5" x14ac:dyDescent="0.25">
      <c r="A12" s="28" t="s">
        <v>28</v>
      </c>
      <c r="B12" s="22" t="s">
        <v>19</v>
      </c>
      <c r="C12" s="23">
        <v>7604558</v>
      </c>
      <c r="D12" s="23">
        <v>11722604</v>
      </c>
      <c r="E12" s="24">
        <v>16092226</v>
      </c>
      <c r="F12" s="25">
        <v>15763094</v>
      </c>
      <c r="G12" s="23">
        <v>18847289</v>
      </c>
      <c r="H12" s="24">
        <v>18847289</v>
      </c>
      <c r="I12" s="26">
        <v>16022747</v>
      </c>
      <c r="J12" s="27">
        <v>18847289</v>
      </c>
      <c r="K12" s="23">
        <v>18847289</v>
      </c>
      <c r="L12" s="24">
        <v>18847289</v>
      </c>
    </row>
    <row r="13" spans="1:12" ht="13.5" x14ac:dyDescent="0.25">
      <c r="A13" s="33" t="s">
        <v>29</v>
      </c>
      <c r="B13" s="34" t="s">
        <v>19</v>
      </c>
      <c r="C13" s="35">
        <f>SUM(C6:C12)</f>
        <v>387772156</v>
      </c>
      <c r="D13" s="35">
        <f t="shared" ref="D13:L13" si="0">SUM(D6:D12)</f>
        <v>401028194</v>
      </c>
      <c r="E13" s="36">
        <f t="shared" si="0"/>
        <v>487980092</v>
      </c>
      <c r="F13" s="37">
        <f t="shared" si="0"/>
        <v>413369791</v>
      </c>
      <c r="G13" s="35">
        <f t="shared" si="0"/>
        <v>479153141</v>
      </c>
      <c r="H13" s="36">
        <f t="shared" si="0"/>
        <v>479153141</v>
      </c>
      <c r="I13" s="38">
        <f t="shared" si="0"/>
        <v>605640193</v>
      </c>
      <c r="J13" s="39">
        <f t="shared" si="0"/>
        <v>323623446</v>
      </c>
      <c r="K13" s="35">
        <f t="shared" si="0"/>
        <v>354709156</v>
      </c>
      <c r="L13" s="36">
        <f t="shared" si="0"/>
        <v>367585044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36654783</v>
      </c>
      <c r="D16" s="23">
        <v>40471783</v>
      </c>
      <c r="E16" s="24">
        <v>42209500</v>
      </c>
      <c r="F16" s="25">
        <v>39090185</v>
      </c>
      <c r="G16" s="23">
        <v>42209500</v>
      </c>
      <c r="H16" s="24">
        <v>42209500</v>
      </c>
      <c r="I16" s="26">
        <v>40827900</v>
      </c>
      <c r="J16" s="27">
        <v>42209500</v>
      </c>
      <c r="K16" s="23">
        <v>42209500</v>
      </c>
      <c r="L16" s="24">
        <v>42209500</v>
      </c>
    </row>
    <row r="17" spans="1:12" ht="13.5" x14ac:dyDescent="0.25">
      <c r="A17" s="28" t="s">
        <v>33</v>
      </c>
      <c r="B17" s="22" t="s">
        <v>34</v>
      </c>
      <c r="C17" s="23">
        <v>699573136</v>
      </c>
      <c r="D17" s="23">
        <v>767897327</v>
      </c>
      <c r="E17" s="24">
        <v>837613344</v>
      </c>
      <c r="F17" s="29">
        <v>834980073</v>
      </c>
      <c r="G17" s="30">
        <v>905866090</v>
      </c>
      <c r="H17" s="31">
        <v>905866090</v>
      </c>
      <c r="I17" s="26">
        <v>904198490</v>
      </c>
      <c r="J17" s="32">
        <v>902875267</v>
      </c>
      <c r="K17" s="30">
        <v>939962049</v>
      </c>
      <c r="L17" s="31">
        <v>940586587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1230799</v>
      </c>
      <c r="D20" s="23">
        <v>1260799</v>
      </c>
      <c r="E20" s="24">
        <v>1260799</v>
      </c>
      <c r="F20" s="25">
        <v>1260799</v>
      </c>
      <c r="G20" s="23">
        <v>1260799</v>
      </c>
      <c r="H20" s="24">
        <v>1260799</v>
      </c>
      <c r="I20" s="26">
        <v>1260799</v>
      </c>
      <c r="J20" s="27">
        <v>1260799</v>
      </c>
      <c r="K20" s="23">
        <v>1260799</v>
      </c>
      <c r="L20" s="24">
        <v>1260799</v>
      </c>
    </row>
    <row r="21" spans="1:12" ht="13.5" x14ac:dyDescent="0.25">
      <c r="A21" s="28" t="s">
        <v>38</v>
      </c>
      <c r="B21" s="22" t="s">
        <v>19</v>
      </c>
      <c r="C21" s="23">
        <v>69315</v>
      </c>
      <c r="D21" s="23">
        <v>43247</v>
      </c>
      <c r="E21" s="24">
        <v>631749</v>
      </c>
      <c r="F21" s="25">
        <v>43247</v>
      </c>
      <c r="G21" s="23">
        <v>466422</v>
      </c>
      <c r="H21" s="24">
        <v>466422</v>
      </c>
      <c r="I21" s="26">
        <v>461598</v>
      </c>
      <c r="J21" s="27">
        <v>461418</v>
      </c>
      <c r="K21" s="23">
        <v>453594</v>
      </c>
      <c r="L21" s="24">
        <v>445422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737528033</v>
      </c>
      <c r="D25" s="41">
        <f t="shared" ref="D25:L25" si="1">SUM(D15:D24)</f>
        <v>809673156</v>
      </c>
      <c r="E25" s="42">
        <f t="shared" si="1"/>
        <v>881715392</v>
      </c>
      <c r="F25" s="43">
        <f t="shared" si="1"/>
        <v>875374304</v>
      </c>
      <c r="G25" s="41">
        <f t="shared" si="1"/>
        <v>949802811</v>
      </c>
      <c r="H25" s="42">
        <f t="shared" si="1"/>
        <v>949802811</v>
      </c>
      <c r="I25" s="44">
        <f t="shared" si="1"/>
        <v>946748787</v>
      </c>
      <c r="J25" s="45">
        <f t="shared" si="1"/>
        <v>946806984</v>
      </c>
      <c r="K25" s="41">
        <f t="shared" si="1"/>
        <v>983885942</v>
      </c>
      <c r="L25" s="42">
        <f t="shared" si="1"/>
        <v>984502308</v>
      </c>
    </row>
    <row r="26" spans="1:12" ht="13.5" x14ac:dyDescent="0.25">
      <c r="A26" s="33" t="s">
        <v>42</v>
      </c>
      <c r="B26" s="34" t="s">
        <v>19</v>
      </c>
      <c r="C26" s="35">
        <f>+C13+C25</f>
        <v>1125300189</v>
      </c>
      <c r="D26" s="35">
        <f t="shared" ref="D26:L26" si="2">+D13+D25</f>
        <v>1210701350</v>
      </c>
      <c r="E26" s="36">
        <f t="shared" si="2"/>
        <v>1369695484</v>
      </c>
      <c r="F26" s="37">
        <f t="shared" si="2"/>
        <v>1288744095</v>
      </c>
      <c r="G26" s="35">
        <f t="shared" si="2"/>
        <v>1428955952</v>
      </c>
      <c r="H26" s="36">
        <f t="shared" si="2"/>
        <v>1428955952</v>
      </c>
      <c r="I26" s="38">
        <f t="shared" si="2"/>
        <v>1552388980</v>
      </c>
      <c r="J26" s="39">
        <f t="shared" si="2"/>
        <v>1270430430</v>
      </c>
      <c r="K26" s="35">
        <f t="shared" si="2"/>
        <v>1338595098</v>
      </c>
      <c r="L26" s="36">
        <f t="shared" si="2"/>
        <v>1352087352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454523</v>
      </c>
      <c r="D31" s="23">
        <v>455781</v>
      </c>
      <c r="E31" s="24">
        <v>447151</v>
      </c>
      <c r="F31" s="25">
        <v>505877</v>
      </c>
      <c r="G31" s="23">
        <v>497247</v>
      </c>
      <c r="H31" s="24">
        <v>497247</v>
      </c>
      <c r="I31" s="26">
        <v>450057</v>
      </c>
      <c r="J31" s="27">
        <v>497247</v>
      </c>
      <c r="K31" s="23">
        <v>497247</v>
      </c>
      <c r="L31" s="24">
        <v>497247</v>
      </c>
    </row>
    <row r="32" spans="1:12" ht="13.5" x14ac:dyDescent="0.25">
      <c r="A32" s="28" t="s">
        <v>48</v>
      </c>
      <c r="B32" s="22" t="s">
        <v>49</v>
      </c>
      <c r="C32" s="23">
        <v>44933582</v>
      </c>
      <c r="D32" s="23">
        <v>53056734</v>
      </c>
      <c r="E32" s="24">
        <v>52984770</v>
      </c>
      <c r="F32" s="25">
        <v>78759101</v>
      </c>
      <c r="G32" s="23">
        <v>87549787</v>
      </c>
      <c r="H32" s="24">
        <v>87549787</v>
      </c>
      <c r="I32" s="26">
        <v>50506779</v>
      </c>
      <c r="J32" s="27">
        <v>75048980</v>
      </c>
      <c r="K32" s="23">
        <v>79841384</v>
      </c>
      <c r="L32" s="24">
        <v>82412000</v>
      </c>
    </row>
    <row r="33" spans="1:12" ht="13.5" x14ac:dyDescent="0.25">
      <c r="A33" s="28" t="s">
        <v>50</v>
      </c>
      <c r="B33" s="22" t="s">
        <v>51</v>
      </c>
      <c r="C33" s="23">
        <v>5058414</v>
      </c>
      <c r="D33" s="23">
        <v>7445112</v>
      </c>
      <c r="E33" s="24">
        <v>8198502</v>
      </c>
      <c r="F33" s="25">
        <v>-4740384</v>
      </c>
      <c r="G33" s="23">
        <v>2127091</v>
      </c>
      <c r="H33" s="24">
        <v>2127091</v>
      </c>
      <c r="I33" s="26">
        <v>16787956</v>
      </c>
      <c r="J33" s="27">
        <v>12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20224209</v>
      </c>
      <c r="D34" s="23">
        <v>21278519</v>
      </c>
      <c r="E34" s="24">
        <v>19918119</v>
      </c>
      <c r="F34" s="25">
        <v>20307659</v>
      </c>
      <c r="G34" s="23">
        <v>19918501</v>
      </c>
      <c r="H34" s="24">
        <v>19918501</v>
      </c>
      <c r="I34" s="26">
        <v>11295547</v>
      </c>
      <c r="J34" s="27">
        <v>19918501</v>
      </c>
      <c r="K34" s="23">
        <v>19918501</v>
      </c>
      <c r="L34" s="24">
        <v>19918501</v>
      </c>
    </row>
    <row r="35" spans="1:12" ht="13.5" x14ac:dyDescent="0.25">
      <c r="A35" s="28" t="s">
        <v>27</v>
      </c>
      <c r="B35" s="22" t="s">
        <v>19</v>
      </c>
      <c r="C35" s="23">
        <v>20510965</v>
      </c>
      <c r="D35" s="23">
        <v>19885274</v>
      </c>
      <c r="E35" s="24">
        <v>19784237</v>
      </c>
      <c r="F35" s="25">
        <v>4946616</v>
      </c>
      <c r="G35" s="23">
        <v>4946616</v>
      </c>
      <c r="H35" s="24">
        <v>4946616</v>
      </c>
      <c r="I35" s="26">
        <v>21303697</v>
      </c>
      <c r="J35" s="27">
        <v>7878240</v>
      </c>
      <c r="K35" s="23">
        <v>6971196</v>
      </c>
      <c r="L35" s="24">
        <v>7351932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91181693</v>
      </c>
      <c r="D37" s="35">
        <f t="shared" ref="D37:L37" si="3">SUM(D29:D36)</f>
        <v>102121420</v>
      </c>
      <c r="E37" s="36">
        <f t="shared" si="3"/>
        <v>101332779</v>
      </c>
      <c r="F37" s="37">
        <f t="shared" si="3"/>
        <v>99778869</v>
      </c>
      <c r="G37" s="35">
        <f t="shared" si="3"/>
        <v>115039242</v>
      </c>
      <c r="H37" s="36">
        <f t="shared" si="3"/>
        <v>115039242</v>
      </c>
      <c r="I37" s="38">
        <f t="shared" si="3"/>
        <v>100344036</v>
      </c>
      <c r="J37" s="39">
        <f t="shared" si="3"/>
        <v>103342980</v>
      </c>
      <c r="K37" s="35">
        <f t="shared" si="3"/>
        <v>107228328</v>
      </c>
      <c r="L37" s="36">
        <f t="shared" si="3"/>
        <v>110179680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5246062</v>
      </c>
      <c r="D40" s="23">
        <v>22483945</v>
      </c>
      <c r="E40" s="24">
        <v>11484799</v>
      </c>
      <c r="F40" s="25">
        <v>22483946</v>
      </c>
      <c r="G40" s="23">
        <v>11484800</v>
      </c>
      <c r="H40" s="24">
        <v>11484800</v>
      </c>
      <c r="I40" s="26">
        <v>11484799</v>
      </c>
      <c r="J40" s="27">
        <v>11484800</v>
      </c>
      <c r="K40" s="23">
        <v>11484800</v>
      </c>
      <c r="L40" s="24">
        <v>11484800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5246062</v>
      </c>
      <c r="D43" s="41">
        <f t="shared" ref="D43:L43" si="4">SUM(D39:D42)</f>
        <v>22483945</v>
      </c>
      <c r="E43" s="42">
        <f t="shared" si="4"/>
        <v>11484799</v>
      </c>
      <c r="F43" s="43">
        <f t="shared" si="4"/>
        <v>22483946</v>
      </c>
      <c r="G43" s="41">
        <f t="shared" si="4"/>
        <v>11484800</v>
      </c>
      <c r="H43" s="42">
        <f t="shared" si="4"/>
        <v>11484800</v>
      </c>
      <c r="I43" s="43">
        <f t="shared" si="4"/>
        <v>11484799</v>
      </c>
      <c r="J43" s="45">
        <f t="shared" si="4"/>
        <v>11484800</v>
      </c>
      <c r="K43" s="41">
        <f t="shared" si="4"/>
        <v>11484800</v>
      </c>
      <c r="L43" s="42">
        <f t="shared" si="4"/>
        <v>11484800</v>
      </c>
    </row>
    <row r="44" spans="1:12" ht="13.5" x14ac:dyDescent="0.25">
      <c r="A44" s="33" t="s">
        <v>61</v>
      </c>
      <c r="B44" s="34" t="s">
        <v>19</v>
      </c>
      <c r="C44" s="35">
        <f>+C37+C43</f>
        <v>96427755</v>
      </c>
      <c r="D44" s="35">
        <f t="shared" ref="D44:L44" si="5">+D37+D43</f>
        <v>124605365</v>
      </c>
      <c r="E44" s="36">
        <f t="shared" si="5"/>
        <v>112817578</v>
      </c>
      <c r="F44" s="37">
        <f t="shared" si="5"/>
        <v>122262815</v>
      </c>
      <c r="G44" s="35">
        <f t="shared" si="5"/>
        <v>126524042</v>
      </c>
      <c r="H44" s="36">
        <f t="shared" si="5"/>
        <v>126524042</v>
      </c>
      <c r="I44" s="38">
        <f t="shared" si="5"/>
        <v>111828835</v>
      </c>
      <c r="J44" s="39">
        <f t="shared" si="5"/>
        <v>114827780</v>
      </c>
      <c r="K44" s="35">
        <f t="shared" si="5"/>
        <v>118713128</v>
      </c>
      <c r="L44" s="36">
        <f t="shared" si="5"/>
        <v>121664480</v>
      </c>
    </row>
    <row r="45" spans="1:12" ht="13.5" x14ac:dyDescent="0.25">
      <c r="A45" s="47" t="s">
        <v>62</v>
      </c>
      <c r="B45" s="48" t="s">
        <v>63</v>
      </c>
      <c r="C45" s="49">
        <f>+C26-C44</f>
        <v>1028872434</v>
      </c>
      <c r="D45" s="49">
        <f t="shared" ref="D45:L45" si="6">+D26-D44</f>
        <v>1086095985</v>
      </c>
      <c r="E45" s="50">
        <f t="shared" si="6"/>
        <v>1256877906</v>
      </c>
      <c r="F45" s="51">
        <f t="shared" si="6"/>
        <v>1166481280</v>
      </c>
      <c r="G45" s="49">
        <f t="shared" si="6"/>
        <v>1302431910</v>
      </c>
      <c r="H45" s="50">
        <f t="shared" si="6"/>
        <v>1302431910</v>
      </c>
      <c r="I45" s="52">
        <f t="shared" si="6"/>
        <v>1440560145</v>
      </c>
      <c r="J45" s="53">
        <f t="shared" si="6"/>
        <v>1155602650</v>
      </c>
      <c r="K45" s="49">
        <f t="shared" si="6"/>
        <v>1219881970</v>
      </c>
      <c r="L45" s="50">
        <f t="shared" si="6"/>
        <v>1230422872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1029139917</v>
      </c>
      <c r="D47" s="23">
        <v>1083962975</v>
      </c>
      <c r="E47" s="24">
        <v>1256877920</v>
      </c>
      <c r="F47" s="25">
        <v>1166481280</v>
      </c>
      <c r="G47" s="23">
        <v>1302431910</v>
      </c>
      <c r="H47" s="24">
        <v>1302431910</v>
      </c>
      <c r="I47" s="26">
        <v>1440560170</v>
      </c>
      <c r="J47" s="27">
        <v>1155602650</v>
      </c>
      <c r="K47" s="23">
        <v>1219881970</v>
      </c>
      <c r="L47" s="24">
        <v>1230422872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1029139917</v>
      </c>
      <c r="D50" s="56">
        <f t="shared" ref="D50:L50" si="7">SUM(D47:D49)</f>
        <v>1083962975</v>
      </c>
      <c r="E50" s="57">
        <f t="shared" si="7"/>
        <v>1256877920</v>
      </c>
      <c r="F50" s="58">
        <f t="shared" si="7"/>
        <v>1166481280</v>
      </c>
      <c r="G50" s="56">
        <f t="shared" si="7"/>
        <v>1302431910</v>
      </c>
      <c r="H50" s="57">
        <f t="shared" si="7"/>
        <v>1302431910</v>
      </c>
      <c r="I50" s="59">
        <f t="shared" si="7"/>
        <v>1440560170</v>
      </c>
      <c r="J50" s="60">
        <f t="shared" si="7"/>
        <v>1155602650</v>
      </c>
      <c r="K50" s="56">
        <f t="shared" si="7"/>
        <v>1219881970</v>
      </c>
      <c r="L50" s="57">
        <f t="shared" si="7"/>
        <v>1230422872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33514339</v>
      </c>
      <c r="D6" s="23">
        <v>10176788</v>
      </c>
      <c r="E6" s="24">
        <v>23035967</v>
      </c>
      <c r="F6" s="25">
        <v>60114477</v>
      </c>
      <c r="G6" s="23">
        <v>11148337</v>
      </c>
      <c r="H6" s="24">
        <v>11148337</v>
      </c>
      <c r="I6" s="26">
        <v>23593168</v>
      </c>
      <c r="J6" s="27">
        <v>160276485</v>
      </c>
      <c r="K6" s="23">
        <v>173376224</v>
      </c>
      <c r="L6" s="24">
        <v>168315816</v>
      </c>
    </row>
    <row r="7" spans="1:12" ht="13.5" x14ac:dyDescent="0.25">
      <c r="A7" s="28" t="s">
        <v>22</v>
      </c>
      <c r="B7" s="22" t="s">
        <v>9</v>
      </c>
      <c r="C7" s="23">
        <v>6998562</v>
      </c>
      <c r="D7" s="23">
        <v>6093535</v>
      </c>
      <c r="E7" s="24">
        <v>6884776</v>
      </c>
      <c r="F7" s="25">
        <v>3713911</v>
      </c>
      <c r="G7" s="23">
        <v>5808300</v>
      </c>
      <c r="H7" s="24">
        <v>5808300</v>
      </c>
      <c r="I7" s="26">
        <v>7392239</v>
      </c>
      <c r="J7" s="27">
        <v>7528755</v>
      </c>
      <c r="K7" s="23">
        <v>7076508</v>
      </c>
      <c r="L7" s="24">
        <v>7191869</v>
      </c>
    </row>
    <row r="8" spans="1:12" ht="13.5" x14ac:dyDescent="0.25">
      <c r="A8" s="28" t="s">
        <v>23</v>
      </c>
      <c r="B8" s="22" t="s">
        <v>9</v>
      </c>
      <c r="C8" s="23">
        <v>39155053</v>
      </c>
      <c r="D8" s="23">
        <v>45513856</v>
      </c>
      <c r="E8" s="24">
        <v>57019062</v>
      </c>
      <c r="F8" s="25">
        <v>28763969</v>
      </c>
      <c r="G8" s="23">
        <v>51164804</v>
      </c>
      <c r="H8" s="24">
        <v>51164804</v>
      </c>
      <c r="I8" s="26">
        <v>53427850</v>
      </c>
      <c r="J8" s="27">
        <v>50164527</v>
      </c>
      <c r="K8" s="23">
        <v>44195019</v>
      </c>
      <c r="L8" s="24">
        <v>46118574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515807</v>
      </c>
      <c r="D10" s="23">
        <v>434432</v>
      </c>
      <c r="E10" s="24">
        <v>6545798</v>
      </c>
      <c r="F10" s="25">
        <v>404882</v>
      </c>
      <c r="G10" s="23">
        <v>6333065</v>
      </c>
      <c r="H10" s="24">
        <v>6333065</v>
      </c>
      <c r="I10" s="26">
        <v>977583</v>
      </c>
      <c r="J10" s="27">
        <v>9544706</v>
      </c>
      <c r="K10" s="23">
        <v>9926540</v>
      </c>
      <c r="L10" s="24">
        <v>10328455</v>
      </c>
    </row>
    <row r="11" spans="1:12" ht="13.5" x14ac:dyDescent="0.25">
      <c r="A11" s="28" t="s">
        <v>27</v>
      </c>
      <c r="B11" s="22" t="s">
        <v>19</v>
      </c>
      <c r="C11" s="23">
        <v>9119136</v>
      </c>
      <c r="D11" s="23">
        <v>6458162</v>
      </c>
      <c r="E11" s="24">
        <v>8967485</v>
      </c>
      <c r="F11" s="29">
        <v>31661986</v>
      </c>
      <c r="G11" s="30">
        <v>34101231</v>
      </c>
      <c r="H11" s="31">
        <v>34101231</v>
      </c>
      <c r="I11" s="26">
        <v>13679603</v>
      </c>
      <c r="J11" s="32">
        <v>27355927</v>
      </c>
      <c r="K11" s="30">
        <v>28837340</v>
      </c>
      <c r="L11" s="31">
        <v>29911724</v>
      </c>
    </row>
    <row r="12" spans="1:12" ht="13.5" x14ac:dyDescent="0.25">
      <c r="A12" s="28" t="s">
        <v>28</v>
      </c>
      <c r="B12" s="22" t="s">
        <v>19</v>
      </c>
      <c r="C12" s="23">
        <v>-12402763</v>
      </c>
      <c r="D12" s="23">
        <v>-12402763</v>
      </c>
      <c r="E12" s="24">
        <v>-12402763</v>
      </c>
      <c r="F12" s="25">
        <v>0</v>
      </c>
      <c r="G12" s="23">
        <v>0</v>
      </c>
      <c r="H12" s="24">
        <v>0</v>
      </c>
      <c r="I12" s="26">
        <v>-12402763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76900134</v>
      </c>
      <c r="D13" s="35">
        <f t="shared" ref="D13:L13" si="0">SUM(D6:D12)</f>
        <v>56274010</v>
      </c>
      <c r="E13" s="36">
        <f t="shared" si="0"/>
        <v>90050325</v>
      </c>
      <c r="F13" s="37">
        <f t="shared" si="0"/>
        <v>124659225</v>
      </c>
      <c r="G13" s="35">
        <f t="shared" si="0"/>
        <v>108555737</v>
      </c>
      <c r="H13" s="36">
        <f t="shared" si="0"/>
        <v>108555737</v>
      </c>
      <c r="I13" s="38">
        <f t="shared" si="0"/>
        <v>86667680</v>
      </c>
      <c r="J13" s="39">
        <f t="shared" si="0"/>
        <v>254870400</v>
      </c>
      <c r="K13" s="35">
        <f t="shared" si="0"/>
        <v>263411631</v>
      </c>
      <c r="L13" s="36">
        <f t="shared" si="0"/>
        <v>261866438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37699501</v>
      </c>
      <c r="D16" s="23">
        <v>40080786</v>
      </c>
      <c r="E16" s="24">
        <v>42377436</v>
      </c>
      <c r="F16" s="25">
        <v>40580786</v>
      </c>
      <c r="G16" s="23">
        <v>42377436</v>
      </c>
      <c r="H16" s="24">
        <v>42377436</v>
      </c>
      <c r="I16" s="26">
        <v>40080786</v>
      </c>
      <c r="J16" s="27">
        <v>42377436</v>
      </c>
      <c r="K16" s="23">
        <v>44326798</v>
      </c>
      <c r="L16" s="24">
        <v>46365831</v>
      </c>
    </row>
    <row r="17" spans="1:12" ht="13.5" x14ac:dyDescent="0.25">
      <c r="A17" s="28" t="s">
        <v>33</v>
      </c>
      <c r="B17" s="22" t="s">
        <v>34</v>
      </c>
      <c r="C17" s="23">
        <v>346614419</v>
      </c>
      <c r="D17" s="23">
        <v>338515293</v>
      </c>
      <c r="E17" s="24">
        <v>346971137</v>
      </c>
      <c r="F17" s="29">
        <v>440137455</v>
      </c>
      <c r="G17" s="30">
        <v>448499122</v>
      </c>
      <c r="H17" s="31">
        <v>448499122</v>
      </c>
      <c r="I17" s="26">
        <v>478024407</v>
      </c>
      <c r="J17" s="32">
        <v>482623787</v>
      </c>
      <c r="K17" s="30">
        <v>500791344</v>
      </c>
      <c r="L17" s="31">
        <v>516752483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384313920</v>
      </c>
      <c r="D25" s="41">
        <f t="shared" ref="D25:L25" si="1">SUM(D15:D24)</f>
        <v>378596079</v>
      </c>
      <c r="E25" s="42">
        <f t="shared" si="1"/>
        <v>389348573</v>
      </c>
      <c r="F25" s="43">
        <f t="shared" si="1"/>
        <v>480718241</v>
      </c>
      <c r="G25" s="41">
        <f t="shared" si="1"/>
        <v>490876558</v>
      </c>
      <c r="H25" s="42">
        <f t="shared" si="1"/>
        <v>490876558</v>
      </c>
      <c r="I25" s="44">
        <f t="shared" si="1"/>
        <v>518105193</v>
      </c>
      <c r="J25" s="45">
        <f t="shared" si="1"/>
        <v>525001223</v>
      </c>
      <c r="K25" s="41">
        <f t="shared" si="1"/>
        <v>545118142</v>
      </c>
      <c r="L25" s="42">
        <f t="shared" si="1"/>
        <v>563118314</v>
      </c>
    </row>
    <row r="26" spans="1:12" ht="13.5" x14ac:dyDescent="0.25">
      <c r="A26" s="33" t="s">
        <v>42</v>
      </c>
      <c r="B26" s="34" t="s">
        <v>19</v>
      </c>
      <c r="C26" s="35">
        <f>+C13+C25</f>
        <v>461214054</v>
      </c>
      <c r="D26" s="35">
        <f t="shared" ref="D26:L26" si="2">+D13+D25</f>
        <v>434870089</v>
      </c>
      <c r="E26" s="36">
        <f t="shared" si="2"/>
        <v>479398898</v>
      </c>
      <c r="F26" s="37">
        <f t="shared" si="2"/>
        <v>605377466</v>
      </c>
      <c r="G26" s="35">
        <f t="shared" si="2"/>
        <v>599432295</v>
      </c>
      <c r="H26" s="36">
        <f t="shared" si="2"/>
        <v>599432295</v>
      </c>
      <c r="I26" s="38">
        <f t="shared" si="2"/>
        <v>604772873</v>
      </c>
      <c r="J26" s="39">
        <f t="shared" si="2"/>
        <v>779871623</v>
      </c>
      <c r="K26" s="35">
        <f t="shared" si="2"/>
        <v>808529773</v>
      </c>
      <c r="L26" s="36">
        <f t="shared" si="2"/>
        <v>824984752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123007</v>
      </c>
      <c r="D30" s="23">
        <v>27000</v>
      </c>
      <c r="E30" s="24">
        <v>14000000</v>
      </c>
      <c r="F30" s="25">
        <v>-11000000</v>
      </c>
      <c r="G30" s="23">
        <v>12650000</v>
      </c>
      <c r="H30" s="24">
        <v>12650000</v>
      </c>
      <c r="I30" s="26">
        <v>13375990</v>
      </c>
      <c r="J30" s="27">
        <v>28750000</v>
      </c>
      <c r="K30" s="23">
        <v>20886000</v>
      </c>
      <c r="L30" s="24">
        <v>6529132</v>
      </c>
    </row>
    <row r="31" spans="1:12" ht="13.5" x14ac:dyDescent="0.25">
      <c r="A31" s="28" t="s">
        <v>47</v>
      </c>
      <c r="B31" s="22" t="s">
        <v>19</v>
      </c>
      <c r="C31" s="23">
        <v>4481286</v>
      </c>
      <c r="D31" s="23">
        <v>3539247</v>
      </c>
      <c r="E31" s="24">
        <v>3959252</v>
      </c>
      <c r="F31" s="25">
        <v>0</v>
      </c>
      <c r="G31" s="23">
        <v>0</v>
      </c>
      <c r="H31" s="24">
        <v>0</v>
      </c>
      <c r="I31" s="26">
        <v>4458858</v>
      </c>
      <c r="J31" s="27">
        <v>-30000</v>
      </c>
      <c r="K31" s="23">
        <v>-31380</v>
      </c>
      <c r="L31" s="24">
        <v>-32823</v>
      </c>
    </row>
    <row r="32" spans="1:12" ht="13.5" x14ac:dyDescent="0.25">
      <c r="A32" s="28" t="s">
        <v>48</v>
      </c>
      <c r="B32" s="22" t="s">
        <v>49</v>
      </c>
      <c r="C32" s="23">
        <v>56842977</v>
      </c>
      <c r="D32" s="23">
        <v>31893333</v>
      </c>
      <c r="E32" s="24">
        <v>31907736</v>
      </c>
      <c r="F32" s="25">
        <v>10446860</v>
      </c>
      <c r="G32" s="23">
        <v>10158638</v>
      </c>
      <c r="H32" s="24">
        <v>10158638</v>
      </c>
      <c r="I32" s="26">
        <v>72170112</v>
      </c>
      <c r="J32" s="27">
        <v>91190344</v>
      </c>
      <c r="K32" s="23">
        <v>94982322</v>
      </c>
      <c r="L32" s="24">
        <v>98942935</v>
      </c>
    </row>
    <row r="33" spans="1:12" ht="13.5" x14ac:dyDescent="0.25">
      <c r="A33" s="28" t="s">
        <v>50</v>
      </c>
      <c r="B33" s="22" t="s">
        <v>51</v>
      </c>
      <c r="C33" s="23">
        <v>11967756</v>
      </c>
      <c r="D33" s="23">
        <v>5926937</v>
      </c>
      <c r="E33" s="24">
        <v>16477554</v>
      </c>
      <c r="F33" s="25">
        <v>-2242696</v>
      </c>
      <c r="G33" s="23">
        <v>9500000</v>
      </c>
      <c r="H33" s="24">
        <v>9500000</v>
      </c>
      <c r="I33" s="26">
        <v>59365163</v>
      </c>
      <c r="J33" s="27">
        <v>9500000</v>
      </c>
      <c r="K33" s="23">
        <v>9937000</v>
      </c>
      <c r="L33" s="24">
        <v>10394102</v>
      </c>
    </row>
    <row r="34" spans="1:12" ht="13.5" x14ac:dyDescent="0.25">
      <c r="A34" s="28" t="s">
        <v>52</v>
      </c>
      <c r="B34" s="22" t="s">
        <v>19</v>
      </c>
      <c r="C34" s="23">
        <v>6405209</v>
      </c>
      <c r="D34" s="23">
        <v>10279059</v>
      </c>
      <c r="E34" s="24">
        <v>14407989</v>
      </c>
      <c r="F34" s="25">
        <v>4258699</v>
      </c>
      <c r="G34" s="23">
        <v>1240738</v>
      </c>
      <c r="H34" s="24">
        <v>1240738</v>
      </c>
      <c r="I34" s="26">
        <v>14112526</v>
      </c>
      <c r="J34" s="27">
        <v>10039560</v>
      </c>
      <c r="K34" s="23">
        <v>10501380</v>
      </c>
      <c r="L34" s="24">
        <v>10988714</v>
      </c>
    </row>
    <row r="35" spans="1:12" ht="13.5" x14ac:dyDescent="0.25">
      <c r="A35" s="28" t="s">
        <v>27</v>
      </c>
      <c r="B35" s="22" t="s">
        <v>19</v>
      </c>
      <c r="C35" s="23">
        <v>7062088</v>
      </c>
      <c r="D35" s="23">
        <v>7377534</v>
      </c>
      <c r="E35" s="24">
        <v>7747689</v>
      </c>
      <c r="F35" s="25">
        <v>25067786</v>
      </c>
      <c r="G35" s="23">
        <v>974000</v>
      </c>
      <c r="H35" s="24">
        <v>974000</v>
      </c>
      <c r="I35" s="26">
        <v>14214821</v>
      </c>
      <c r="J35" s="27">
        <v>785000</v>
      </c>
      <c r="K35" s="23">
        <v>821110</v>
      </c>
      <c r="L35" s="24">
        <v>858881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86882323</v>
      </c>
      <c r="D37" s="35">
        <f t="shared" ref="D37:L37" si="3">SUM(D29:D36)</f>
        <v>59043110</v>
      </c>
      <c r="E37" s="36">
        <f t="shared" si="3"/>
        <v>88500220</v>
      </c>
      <c r="F37" s="37">
        <f t="shared" si="3"/>
        <v>26530649</v>
      </c>
      <c r="G37" s="35">
        <f t="shared" si="3"/>
        <v>34523376</v>
      </c>
      <c r="H37" s="36">
        <f t="shared" si="3"/>
        <v>34523376</v>
      </c>
      <c r="I37" s="38">
        <f t="shared" si="3"/>
        <v>177697470</v>
      </c>
      <c r="J37" s="39">
        <f t="shared" si="3"/>
        <v>140234904</v>
      </c>
      <c r="K37" s="35">
        <f t="shared" si="3"/>
        <v>137096432</v>
      </c>
      <c r="L37" s="36">
        <f t="shared" si="3"/>
        <v>127680941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-26230</v>
      </c>
      <c r="D39" s="23">
        <v>24296</v>
      </c>
      <c r="E39" s="24">
        <v>-3799584</v>
      </c>
      <c r="F39" s="25">
        <v>0</v>
      </c>
      <c r="G39" s="23">
        <v>16400000</v>
      </c>
      <c r="H39" s="24">
        <v>16400000</v>
      </c>
      <c r="I39" s="26">
        <v>-11178177</v>
      </c>
      <c r="J39" s="27">
        <v>29200000</v>
      </c>
      <c r="K39" s="23">
        <v>15977098</v>
      </c>
      <c r="L39" s="24">
        <v>16716241</v>
      </c>
    </row>
    <row r="40" spans="1:12" ht="13.5" x14ac:dyDescent="0.25">
      <c r="A40" s="28" t="s">
        <v>52</v>
      </c>
      <c r="B40" s="22" t="s">
        <v>57</v>
      </c>
      <c r="C40" s="23">
        <v>9029622</v>
      </c>
      <c r="D40" s="23">
        <v>11349385</v>
      </c>
      <c r="E40" s="24">
        <v>13365982</v>
      </c>
      <c r="F40" s="25">
        <v>7132037</v>
      </c>
      <c r="G40" s="23">
        <v>8024599</v>
      </c>
      <c r="H40" s="24">
        <v>8024599</v>
      </c>
      <c r="I40" s="26">
        <v>1056410</v>
      </c>
      <c r="J40" s="27">
        <v>16660335</v>
      </c>
      <c r="K40" s="23">
        <v>17327399</v>
      </c>
      <c r="L40" s="24">
        <v>18025149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9003392</v>
      </c>
      <c r="D43" s="41">
        <f t="shared" ref="D43:L43" si="4">SUM(D39:D42)</f>
        <v>11373681</v>
      </c>
      <c r="E43" s="42">
        <f t="shared" si="4"/>
        <v>9566398</v>
      </c>
      <c r="F43" s="43">
        <f t="shared" si="4"/>
        <v>7132037</v>
      </c>
      <c r="G43" s="41">
        <f t="shared" si="4"/>
        <v>24424599</v>
      </c>
      <c r="H43" s="42">
        <f t="shared" si="4"/>
        <v>24424599</v>
      </c>
      <c r="I43" s="43">
        <f t="shared" si="4"/>
        <v>-10121767</v>
      </c>
      <c r="J43" s="45">
        <f t="shared" si="4"/>
        <v>45860335</v>
      </c>
      <c r="K43" s="41">
        <f t="shared" si="4"/>
        <v>33304497</v>
      </c>
      <c r="L43" s="42">
        <f t="shared" si="4"/>
        <v>34741390</v>
      </c>
    </row>
    <row r="44" spans="1:12" ht="13.5" x14ac:dyDescent="0.25">
      <c r="A44" s="33" t="s">
        <v>61</v>
      </c>
      <c r="B44" s="34" t="s">
        <v>19</v>
      </c>
      <c r="C44" s="35">
        <f>+C37+C43</f>
        <v>95885715</v>
      </c>
      <c r="D44" s="35">
        <f t="shared" ref="D44:L44" si="5">+D37+D43</f>
        <v>70416791</v>
      </c>
      <c r="E44" s="36">
        <f t="shared" si="5"/>
        <v>98066618</v>
      </c>
      <c r="F44" s="37">
        <f t="shared" si="5"/>
        <v>33662686</v>
      </c>
      <c r="G44" s="35">
        <f t="shared" si="5"/>
        <v>58947975</v>
      </c>
      <c r="H44" s="36">
        <f t="shared" si="5"/>
        <v>58947975</v>
      </c>
      <c r="I44" s="38">
        <f t="shared" si="5"/>
        <v>167575703</v>
      </c>
      <c r="J44" s="39">
        <f t="shared" si="5"/>
        <v>186095239</v>
      </c>
      <c r="K44" s="35">
        <f t="shared" si="5"/>
        <v>170400929</v>
      </c>
      <c r="L44" s="36">
        <f t="shared" si="5"/>
        <v>162422331</v>
      </c>
    </row>
    <row r="45" spans="1:12" ht="13.5" x14ac:dyDescent="0.25">
      <c r="A45" s="47" t="s">
        <v>62</v>
      </c>
      <c r="B45" s="48" t="s">
        <v>63</v>
      </c>
      <c r="C45" s="49">
        <f>+C26-C44</f>
        <v>365328339</v>
      </c>
      <c r="D45" s="49">
        <f t="shared" ref="D45:L45" si="6">+D26-D44</f>
        <v>364453298</v>
      </c>
      <c r="E45" s="50">
        <f t="shared" si="6"/>
        <v>381332280</v>
      </c>
      <c r="F45" s="51">
        <f t="shared" si="6"/>
        <v>571714780</v>
      </c>
      <c r="G45" s="49">
        <f t="shared" si="6"/>
        <v>540484320</v>
      </c>
      <c r="H45" s="50">
        <f t="shared" si="6"/>
        <v>540484320</v>
      </c>
      <c r="I45" s="52">
        <f t="shared" si="6"/>
        <v>437197170</v>
      </c>
      <c r="J45" s="53">
        <f t="shared" si="6"/>
        <v>593776384</v>
      </c>
      <c r="K45" s="49">
        <f t="shared" si="6"/>
        <v>638128844</v>
      </c>
      <c r="L45" s="50">
        <f t="shared" si="6"/>
        <v>662562421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347909292</v>
      </c>
      <c r="D47" s="23">
        <v>366635095</v>
      </c>
      <c r="E47" s="24">
        <v>362476278</v>
      </c>
      <c r="F47" s="25">
        <v>571714780</v>
      </c>
      <c r="G47" s="23">
        <v>540484320</v>
      </c>
      <c r="H47" s="24">
        <v>540484320</v>
      </c>
      <c r="I47" s="26">
        <v>429439597</v>
      </c>
      <c r="J47" s="27">
        <v>593776384</v>
      </c>
      <c r="K47" s="23">
        <v>638128844</v>
      </c>
      <c r="L47" s="24">
        <v>662562421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347909292</v>
      </c>
      <c r="D50" s="56">
        <f t="shared" ref="D50:L50" si="7">SUM(D47:D49)</f>
        <v>366635095</v>
      </c>
      <c r="E50" s="57">
        <f t="shared" si="7"/>
        <v>362476278</v>
      </c>
      <c r="F50" s="58">
        <f t="shared" si="7"/>
        <v>571714780</v>
      </c>
      <c r="G50" s="56">
        <f t="shared" si="7"/>
        <v>540484320</v>
      </c>
      <c r="H50" s="57">
        <f t="shared" si="7"/>
        <v>540484320</v>
      </c>
      <c r="I50" s="59">
        <f t="shared" si="7"/>
        <v>429439597</v>
      </c>
      <c r="J50" s="60">
        <f t="shared" si="7"/>
        <v>593776384</v>
      </c>
      <c r="K50" s="56">
        <f t="shared" si="7"/>
        <v>638128844</v>
      </c>
      <c r="L50" s="57">
        <f t="shared" si="7"/>
        <v>662562421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775143605</v>
      </c>
      <c r="D6" s="23">
        <v>967675817</v>
      </c>
      <c r="E6" s="24">
        <v>1110928966</v>
      </c>
      <c r="F6" s="25">
        <v>1110805176</v>
      </c>
      <c r="G6" s="23">
        <v>1084536809</v>
      </c>
      <c r="H6" s="24">
        <v>1084536809</v>
      </c>
      <c r="I6" s="26">
        <v>1275876714</v>
      </c>
      <c r="J6" s="27">
        <v>1384109179</v>
      </c>
      <c r="K6" s="23">
        <v>1553400798</v>
      </c>
      <c r="L6" s="24">
        <v>1730920253</v>
      </c>
    </row>
    <row r="7" spans="1:12" ht="13.5" x14ac:dyDescent="0.25">
      <c r="A7" s="28" t="s">
        <v>22</v>
      </c>
      <c r="B7" s="22" t="s">
        <v>9</v>
      </c>
      <c r="C7" s="23">
        <v>53968584</v>
      </c>
      <c r="D7" s="23">
        <v>53819097</v>
      </c>
      <c r="E7" s="24">
        <v>62872638</v>
      </c>
      <c r="F7" s="25">
        <v>50562521</v>
      </c>
      <c r="G7" s="23">
        <v>55763466</v>
      </c>
      <c r="H7" s="24">
        <v>55763466</v>
      </c>
      <c r="I7" s="26">
        <v>80125295</v>
      </c>
      <c r="J7" s="27">
        <v>66422171</v>
      </c>
      <c r="K7" s="23">
        <v>45024461</v>
      </c>
      <c r="L7" s="24">
        <v>22277763</v>
      </c>
    </row>
    <row r="8" spans="1:12" ht="13.5" x14ac:dyDescent="0.25">
      <c r="A8" s="28" t="s">
        <v>23</v>
      </c>
      <c r="B8" s="22" t="s">
        <v>9</v>
      </c>
      <c r="C8" s="23">
        <v>-561846</v>
      </c>
      <c r="D8" s="23">
        <v>-113499</v>
      </c>
      <c r="E8" s="24">
        <v>-381794</v>
      </c>
      <c r="F8" s="25">
        <v>18989338</v>
      </c>
      <c r="G8" s="23">
        <v>18989338</v>
      </c>
      <c r="H8" s="24">
        <v>18989338</v>
      </c>
      <c r="I8" s="26">
        <v>-268295</v>
      </c>
      <c r="J8" s="27">
        <v>532702</v>
      </c>
      <c r="K8" s="23">
        <v>532702</v>
      </c>
      <c r="L8" s="24">
        <v>532702</v>
      </c>
    </row>
    <row r="9" spans="1:12" ht="13.5" x14ac:dyDescent="0.25">
      <c r="A9" s="28" t="s">
        <v>24</v>
      </c>
      <c r="B9" s="22" t="s">
        <v>19</v>
      </c>
      <c r="C9" s="23">
        <v>-372270</v>
      </c>
      <c r="D9" s="23">
        <v>-837676</v>
      </c>
      <c r="E9" s="24">
        <v>-829083</v>
      </c>
      <c r="F9" s="25">
        <v>0</v>
      </c>
      <c r="G9" s="23">
        <v>0</v>
      </c>
      <c r="H9" s="24">
        <v>0</v>
      </c>
      <c r="I9" s="26">
        <v>-651246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17717957</v>
      </c>
      <c r="D10" s="23">
        <v>19665366</v>
      </c>
      <c r="E10" s="24">
        <v>14827777</v>
      </c>
      <c r="F10" s="25">
        <v>19665367</v>
      </c>
      <c r="G10" s="23">
        <v>18915719</v>
      </c>
      <c r="H10" s="24">
        <v>18915719</v>
      </c>
      <c r="I10" s="26">
        <v>17785114</v>
      </c>
      <c r="J10" s="27">
        <v>14827776</v>
      </c>
      <c r="K10" s="23">
        <v>14827776</v>
      </c>
      <c r="L10" s="24">
        <v>14827775</v>
      </c>
    </row>
    <row r="11" spans="1:12" ht="13.5" x14ac:dyDescent="0.25">
      <c r="A11" s="28" t="s">
        <v>27</v>
      </c>
      <c r="B11" s="22" t="s">
        <v>19</v>
      </c>
      <c r="C11" s="23">
        <v>68354618</v>
      </c>
      <c r="D11" s="23">
        <v>55903135</v>
      </c>
      <c r="E11" s="24">
        <v>55579728</v>
      </c>
      <c r="F11" s="29">
        <v>98339083</v>
      </c>
      <c r="G11" s="30">
        <v>97335504</v>
      </c>
      <c r="H11" s="31">
        <v>97335504</v>
      </c>
      <c r="I11" s="26">
        <v>60250384</v>
      </c>
      <c r="J11" s="32">
        <v>49623290</v>
      </c>
      <c r="K11" s="30">
        <v>49968274</v>
      </c>
      <c r="L11" s="31">
        <v>49240644</v>
      </c>
    </row>
    <row r="12" spans="1:12" ht="13.5" x14ac:dyDescent="0.25">
      <c r="A12" s="28" t="s">
        <v>28</v>
      </c>
      <c r="B12" s="22" t="s">
        <v>19</v>
      </c>
      <c r="C12" s="23">
        <v>24536688</v>
      </c>
      <c r="D12" s="23">
        <v>8959519</v>
      </c>
      <c r="E12" s="24">
        <v>139872</v>
      </c>
      <c r="F12" s="25">
        <v>0</v>
      </c>
      <c r="G12" s="23">
        <v>0</v>
      </c>
      <c r="H12" s="24">
        <v>0</v>
      </c>
      <c r="I12" s="26">
        <v>9729511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938787336</v>
      </c>
      <c r="D13" s="35">
        <f t="shared" ref="D13:L13" si="0">SUM(D6:D12)</f>
        <v>1105071759</v>
      </c>
      <c r="E13" s="36">
        <f t="shared" si="0"/>
        <v>1243138104</v>
      </c>
      <c r="F13" s="37">
        <f t="shared" si="0"/>
        <v>1298361485</v>
      </c>
      <c r="G13" s="35">
        <f t="shared" si="0"/>
        <v>1275540836</v>
      </c>
      <c r="H13" s="36">
        <f t="shared" si="0"/>
        <v>1275540836</v>
      </c>
      <c r="I13" s="38">
        <f t="shared" si="0"/>
        <v>1442847477</v>
      </c>
      <c r="J13" s="39">
        <f t="shared" si="0"/>
        <v>1515515118</v>
      </c>
      <c r="K13" s="35">
        <f t="shared" si="0"/>
        <v>1663754011</v>
      </c>
      <c r="L13" s="36">
        <f t="shared" si="0"/>
        <v>1817799137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9431087</v>
      </c>
      <c r="D15" s="23">
        <v>9431087</v>
      </c>
      <c r="E15" s="24">
        <v>10134587</v>
      </c>
      <c r="F15" s="25">
        <v>10134587</v>
      </c>
      <c r="G15" s="23">
        <v>10134587</v>
      </c>
      <c r="H15" s="24">
        <v>10134587</v>
      </c>
      <c r="I15" s="26">
        <v>10840013</v>
      </c>
      <c r="J15" s="27">
        <v>10838087</v>
      </c>
      <c r="K15" s="23">
        <v>10838087</v>
      </c>
      <c r="L15" s="24">
        <v>10838087</v>
      </c>
    </row>
    <row r="16" spans="1:12" ht="13.5" x14ac:dyDescent="0.25">
      <c r="A16" s="28" t="s">
        <v>32</v>
      </c>
      <c r="B16" s="22" t="s">
        <v>19</v>
      </c>
      <c r="C16" s="23">
        <v>-1803139</v>
      </c>
      <c r="D16" s="23">
        <v>-1803139</v>
      </c>
      <c r="E16" s="24">
        <v>-1803139</v>
      </c>
      <c r="F16" s="25">
        <v>0</v>
      </c>
      <c r="G16" s="23">
        <v>0</v>
      </c>
      <c r="H16" s="24">
        <v>0</v>
      </c>
      <c r="I16" s="26">
        <v>-1803139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4540947406</v>
      </c>
      <c r="D17" s="23">
        <v>5057977912</v>
      </c>
      <c r="E17" s="24">
        <v>5433183583</v>
      </c>
      <c r="F17" s="29">
        <v>5694287374</v>
      </c>
      <c r="G17" s="30">
        <v>5562996481</v>
      </c>
      <c r="H17" s="31">
        <v>5562996481</v>
      </c>
      <c r="I17" s="26">
        <v>5754011276</v>
      </c>
      <c r="J17" s="32">
        <v>5908015042</v>
      </c>
      <c r="K17" s="30">
        <v>6405768825</v>
      </c>
      <c r="L17" s="31">
        <v>6954934158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131100</v>
      </c>
      <c r="D20" s="23">
        <v>131100</v>
      </c>
      <c r="E20" s="24">
        <v>131100</v>
      </c>
      <c r="F20" s="25">
        <v>131100</v>
      </c>
      <c r="G20" s="23">
        <v>131100</v>
      </c>
      <c r="H20" s="24">
        <v>131100</v>
      </c>
      <c r="I20" s="26">
        <v>131100</v>
      </c>
      <c r="J20" s="27">
        <v>131100</v>
      </c>
      <c r="K20" s="23">
        <v>131100</v>
      </c>
      <c r="L20" s="24">
        <v>131100</v>
      </c>
    </row>
    <row r="21" spans="1:12" ht="13.5" x14ac:dyDescent="0.25">
      <c r="A21" s="28" t="s">
        <v>38</v>
      </c>
      <c r="B21" s="22" t="s">
        <v>19</v>
      </c>
      <c r="C21" s="23">
        <v>1327208</v>
      </c>
      <c r="D21" s="23">
        <v>762913</v>
      </c>
      <c r="E21" s="24">
        <v>7649120</v>
      </c>
      <c r="F21" s="25">
        <v>1970456</v>
      </c>
      <c r="G21" s="23">
        <v>502936</v>
      </c>
      <c r="H21" s="24">
        <v>502936</v>
      </c>
      <c r="I21" s="26">
        <v>2982594</v>
      </c>
      <c r="J21" s="27">
        <v>7306564</v>
      </c>
      <c r="K21" s="23">
        <v>6839155</v>
      </c>
      <c r="L21" s="24">
        <v>6350245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7704963</v>
      </c>
      <c r="E23" s="24">
        <v>8920934</v>
      </c>
      <c r="F23" s="25">
        <v>0</v>
      </c>
      <c r="G23" s="23">
        <v>0</v>
      </c>
      <c r="H23" s="24">
        <v>0</v>
      </c>
      <c r="I23" s="26">
        <v>1307911</v>
      </c>
      <c r="J23" s="27">
        <v>7879073</v>
      </c>
      <c r="K23" s="23">
        <v>7879073</v>
      </c>
      <c r="L23" s="24">
        <v>7879073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100</v>
      </c>
      <c r="G24" s="30">
        <v>100</v>
      </c>
      <c r="H24" s="31">
        <v>100</v>
      </c>
      <c r="I24" s="25">
        <v>0</v>
      </c>
      <c r="J24" s="32">
        <v>100</v>
      </c>
      <c r="K24" s="30">
        <v>100</v>
      </c>
      <c r="L24" s="31">
        <v>100</v>
      </c>
    </row>
    <row r="25" spans="1:12" ht="13.5" x14ac:dyDescent="0.25">
      <c r="A25" s="33" t="s">
        <v>41</v>
      </c>
      <c r="B25" s="40" t="s">
        <v>19</v>
      </c>
      <c r="C25" s="35">
        <f>SUM(C15:C24)</f>
        <v>4550033662</v>
      </c>
      <c r="D25" s="41">
        <f t="shared" ref="D25:L25" si="1">SUM(D15:D24)</f>
        <v>5074204836</v>
      </c>
      <c r="E25" s="42">
        <f t="shared" si="1"/>
        <v>5458216185</v>
      </c>
      <c r="F25" s="43">
        <f t="shared" si="1"/>
        <v>5706523617</v>
      </c>
      <c r="G25" s="41">
        <f t="shared" si="1"/>
        <v>5573765204</v>
      </c>
      <c r="H25" s="42">
        <f t="shared" si="1"/>
        <v>5573765204</v>
      </c>
      <c r="I25" s="44">
        <f t="shared" si="1"/>
        <v>5767469755</v>
      </c>
      <c r="J25" s="45">
        <f t="shared" si="1"/>
        <v>5934169966</v>
      </c>
      <c r="K25" s="41">
        <f t="shared" si="1"/>
        <v>6431456340</v>
      </c>
      <c r="L25" s="42">
        <f t="shared" si="1"/>
        <v>6980132763</v>
      </c>
    </row>
    <row r="26" spans="1:12" ht="13.5" x14ac:dyDescent="0.25">
      <c r="A26" s="33" t="s">
        <v>42</v>
      </c>
      <c r="B26" s="34" t="s">
        <v>19</v>
      </c>
      <c r="C26" s="35">
        <f>+C13+C25</f>
        <v>5488820998</v>
      </c>
      <c r="D26" s="35">
        <f t="shared" ref="D26:L26" si="2">+D13+D25</f>
        <v>6179276595</v>
      </c>
      <c r="E26" s="36">
        <f t="shared" si="2"/>
        <v>6701354289</v>
      </c>
      <c r="F26" s="37">
        <f t="shared" si="2"/>
        <v>7004885102</v>
      </c>
      <c r="G26" s="35">
        <f t="shared" si="2"/>
        <v>6849306040</v>
      </c>
      <c r="H26" s="36">
        <f t="shared" si="2"/>
        <v>6849306040</v>
      </c>
      <c r="I26" s="38">
        <f t="shared" si="2"/>
        <v>7210317232</v>
      </c>
      <c r="J26" s="39">
        <f t="shared" si="2"/>
        <v>7449685084</v>
      </c>
      <c r="K26" s="35">
        <f t="shared" si="2"/>
        <v>8095210351</v>
      </c>
      <c r="L26" s="36">
        <f t="shared" si="2"/>
        <v>8797931900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207153665</v>
      </c>
      <c r="D32" s="23">
        <v>272324191</v>
      </c>
      <c r="E32" s="24">
        <v>194586955</v>
      </c>
      <c r="F32" s="25">
        <v>252808578</v>
      </c>
      <c r="G32" s="23">
        <v>231905265</v>
      </c>
      <c r="H32" s="24">
        <v>231905265</v>
      </c>
      <c r="I32" s="26">
        <v>121935331</v>
      </c>
      <c r="J32" s="27">
        <v>293252340</v>
      </c>
      <c r="K32" s="23">
        <v>293413958</v>
      </c>
      <c r="L32" s="24">
        <v>293382598</v>
      </c>
    </row>
    <row r="33" spans="1:12" ht="13.5" x14ac:dyDescent="0.25">
      <c r="A33" s="28" t="s">
        <v>50</v>
      </c>
      <c r="B33" s="22" t="s">
        <v>51</v>
      </c>
      <c r="C33" s="23">
        <v>88732915</v>
      </c>
      <c r="D33" s="23">
        <v>1</v>
      </c>
      <c r="E33" s="24">
        <v>14106646</v>
      </c>
      <c r="F33" s="25">
        <v>589070</v>
      </c>
      <c r="G33" s="23">
        <v>589070</v>
      </c>
      <c r="H33" s="24">
        <v>589070</v>
      </c>
      <c r="I33" s="26">
        <v>129569295</v>
      </c>
      <c r="J33" s="27">
        <v>16201493</v>
      </c>
      <c r="K33" s="23">
        <v>16201493</v>
      </c>
      <c r="L33" s="24">
        <v>16204193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28515487</v>
      </c>
      <c r="G34" s="23">
        <v>28515487</v>
      </c>
      <c r="H34" s="24">
        <v>28515487</v>
      </c>
      <c r="I34" s="26">
        <v>0</v>
      </c>
      <c r="J34" s="27">
        <v>34440191</v>
      </c>
      <c r="K34" s="23">
        <v>34440191</v>
      </c>
      <c r="L34" s="24">
        <v>34440191</v>
      </c>
    </row>
    <row r="35" spans="1:12" ht="13.5" x14ac:dyDescent="0.25">
      <c r="A35" s="28" t="s">
        <v>27</v>
      </c>
      <c r="B35" s="22" t="s">
        <v>19</v>
      </c>
      <c r="C35" s="23">
        <v>25778478</v>
      </c>
      <c r="D35" s="23">
        <v>24896779</v>
      </c>
      <c r="E35" s="24">
        <v>30476325</v>
      </c>
      <c r="F35" s="25">
        <v>56578554</v>
      </c>
      <c r="G35" s="23">
        <v>57167421</v>
      </c>
      <c r="H35" s="24">
        <v>57167421</v>
      </c>
      <c r="I35" s="26">
        <v>36745938</v>
      </c>
      <c r="J35" s="27">
        <v>7579550</v>
      </c>
      <c r="K35" s="23">
        <v>7928209</v>
      </c>
      <c r="L35" s="24">
        <v>7928209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321665058</v>
      </c>
      <c r="D37" s="35">
        <f t="shared" ref="D37:L37" si="3">SUM(D29:D36)</f>
        <v>297220971</v>
      </c>
      <c r="E37" s="36">
        <f t="shared" si="3"/>
        <v>239169926</v>
      </c>
      <c r="F37" s="37">
        <f t="shared" si="3"/>
        <v>338491689</v>
      </c>
      <c r="G37" s="35">
        <f t="shared" si="3"/>
        <v>318177243</v>
      </c>
      <c r="H37" s="36">
        <f t="shared" si="3"/>
        <v>318177243</v>
      </c>
      <c r="I37" s="38">
        <f t="shared" si="3"/>
        <v>288250564</v>
      </c>
      <c r="J37" s="39">
        <f t="shared" si="3"/>
        <v>351473574</v>
      </c>
      <c r="K37" s="35">
        <f t="shared" si="3"/>
        <v>351983851</v>
      </c>
      <c r="L37" s="36">
        <f t="shared" si="3"/>
        <v>351955191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205045</v>
      </c>
      <c r="D39" s="23">
        <v>223529</v>
      </c>
      <c r="E39" s="24">
        <v>226024</v>
      </c>
      <c r="F39" s="25">
        <v>223529</v>
      </c>
      <c r="G39" s="23">
        <v>223529</v>
      </c>
      <c r="H39" s="24">
        <v>223529</v>
      </c>
      <c r="I39" s="26">
        <v>209989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9911000</v>
      </c>
      <c r="D40" s="23">
        <v>10080000</v>
      </c>
      <c r="E40" s="24">
        <v>10955000</v>
      </c>
      <c r="F40" s="25">
        <v>0</v>
      </c>
      <c r="G40" s="23">
        <v>0</v>
      </c>
      <c r="H40" s="24">
        <v>0</v>
      </c>
      <c r="I40" s="26">
        <v>10955000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10080000</v>
      </c>
      <c r="G42" s="23">
        <v>10080000</v>
      </c>
      <c r="H42" s="24">
        <v>10080000</v>
      </c>
      <c r="I42" s="26">
        <v>0</v>
      </c>
      <c r="J42" s="27">
        <v>10955000</v>
      </c>
      <c r="K42" s="23">
        <v>10955000</v>
      </c>
      <c r="L42" s="24">
        <v>10955000</v>
      </c>
    </row>
    <row r="43" spans="1:12" ht="13.5" x14ac:dyDescent="0.25">
      <c r="A43" s="33" t="s">
        <v>60</v>
      </c>
      <c r="B43" s="40" t="s">
        <v>19</v>
      </c>
      <c r="C43" s="35">
        <f>SUM(C39:C42)</f>
        <v>10116045</v>
      </c>
      <c r="D43" s="41">
        <f t="shared" ref="D43:L43" si="4">SUM(D39:D42)</f>
        <v>10303529</v>
      </c>
      <c r="E43" s="42">
        <f t="shared" si="4"/>
        <v>11181024</v>
      </c>
      <c r="F43" s="43">
        <f t="shared" si="4"/>
        <v>10303529</v>
      </c>
      <c r="G43" s="41">
        <f t="shared" si="4"/>
        <v>10303529</v>
      </c>
      <c r="H43" s="42">
        <f t="shared" si="4"/>
        <v>10303529</v>
      </c>
      <c r="I43" s="43">
        <f t="shared" si="4"/>
        <v>11164989</v>
      </c>
      <c r="J43" s="45">
        <f t="shared" si="4"/>
        <v>10955000</v>
      </c>
      <c r="K43" s="41">
        <f t="shared" si="4"/>
        <v>10955000</v>
      </c>
      <c r="L43" s="42">
        <f t="shared" si="4"/>
        <v>10955000</v>
      </c>
    </row>
    <row r="44" spans="1:12" ht="13.5" x14ac:dyDescent="0.25">
      <c r="A44" s="33" t="s">
        <v>61</v>
      </c>
      <c r="B44" s="34" t="s">
        <v>19</v>
      </c>
      <c r="C44" s="35">
        <f>+C37+C43</f>
        <v>331781103</v>
      </c>
      <c r="D44" s="35">
        <f t="shared" ref="D44:L44" si="5">+D37+D43</f>
        <v>307524500</v>
      </c>
      <c r="E44" s="36">
        <f t="shared" si="5"/>
        <v>250350950</v>
      </c>
      <c r="F44" s="37">
        <f t="shared" si="5"/>
        <v>348795218</v>
      </c>
      <c r="G44" s="35">
        <f t="shared" si="5"/>
        <v>328480772</v>
      </c>
      <c r="H44" s="36">
        <f t="shared" si="5"/>
        <v>328480772</v>
      </c>
      <c r="I44" s="38">
        <f t="shared" si="5"/>
        <v>299415553</v>
      </c>
      <c r="J44" s="39">
        <f t="shared" si="5"/>
        <v>362428574</v>
      </c>
      <c r="K44" s="35">
        <f t="shared" si="5"/>
        <v>362938851</v>
      </c>
      <c r="L44" s="36">
        <f t="shared" si="5"/>
        <v>362910191</v>
      </c>
    </row>
    <row r="45" spans="1:12" ht="13.5" x14ac:dyDescent="0.25">
      <c r="A45" s="47" t="s">
        <v>62</v>
      </c>
      <c r="B45" s="48" t="s">
        <v>63</v>
      </c>
      <c r="C45" s="49">
        <f>+C26-C44</f>
        <v>5157039895</v>
      </c>
      <c r="D45" s="49">
        <f t="shared" ref="D45:L45" si="6">+D26-D44</f>
        <v>5871752095</v>
      </c>
      <c r="E45" s="50">
        <f t="shared" si="6"/>
        <v>6451003339</v>
      </c>
      <c r="F45" s="51">
        <f t="shared" si="6"/>
        <v>6656089884</v>
      </c>
      <c r="G45" s="49">
        <f t="shared" si="6"/>
        <v>6520825268</v>
      </c>
      <c r="H45" s="50">
        <f t="shared" si="6"/>
        <v>6520825268</v>
      </c>
      <c r="I45" s="52">
        <f t="shared" si="6"/>
        <v>6910901679</v>
      </c>
      <c r="J45" s="53">
        <f t="shared" si="6"/>
        <v>7087256510</v>
      </c>
      <c r="K45" s="49">
        <f t="shared" si="6"/>
        <v>7732271500</v>
      </c>
      <c r="L45" s="50">
        <f t="shared" si="6"/>
        <v>8435021709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5158238650</v>
      </c>
      <c r="D47" s="23">
        <v>5872837140</v>
      </c>
      <c r="E47" s="24">
        <v>6450987320</v>
      </c>
      <c r="F47" s="25">
        <v>6656089880</v>
      </c>
      <c r="G47" s="23">
        <v>6520825259</v>
      </c>
      <c r="H47" s="24">
        <v>6520825259</v>
      </c>
      <c r="I47" s="26">
        <v>6910869238</v>
      </c>
      <c r="J47" s="27">
        <v>7087256531</v>
      </c>
      <c r="K47" s="23">
        <v>7732271517</v>
      </c>
      <c r="L47" s="24">
        <v>8435021708</v>
      </c>
    </row>
    <row r="48" spans="1:12" ht="13.5" x14ac:dyDescent="0.25">
      <c r="A48" s="28" t="s">
        <v>67</v>
      </c>
      <c r="B48" s="22" t="s">
        <v>68</v>
      </c>
      <c r="C48" s="23">
        <v>32443</v>
      </c>
      <c r="D48" s="23">
        <v>32443</v>
      </c>
      <c r="E48" s="24">
        <v>32443</v>
      </c>
      <c r="F48" s="25">
        <v>0</v>
      </c>
      <c r="G48" s="23">
        <v>0</v>
      </c>
      <c r="H48" s="24">
        <v>0</v>
      </c>
      <c r="I48" s="26">
        <v>32443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5158271093</v>
      </c>
      <c r="D50" s="56">
        <f t="shared" ref="D50:L50" si="7">SUM(D47:D49)</f>
        <v>5872869583</v>
      </c>
      <c r="E50" s="57">
        <f t="shared" si="7"/>
        <v>6451019763</v>
      </c>
      <c r="F50" s="58">
        <f t="shared" si="7"/>
        <v>6656089880</v>
      </c>
      <c r="G50" s="56">
        <f t="shared" si="7"/>
        <v>6520825259</v>
      </c>
      <c r="H50" s="57">
        <f t="shared" si="7"/>
        <v>6520825259</v>
      </c>
      <c r="I50" s="59">
        <f t="shared" si="7"/>
        <v>6910901681</v>
      </c>
      <c r="J50" s="60">
        <f t="shared" si="7"/>
        <v>7087256531</v>
      </c>
      <c r="K50" s="56">
        <f t="shared" si="7"/>
        <v>7732271517</v>
      </c>
      <c r="L50" s="57">
        <f t="shared" si="7"/>
        <v>8435021708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461395849</v>
      </c>
      <c r="D6" s="23">
        <v>1571812813</v>
      </c>
      <c r="E6" s="24">
        <v>711160917</v>
      </c>
      <c r="F6" s="25">
        <v>1562145106</v>
      </c>
      <c r="G6" s="23">
        <v>1562145106</v>
      </c>
      <c r="H6" s="24">
        <v>1562145106</v>
      </c>
      <c r="I6" s="26">
        <v>-136581347</v>
      </c>
      <c r="J6" s="27">
        <v>1453363137</v>
      </c>
      <c r="K6" s="23">
        <v>3144401528</v>
      </c>
      <c r="L6" s="24">
        <v>5726536654</v>
      </c>
    </row>
    <row r="7" spans="1:12" ht="13.5" x14ac:dyDescent="0.25">
      <c r="A7" s="28" t="s">
        <v>22</v>
      </c>
      <c r="B7" s="22" t="s">
        <v>9</v>
      </c>
      <c r="C7" s="23">
        <v>2121348771</v>
      </c>
      <c r="D7" s="23">
        <v>1843678636</v>
      </c>
      <c r="E7" s="24">
        <v>1467781540</v>
      </c>
      <c r="F7" s="25">
        <v>1646216639</v>
      </c>
      <c r="G7" s="23">
        <v>1646216639</v>
      </c>
      <c r="H7" s="24">
        <v>1646216639</v>
      </c>
      <c r="I7" s="26">
        <v>1432092474</v>
      </c>
      <c r="J7" s="27">
        <v>1850378566</v>
      </c>
      <c r="K7" s="23">
        <v>1854637685</v>
      </c>
      <c r="L7" s="24">
        <v>1658443898</v>
      </c>
    </row>
    <row r="8" spans="1:12" ht="13.5" x14ac:dyDescent="0.25">
      <c r="A8" s="28" t="s">
        <v>23</v>
      </c>
      <c r="B8" s="22" t="s">
        <v>9</v>
      </c>
      <c r="C8" s="23">
        <v>767423790</v>
      </c>
      <c r="D8" s="23">
        <v>339709957</v>
      </c>
      <c r="E8" s="24">
        <v>420024493</v>
      </c>
      <c r="F8" s="25">
        <v>409234192</v>
      </c>
      <c r="G8" s="23">
        <v>409234192</v>
      </c>
      <c r="H8" s="24">
        <v>409234192</v>
      </c>
      <c r="I8" s="26">
        <v>960496770</v>
      </c>
      <c r="J8" s="27">
        <v>707635903</v>
      </c>
      <c r="K8" s="23">
        <v>961584500</v>
      </c>
      <c r="L8" s="24">
        <v>1188968278</v>
      </c>
    </row>
    <row r="9" spans="1:12" ht="13.5" x14ac:dyDescent="0.25">
      <c r="A9" s="28" t="s">
        <v>24</v>
      </c>
      <c r="B9" s="22" t="s">
        <v>19</v>
      </c>
      <c r="C9" s="23">
        <v>805868427</v>
      </c>
      <c r="D9" s="23">
        <v>813128857</v>
      </c>
      <c r="E9" s="24">
        <v>820308274</v>
      </c>
      <c r="F9" s="25">
        <v>179000</v>
      </c>
      <c r="G9" s="23">
        <v>179000</v>
      </c>
      <c r="H9" s="24">
        <v>179000</v>
      </c>
      <c r="I9" s="26">
        <v>820308273</v>
      </c>
      <c r="J9" s="27">
        <v>4598</v>
      </c>
      <c r="K9" s="23">
        <v>3219</v>
      </c>
      <c r="L9" s="24">
        <v>2253</v>
      </c>
    </row>
    <row r="10" spans="1:12" ht="13.5" x14ac:dyDescent="0.25">
      <c r="A10" s="28" t="s">
        <v>25</v>
      </c>
      <c r="B10" s="22" t="s">
        <v>26</v>
      </c>
      <c r="C10" s="23">
        <v>627633420</v>
      </c>
      <c r="D10" s="23">
        <v>670993434</v>
      </c>
      <c r="E10" s="24">
        <v>688277866</v>
      </c>
      <c r="F10" s="25">
        <v>707671847</v>
      </c>
      <c r="G10" s="23">
        <v>707671847</v>
      </c>
      <c r="H10" s="24">
        <v>707671847</v>
      </c>
      <c r="I10" s="26">
        <v>845324052</v>
      </c>
      <c r="J10" s="27">
        <v>714582063</v>
      </c>
      <c r="K10" s="23">
        <v>719748125</v>
      </c>
      <c r="L10" s="24">
        <v>723820146</v>
      </c>
    </row>
    <row r="11" spans="1:12" ht="13.5" x14ac:dyDescent="0.25">
      <c r="A11" s="28" t="s">
        <v>27</v>
      </c>
      <c r="B11" s="22" t="s">
        <v>19</v>
      </c>
      <c r="C11" s="23">
        <v>3322266745</v>
      </c>
      <c r="D11" s="23">
        <v>3781764799</v>
      </c>
      <c r="E11" s="24">
        <v>4278110319</v>
      </c>
      <c r="F11" s="29">
        <v>0</v>
      </c>
      <c r="G11" s="30">
        <v>0</v>
      </c>
      <c r="H11" s="31">
        <v>0</v>
      </c>
      <c r="I11" s="26">
        <v>4762047178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90133358</v>
      </c>
      <c r="D12" s="23">
        <v>116709199</v>
      </c>
      <c r="E12" s="24">
        <v>143619999</v>
      </c>
      <c r="F12" s="25">
        <v>0</v>
      </c>
      <c r="G12" s="23">
        <v>0</v>
      </c>
      <c r="H12" s="24">
        <v>0</v>
      </c>
      <c r="I12" s="26">
        <v>186280824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8196070360</v>
      </c>
      <c r="D13" s="35">
        <f t="shared" ref="D13:L13" si="0">SUM(D6:D12)</f>
        <v>9137797695</v>
      </c>
      <c r="E13" s="36">
        <f t="shared" si="0"/>
        <v>8529283408</v>
      </c>
      <c r="F13" s="37">
        <f t="shared" si="0"/>
        <v>4325446784</v>
      </c>
      <c r="G13" s="35">
        <f t="shared" si="0"/>
        <v>4325446784</v>
      </c>
      <c r="H13" s="36">
        <f t="shared" si="0"/>
        <v>4325446784</v>
      </c>
      <c r="I13" s="38">
        <f t="shared" si="0"/>
        <v>8869968224</v>
      </c>
      <c r="J13" s="39">
        <f t="shared" si="0"/>
        <v>4725964267</v>
      </c>
      <c r="K13" s="35">
        <f t="shared" si="0"/>
        <v>6680375057</v>
      </c>
      <c r="L13" s="36">
        <f t="shared" si="0"/>
        <v>9297771229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112049</v>
      </c>
      <c r="D15" s="23">
        <v>124260</v>
      </c>
      <c r="E15" s="24">
        <v>143771</v>
      </c>
      <c r="F15" s="25">
        <v>0</v>
      </c>
      <c r="G15" s="23">
        <v>0</v>
      </c>
      <c r="H15" s="24">
        <v>0</v>
      </c>
      <c r="I15" s="26">
        <v>143770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1570916988</v>
      </c>
      <c r="D16" s="23">
        <v>1585611015</v>
      </c>
      <c r="E16" s="24">
        <v>1587424015</v>
      </c>
      <c r="F16" s="25">
        <v>1748928950</v>
      </c>
      <c r="G16" s="23">
        <v>1748928950</v>
      </c>
      <c r="H16" s="24">
        <v>1748928950</v>
      </c>
      <c r="I16" s="26">
        <v>1587424015</v>
      </c>
      <c r="J16" s="27">
        <v>1635046736</v>
      </c>
      <c r="K16" s="23">
        <v>1684098139</v>
      </c>
      <c r="L16" s="24">
        <v>1768303046</v>
      </c>
    </row>
    <row r="17" spans="1:12" ht="13.5" x14ac:dyDescent="0.25">
      <c r="A17" s="28" t="s">
        <v>33</v>
      </c>
      <c r="B17" s="22" t="s">
        <v>34</v>
      </c>
      <c r="C17" s="23">
        <v>18593213467</v>
      </c>
      <c r="D17" s="23">
        <v>18281078044</v>
      </c>
      <c r="E17" s="24">
        <v>17539950094</v>
      </c>
      <c r="F17" s="29">
        <v>21408033851</v>
      </c>
      <c r="G17" s="30">
        <v>21215360744</v>
      </c>
      <c r="H17" s="31">
        <v>21215360744</v>
      </c>
      <c r="I17" s="26">
        <v>17349752418</v>
      </c>
      <c r="J17" s="32">
        <v>20361477052</v>
      </c>
      <c r="K17" s="30">
        <v>21074730013</v>
      </c>
      <c r="L17" s="31">
        <v>21815514742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3234347</v>
      </c>
      <c r="K19" s="23">
        <v>3266691</v>
      </c>
      <c r="L19" s="24">
        <v>3299358</v>
      </c>
    </row>
    <row r="20" spans="1:12" ht="13.5" x14ac:dyDescent="0.25">
      <c r="A20" s="28" t="s">
        <v>37</v>
      </c>
      <c r="B20" s="22" t="s">
        <v>19</v>
      </c>
      <c r="C20" s="23">
        <v>279968687</v>
      </c>
      <c r="D20" s="23">
        <v>244666687</v>
      </c>
      <c r="E20" s="24">
        <v>254696007</v>
      </c>
      <c r="F20" s="25">
        <v>0</v>
      </c>
      <c r="G20" s="23">
        <v>0</v>
      </c>
      <c r="H20" s="24">
        <v>0</v>
      </c>
      <c r="I20" s="26">
        <v>254696007</v>
      </c>
      <c r="J20" s="27">
        <v>259789927</v>
      </c>
      <c r="K20" s="23">
        <v>262387826</v>
      </c>
      <c r="L20" s="24">
        <v>265011705</v>
      </c>
    </row>
    <row r="21" spans="1:12" ht="13.5" x14ac:dyDescent="0.25">
      <c r="A21" s="28" t="s">
        <v>38</v>
      </c>
      <c r="B21" s="22" t="s">
        <v>19</v>
      </c>
      <c r="C21" s="23">
        <v>77287014</v>
      </c>
      <c r="D21" s="23">
        <v>71489406</v>
      </c>
      <c r="E21" s="24">
        <v>97838434</v>
      </c>
      <c r="F21" s="25">
        <v>158282029</v>
      </c>
      <c r="G21" s="23">
        <v>157219925</v>
      </c>
      <c r="H21" s="24">
        <v>157219925</v>
      </c>
      <c r="I21" s="26">
        <v>92186785</v>
      </c>
      <c r="J21" s="27">
        <v>148509580</v>
      </c>
      <c r="K21" s="23">
        <v>154934528</v>
      </c>
      <c r="L21" s="24">
        <v>159799565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12260695</v>
      </c>
      <c r="D23" s="23">
        <v>12246451</v>
      </c>
      <c r="E23" s="24">
        <v>8966957</v>
      </c>
      <c r="F23" s="25">
        <v>0</v>
      </c>
      <c r="G23" s="23">
        <v>0</v>
      </c>
      <c r="H23" s="24">
        <v>0</v>
      </c>
      <c r="I23" s="26">
        <v>9009072</v>
      </c>
      <c r="J23" s="27">
        <v>22435</v>
      </c>
      <c r="K23" s="23">
        <v>20192</v>
      </c>
      <c r="L23" s="24">
        <v>18172</v>
      </c>
    </row>
    <row r="24" spans="1:12" ht="13.5" x14ac:dyDescent="0.25">
      <c r="A24" s="28" t="s">
        <v>40</v>
      </c>
      <c r="B24" s="22" t="s">
        <v>19</v>
      </c>
      <c r="C24" s="23">
        <v>2155608311</v>
      </c>
      <c r="D24" s="23">
        <v>2199679882</v>
      </c>
      <c r="E24" s="24">
        <v>2260125562</v>
      </c>
      <c r="F24" s="29">
        <v>0</v>
      </c>
      <c r="G24" s="30">
        <v>0</v>
      </c>
      <c r="H24" s="31">
        <v>0</v>
      </c>
      <c r="I24" s="25">
        <v>2380125561</v>
      </c>
      <c r="J24" s="32">
        <v>57065876</v>
      </c>
      <c r="K24" s="30">
        <v>39946113</v>
      </c>
      <c r="L24" s="31">
        <v>27962279</v>
      </c>
    </row>
    <row r="25" spans="1:12" ht="13.5" x14ac:dyDescent="0.25">
      <c r="A25" s="33" t="s">
        <v>41</v>
      </c>
      <c r="B25" s="40" t="s">
        <v>19</v>
      </c>
      <c r="C25" s="35">
        <f>SUM(C15:C24)</f>
        <v>22689367211</v>
      </c>
      <c r="D25" s="41">
        <f t="shared" ref="D25:L25" si="1">SUM(D15:D24)</f>
        <v>22394895745</v>
      </c>
      <c r="E25" s="42">
        <f t="shared" si="1"/>
        <v>21749144840</v>
      </c>
      <c r="F25" s="43">
        <f t="shared" si="1"/>
        <v>23315244830</v>
      </c>
      <c r="G25" s="41">
        <f t="shared" si="1"/>
        <v>23121509619</v>
      </c>
      <c r="H25" s="42">
        <f t="shared" si="1"/>
        <v>23121509619</v>
      </c>
      <c r="I25" s="44">
        <f t="shared" si="1"/>
        <v>21673337628</v>
      </c>
      <c r="J25" s="45">
        <f t="shared" si="1"/>
        <v>22465145953</v>
      </c>
      <c r="K25" s="41">
        <f t="shared" si="1"/>
        <v>23219383502</v>
      </c>
      <c r="L25" s="42">
        <f t="shared" si="1"/>
        <v>24039908867</v>
      </c>
    </row>
    <row r="26" spans="1:12" ht="13.5" x14ac:dyDescent="0.25">
      <c r="A26" s="33" t="s">
        <v>42</v>
      </c>
      <c r="B26" s="34" t="s">
        <v>19</v>
      </c>
      <c r="C26" s="35">
        <f>+C13+C25</f>
        <v>30885437571</v>
      </c>
      <c r="D26" s="35">
        <f t="shared" ref="D26:L26" si="2">+D13+D25</f>
        <v>31532693440</v>
      </c>
      <c r="E26" s="36">
        <f t="shared" si="2"/>
        <v>30278428248</v>
      </c>
      <c r="F26" s="37">
        <f t="shared" si="2"/>
        <v>27640691614</v>
      </c>
      <c r="G26" s="35">
        <f t="shared" si="2"/>
        <v>27446956403</v>
      </c>
      <c r="H26" s="36">
        <f t="shared" si="2"/>
        <v>27446956403</v>
      </c>
      <c r="I26" s="38">
        <f t="shared" si="2"/>
        <v>30543305852</v>
      </c>
      <c r="J26" s="39">
        <f t="shared" si="2"/>
        <v>27191110220</v>
      </c>
      <c r="K26" s="35">
        <f t="shared" si="2"/>
        <v>29899758559</v>
      </c>
      <c r="L26" s="36">
        <f t="shared" si="2"/>
        <v>33337680096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236425513</v>
      </c>
      <c r="D30" s="23">
        <v>120299622</v>
      </c>
      <c r="E30" s="24">
        <v>-118540611</v>
      </c>
      <c r="F30" s="25">
        <v>155246860</v>
      </c>
      <c r="G30" s="23">
        <v>155246860</v>
      </c>
      <c r="H30" s="24">
        <v>155246860</v>
      </c>
      <c r="I30" s="26">
        <v>-280452226</v>
      </c>
      <c r="J30" s="27">
        <v>95089941</v>
      </c>
      <c r="K30" s="23">
        <v>53669468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168401049</v>
      </c>
      <c r="D31" s="23">
        <v>171777268</v>
      </c>
      <c r="E31" s="24">
        <v>197528953</v>
      </c>
      <c r="F31" s="25">
        <v>175708552</v>
      </c>
      <c r="G31" s="23">
        <v>175708552</v>
      </c>
      <c r="H31" s="24">
        <v>175708552</v>
      </c>
      <c r="I31" s="26">
        <v>194472115</v>
      </c>
      <c r="J31" s="27">
        <v>208547299</v>
      </c>
      <c r="K31" s="23">
        <v>212718245</v>
      </c>
      <c r="L31" s="24">
        <v>216972610</v>
      </c>
    </row>
    <row r="32" spans="1:12" ht="13.5" x14ac:dyDescent="0.25">
      <c r="A32" s="28" t="s">
        <v>48</v>
      </c>
      <c r="B32" s="22" t="s">
        <v>49</v>
      </c>
      <c r="C32" s="23">
        <v>3873300364</v>
      </c>
      <c r="D32" s="23">
        <v>4557586314</v>
      </c>
      <c r="E32" s="24">
        <v>4123992215</v>
      </c>
      <c r="F32" s="25">
        <v>1683183343</v>
      </c>
      <c r="G32" s="23">
        <v>1683183343</v>
      </c>
      <c r="H32" s="24">
        <v>1683183343</v>
      </c>
      <c r="I32" s="26">
        <v>3922375214</v>
      </c>
      <c r="J32" s="27">
        <v>2097313569</v>
      </c>
      <c r="K32" s="23">
        <v>1584275985</v>
      </c>
      <c r="L32" s="24">
        <v>935045010</v>
      </c>
    </row>
    <row r="33" spans="1:12" ht="13.5" x14ac:dyDescent="0.25">
      <c r="A33" s="28" t="s">
        <v>50</v>
      </c>
      <c r="B33" s="22" t="s">
        <v>51</v>
      </c>
      <c r="C33" s="23">
        <v>35662708</v>
      </c>
      <c r="D33" s="23">
        <v>571039043</v>
      </c>
      <c r="E33" s="24">
        <v>369930232</v>
      </c>
      <c r="F33" s="25">
        <v>276979715</v>
      </c>
      <c r="G33" s="23">
        <v>276979715</v>
      </c>
      <c r="H33" s="24">
        <v>276979715</v>
      </c>
      <c r="I33" s="26">
        <v>390479129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1085521448</v>
      </c>
      <c r="D34" s="23">
        <v>1134089543</v>
      </c>
      <c r="E34" s="24">
        <v>1167349491</v>
      </c>
      <c r="F34" s="25">
        <v>139906446</v>
      </c>
      <c r="G34" s="23">
        <v>139906446</v>
      </c>
      <c r="H34" s="24">
        <v>139906446</v>
      </c>
      <c r="I34" s="26">
        <v>1151640670</v>
      </c>
      <c r="J34" s="27">
        <v>76128322</v>
      </c>
      <c r="K34" s="23">
        <v>78775205</v>
      </c>
      <c r="L34" s="24">
        <v>38108105</v>
      </c>
    </row>
    <row r="35" spans="1:12" ht="13.5" x14ac:dyDescent="0.25">
      <c r="A35" s="28" t="s">
        <v>27</v>
      </c>
      <c r="B35" s="22" t="s">
        <v>19</v>
      </c>
      <c r="C35" s="23">
        <v>3359721268</v>
      </c>
      <c r="D35" s="23">
        <v>3790721164</v>
      </c>
      <c r="E35" s="24">
        <v>4204308371</v>
      </c>
      <c r="F35" s="25">
        <v>56363666</v>
      </c>
      <c r="G35" s="23">
        <v>56363666</v>
      </c>
      <c r="H35" s="24">
        <v>56363666</v>
      </c>
      <c r="I35" s="26">
        <v>4698772622</v>
      </c>
      <c r="J35" s="27">
        <v>41037036</v>
      </c>
      <c r="K35" s="23">
        <v>41037036</v>
      </c>
      <c r="L35" s="24">
        <v>41037036</v>
      </c>
    </row>
    <row r="36" spans="1:12" ht="13.5" x14ac:dyDescent="0.25">
      <c r="A36" s="28" t="s">
        <v>53</v>
      </c>
      <c r="B36" s="22" t="s">
        <v>19</v>
      </c>
      <c r="C36" s="23">
        <v>803609369</v>
      </c>
      <c r="D36" s="23">
        <v>803609369</v>
      </c>
      <c r="E36" s="24">
        <v>803609369</v>
      </c>
      <c r="F36" s="25">
        <v>0</v>
      </c>
      <c r="G36" s="23">
        <v>0</v>
      </c>
      <c r="H36" s="24">
        <v>0</v>
      </c>
      <c r="I36" s="26">
        <v>803609369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9562641719</v>
      </c>
      <c r="D37" s="35">
        <f t="shared" ref="D37:L37" si="3">SUM(D29:D36)</f>
        <v>11149122323</v>
      </c>
      <c r="E37" s="36">
        <f t="shared" si="3"/>
        <v>10748178020</v>
      </c>
      <c r="F37" s="37">
        <f t="shared" si="3"/>
        <v>2487388582</v>
      </c>
      <c r="G37" s="35">
        <f t="shared" si="3"/>
        <v>2487388582</v>
      </c>
      <c r="H37" s="36">
        <f t="shared" si="3"/>
        <v>2487388582</v>
      </c>
      <c r="I37" s="38">
        <f t="shared" si="3"/>
        <v>10880896893</v>
      </c>
      <c r="J37" s="39">
        <f t="shared" si="3"/>
        <v>2518116167</v>
      </c>
      <c r="K37" s="35">
        <f t="shared" si="3"/>
        <v>1970475939</v>
      </c>
      <c r="L37" s="36">
        <f t="shared" si="3"/>
        <v>1231162761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1034404481</v>
      </c>
      <c r="D39" s="23">
        <v>976016916</v>
      </c>
      <c r="E39" s="24">
        <v>976993337</v>
      </c>
      <c r="F39" s="25">
        <v>153437609</v>
      </c>
      <c r="G39" s="23">
        <v>153437609</v>
      </c>
      <c r="H39" s="24">
        <v>153437609</v>
      </c>
      <c r="I39" s="26">
        <v>977246909</v>
      </c>
      <c r="J39" s="27">
        <v>53669468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223382841</v>
      </c>
      <c r="D40" s="23">
        <v>168889592</v>
      </c>
      <c r="E40" s="24">
        <v>167658882</v>
      </c>
      <c r="F40" s="25">
        <v>660123193</v>
      </c>
      <c r="G40" s="23">
        <v>660123193</v>
      </c>
      <c r="H40" s="24">
        <v>660123193</v>
      </c>
      <c r="I40" s="26">
        <v>157277908</v>
      </c>
      <c r="J40" s="27">
        <v>802437560</v>
      </c>
      <c r="K40" s="23">
        <v>800813266</v>
      </c>
      <c r="L40" s="24">
        <v>842530658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554987414</v>
      </c>
      <c r="K41" s="23">
        <v>381042394</v>
      </c>
      <c r="L41" s="24">
        <v>207097375</v>
      </c>
    </row>
    <row r="42" spans="1:12" ht="13.5" x14ac:dyDescent="0.25">
      <c r="A42" s="28" t="s">
        <v>59</v>
      </c>
      <c r="B42" s="22" t="s">
        <v>19</v>
      </c>
      <c r="C42" s="23">
        <v>1483032871</v>
      </c>
      <c r="D42" s="23">
        <v>1457175389</v>
      </c>
      <c r="E42" s="24">
        <v>1336336063</v>
      </c>
      <c r="F42" s="25">
        <v>968151001</v>
      </c>
      <c r="G42" s="23">
        <v>968151001</v>
      </c>
      <c r="H42" s="24">
        <v>968151001</v>
      </c>
      <c r="I42" s="26">
        <v>1374195847</v>
      </c>
      <c r="J42" s="27">
        <v>547903224</v>
      </c>
      <c r="K42" s="23">
        <v>536945159</v>
      </c>
      <c r="L42" s="24">
        <v>520836804</v>
      </c>
    </row>
    <row r="43" spans="1:12" ht="13.5" x14ac:dyDescent="0.25">
      <c r="A43" s="33" t="s">
        <v>60</v>
      </c>
      <c r="B43" s="40" t="s">
        <v>19</v>
      </c>
      <c r="C43" s="35">
        <f>SUM(C39:C42)</f>
        <v>2740820193</v>
      </c>
      <c r="D43" s="41">
        <f t="shared" ref="D43:L43" si="4">SUM(D39:D42)</f>
        <v>2602081897</v>
      </c>
      <c r="E43" s="42">
        <f t="shared" si="4"/>
        <v>2480988282</v>
      </c>
      <c r="F43" s="43">
        <f t="shared" si="4"/>
        <v>1781711803</v>
      </c>
      <c r="G43" s="41">
        <f t="shared" si="4"/>
        <v>1781711803</v>
      </c>
      <c r="H43" s="42">
        <f t="shared" si="4"/>
        <v>1781711803</v>
      </c>
      <c r="I43" s="43">
        <f t="shared" si="4"/>
        <v>2508720664</v>
      </c>
      <c r="J43" s="45">
        <f t="shared" si="4"/>
        <v>1958997666</v>
      </c>
      <c r="K43" s="41">
        <f t="shared" si="4"/>
        <v>1718800819</v>
      </c>
      <c r="L43" s="42">
        <f t="shared" si="4"/>
        <v>1570464837</v>
      </c>
    </row>
    <row r="44" spans="1:12" ht="13.5" x14ac:dyDescent="0.25">
      <c r="A44" s="33" t="s">
        <v>61</v>
      </c>
      <c r="B44" s="34" t="s">
        <v>19</v>
      </c>
      <c r="C44" s="35">
        <f>+C37+C43</f>
        <v>12303461912</v>
      </c>
      <c r="D44" s="35">
        <f t="shared" ref="D44:L44" si="5">+D37+D43</f>
        <v>13751204220</v>
      </c>
      <c r="E44" s="36">
        <f t="shared" si="5"/>
        <v>13229166302</v>
      </c>
      <c r="F44" s="37">
        <f t="shared" si="5"/>
        <v>4269100385</v>
      </c>
      <c r="G44" s="35">
        <f t="shared" si="5"/>
        <v>4269100385</v>
      </c>
      <c r="H44" s="36">
        <f t="shared" si="5"/>
        <v>4269100385</v>
      </c>
      <c r="I44" s="38">
        <f t="shared" si="5"/>
        <v>13389617557</v>
      </c>
      <c r="J44" s="39">
        <f t="shared" si="5"/>
        <v>4477113833</v>
      </c>
      <c r="K44" s="35">
        <f t="shared" si="5"/>
        <v>3689276758</v>
      </c>
      <c r="L44" s="36">
        <f t="shared" si="5"/>
        <v>2801627598</v>
      </c>
    </row>
    <row r="45" spans="1:12" ht="13.5" x14ac:dyDescent="0.25">
      <c r="A45" s="47" t="s">
        <v>62</v>
      </c>
      <c r="B45" s="48" t="s">
        <v>63</v>
      </c>
      <c r="C45" s="49">
        <f>+C26-C44</f>
        <v>18581975659</v>
      </c>
      <c r="D45" s="49">
        <f t="shared" ref="D45:L45" si="6">+D26-D44</f>
        <v>17781489220</v>
      </c>
      <c r="E45" s="50">
        <f t="shared" si="6"/>
        <v>17049261946</v>
      </c>
      <c r="F45" s="51">
        <f t="shared" si="6"/>
        <v>23371591229</v>
      </c>
      <c r="G45" s="49">
        <f t="shared" si="6"/>
        <v>23177856018</v>
      </c>
      <c r="H45" s="50">
        <f t="shared" si="6"/>
        <v>23177856018</v>
      </c>
      <c r="I45" s="52">
        <f t="shared" si="6"/>
        <v>17153688295</v>
      </c>
      <c r="J45" s="53">
        <f t="shared" si="6"/>
        <v>22713996387</v>
      </c>
      <c r="K45" s="49">
        <f t="shared" si="6"/>
        <v>26210481801</v>
      </c>
      <c r="L45" s="50">
        <f t="shared" si="6"/>
        <v>30536052498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13325894707</v>
      </c>
      <c r="D47" s="23">
        <v>12533761812</v>
      </c>
      <c r="E47" s="24">
        <v>12172721841</v>
      </c>
      <c r="F47" s="25">
        <v>18427101401</v>
      </c>
      <c r="G47" s="23">
        <v>18357571739</v>
      </c>
      <c r="H47" s="24">
        <v>18357571739</v>
      </c>
      <c r="I47" s="26">
        <v>12897378796</v>
      </c>
      <c r="J47" s="27">
        <v>17742031335</v>
      </c>
      <c r="K47" s="23">
        <v>21168062858</v>
      </c>
      <c r="L47" s="24">
        <v>25436519216</v>
      </c>
    </row>
    <row r="48" spans="1:12" ht="13.5" x14ac:dyDescent="0.25">
      <c r="A48" s="28" t="s">
        <v>67</v>
      </c>
      <c r="B48" s="22" t="s">
        <v>68</v>
      </c>
      <c r="C48" s="23">
        <v>5256080847</v>
      </c>
      <c r="D48" s="23">
        <v>5247727304</v>
      </c>
      <c r="E48" s="24">
        <v>5018396917</v>
      </c>
      <c r="F48" s="25">
        <v>5088244980</v>
      </c>
      <c r="G48" s="23">
        <v>5088244980</v>
      </c>
      <c r="H48" s="24">
        <v>5088244980</v>
      </c>
      <c r="I48" s="26">
        <v>5018396916</v>
      </c>
      <c r="J48" s="27">
        <v>5144182697</v>
      </c>
      <c r="K48" s="23">
        <v>5195350687</v>
      </c>
      <c r="L48" s="24">
        <v>5247030357</v>
      </c>
    </row>
    <row r="49" spans="1:12" ht="13.5" x14ac:dyDescent="0.25">
      <c r="A49" s="28" t="s">
        <v>69</v>
      </c>
      <c r="B49" s="22" t="s">
        <v>19</v>
      </c>
      <c r="C49" s="23">
        <v>100</v>
      </c>
      <c r="D49" s="23">
        <v>100</v>
      </c>
      <c r="E49" s="24">
        <v>100</v>
      </c>
      <c r="F49" s="25">
        <v>0</v>
      </c>
      <c r="G49" s="23">
        <v>0</v>
      </c>
      <c r="H49" s="24">
        <v>0</v>
      </c>
      <c r="I49" s="26">
        <v>100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18581975654</v>
      </c>
      <c r="D50" s="56">
        <f t="shared" ref="D50:L50" si="7">SUM(D47:D49)</f>
        <v>17781489216</v>
      </c>
      <c r="E50" s="57">
        <f t="shared" si="7"/>
        <v>17191118858</v>
      </c>
      <c r="F50" s="58">
        <f t="shared" si="7"/>
        <v>23515346381</v>
      </c>
      <c r="G50" s="56">
        <f t="shared" si="7"/>
        <v>23445816719</v>
      </c>
      <c r="H50" s="57">
        <f t="shared" si="7"/>
        <v>23445816719</v>
      </c>
      <c r="I50" s="59">
        <f t="shared" si="7"/>
        <v>17915775812</v>
      </c>
      <c r="J50" s="60">
        <f t="shared" si="7"/>
        <v>22886214032</v>
      </c>
      <c r="K50" s="56">
        <f t="shared" si="7"/>
        <v>26363413545</v>
      </c>
      <c r="L50" s="57">
        <f t="shared" si="7"/>
        <v>30683549573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3011994</v>
      </c>
      <c r="D6" s="23">
        <v>2946018</v>
      </c>
      <c r="E6" s="24">
        <v>1579265</v>
      </c>
      <c r="F6" s="25">
        <v>-29097759</v>
      </c>
      <c r="G6" s="23">
        <v>30122529</v>
      </c>
      <c r="H6" s="24">
        <v>30122529</v>
      </c>
      <c r="I6" s="26">
        <v>5051434</v>
      </c>
      <c r="J6" s="27">
        <v>9408898</v>
      </c>
      <c r="K6" s="23">
        <v>54183490</v>
      </c>
      <c r="L6" s="24">
        <v>60105045</v>
      </c>
    </row>
    <row r="7" spans="1:12" ht="13.5" x14ac:dyDescent="0.25">
      <c r="A7" s="28" t="s">
        <v>22</v>
      </c>
      <c r="B7" s="22" t="s">
        <v>9</v>
      </c>
      <c r="C7" s="23">
        <v>26403717</v>
      </c>
      <c r="D7" s="23">
        <v>95607914</v>
      </c>
      <c r="E7" s="24">
        <v>68476916</v>
      </c>
      <c r="F7" s="25">
        <v>395788210</v>
      </c>
      <c r="G7" s="23">
        <v>399043627</v>
      </c>
      <c r="H7" s="24">
        <v>399043627</v>
      </c>
      <c r="I7" s="26">
        <v>44415983</v>
      </c>
      <c r="J7" s="27">
        <v>35973383</v>
      </c>
      <c r="K7" s="23">
        <v>4709745</v>
      </c>
      <c r="L7" s="24">
        <v>4911660</v>
      </c>
    </row>
    <row r="8" spans="1:12" ht="13.5" x14ac:dyDescent="0.25">
      <c r="A8" s="28" t="s">
        <v>23</v>
      </c>
      <c r="B8" s="22" t="s">
        <v>9</v>
      </c>
      <c r="C8" s="23">
        <v>70809296</v>
      </c>
      <c r="D8" s="23">
        <v>20681165</v>
      </c>
      <c r="E8" s="24">
        <v>14737459</v>
      </c>
      <c r="F8" s="25">
        <v>41441310</v>
      </c>
      <c r="G8" s="23">
        <v>41441310</v>
      </c>
      <c r="H8" s="24">
        <v>41441310</v>
      </c>
      <c r="I8" s="26">
        <v>21815155</v>
      </c>
      <c r="J8" s="27">
        <v>40317198</v>
      </c>
      <c r="K8" s="23">
        <v>32439653</v>
      </c>
      <c r="L8" s="24">
        <v>33899438</v>
      </c>
    </row>
    <row r="9" spans="1:12" ht="13.5" x14ac:dyDescent="0.25">
      <c r="A9" s="28" t="s">
        <v>24</v>
      </c>
      <c r="B9" s="22" t="s">
        <v>19</v>
      </c>
      <c r="C9" s="23">
        <v>435261</v>
      </c>
      <c r="D9" s="23">
        <v>515524</v>
      </c>
      <c r="E9" s="24">
        <v>754727</v>
      </c>
      <c r="F9" s="25">
        <v>463039</v>
      </c>
      <c r="G9" s="23">
        <v>463039</v>
      </c>
      <c r="H9" s="24">
        <v>463039</v>
      </c>
      <c r="I9" s="26">
        <v>184094</v>
      </c>
      <c r="J9" s="27">
        <v>1509454</v>
      </c>
      <c r="K9" s="23">
        <v>1578888</v>
      </c>
      <c r="L9" s="24">
        <v>1649938</v>
      </c>
    </row>
    <row r="10" spans="1:12" ht="13.5" x14ac:dyDescent="0.25">
      <c r="A10" s="28" t="s">
        <v>25</v>
      </c>
      <c r="B10" s="22" t="s">
        <v>26</v>
      </c>
      <c r="C10" s="23">
        <v>2180858</v>
      </c>
      <c r="D10" s="23">
        <v>1789204</v>
      </c>
      <c r="E10" s="24">
        <v>1856609</v>
      </c>
      <c r="F10" s="25">
        <v>21351611</v>
      </c>
      <c r="G10" s="23">
        <v>23555150</v>
      </c>
      <c r="H10" s="24">
        <v>23555150</v>
      </c>
      <c r="I10" s="26">
        <v>-826895</v>
      </c>
      <c r="J10" s="27">
        <v>7667572</v>
      </c>
      <c r="K10" s="23">
        <v>14603804</v>
      </c>
      <c r="L10" s="24">
        <v>8381192</v>
      </c>
    </row>
    <row r="11" spans="1:12" ht="13.5" x14ac:dyDescent="0.25">
      <c r="A11" s="28" t="s">
        <v>27</v>
      </c>
      <c r="B11" s="22" t="s">
        <v>19</v>
      </c>
      <c r="C11" s="23">
        <v>57926033</v>
      </c>
      <c r="D11" s="23">
        <v>75235886</v>
      </c>
      <c r="E11" s="24">
        <v>102481046</v>
      </c>
      <c r="F11" s="29">
        <v>24272921</v>
      </c>
      <c r="G11" s="30">
        <v>21351968</v>
      </c>
      <c r="H11" s="31">
        <v>21351968</v>
      </c>
      <c r="I11" s="26">
        <v>57749802</v>
      </c>
      <c r="J11" s="32">
        <v>15563876</v>
      </c>
      <c r="K11" s="30">
        <v>16001365</v>
      </c>
      <c r="L11" s="31">
        <v>16721424</v>
      </c>
    </row>
    <row r="12" spans="1:12" ht="13.5" x14ac:dyDescent="0.25">
      <c r="A12" s="28" t="s">
        <v>28</v>
      </c>
      <c r="B12" s="22" t="s">
        <v>19</v>
      </c>
      <c r="C12" s="23">
        <v>10842783</v>
      </c>
      <c r="D12" s="23">
        <v>11767580</v>
      </c>
      <c r="E12" s="24">
        <v>13362774</v>
      </c>
      <c r="F12" s="25">
        <v>4544081</v>
      </c>
      <c r="G12" s="23">
        <v>4544081</v>
      </c>
      <c r="H12" s="24">
        <v>4544081</v>
      </c>
      <c r="I12" s="26">
        <v>-17636970</v>
      </c>
      <c r="J12" s="27">
        <v>12301722</v>
      </c>
      <c r="K12" s="23">
        <v>12867602</v>
      </c>
      <c r="L12" s="24">
        <v>13446643</v>
      </c>
    </row>
    <row r="13" spans="1:12" ht="13.5" x14ac:dyDescent="0.25">
      <c r="A13" s="33" t="s">
        <v>29</v>
      </c>
      <c r="B13" s="34" t="s">
        <v>19</v>
      </c>
      <c r="C13" s="35">
        <f>SUM(C6:C12)</f>
        <v>171609942</v>
      </c>
      <c r="D13" s="35">
        <f t="shared" ref="D13:L13" si="0">SUM(D6:D12)</f>
        <v>208543291</v>
      </c>
      <c r="E13" s="36">
        <f t="shared" si="0"/>
        <v>203248796</v>
      </c>
      <c r="F13" s="37">
        <f t="shared" si="0"/>
        <v>458763413</v>
      </c>
      <c r="G13" s="35">
        <f t="shared" si="0"/>
        <v>520521704</v>
      </c>
      <c r="H13" s="36">
        <f t="shared" si="0"/>
        <v>520521704</v>
      </c>
      <c r="I13" s="38">
        <f t="shared" si="0"/>
        <v>110752603</v>
      </c>
      <c r="J13" s="39">
        <f t="shared" si="0"/>
        <v>122742103</v>
      </c>
      <c r="K13" s="35">
        <f t="shared" si="0"/>
        <v>136384547</v>
      </c>
      <c r="L13" s="36">
        <f t="shared" si="0"/>
        <v>139115340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120550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66304519</v>
      </c>
      <c r="D16" s="23">
        <v>66425069</v>
      </c>
      <c r="E16" s="24">
        <v>66425069</v>
      </c>
      <c r="F16" s="25">
        <v>77119300</v>
      </c>
      <c r="G16" s="23">
        <v>77119300</v>
      </c>
      <c r="H16" s="24">
        <v>77119300</v>
      </c>
      <c r="I16" s="26">
        <v>0</v>
      </c>
      <c r="J16" s="27">
        <v>75717967</v>
      </c>
      <c r="K16" s="23">
        <v>79200993</v>
      </c>
      <c r="L16" s="24">
        <v>82765038</v>
      </c>
    </row>
    <row r="17" spans="1:12" ht="13.5" x14ac:dyDescent="0.25">
      <c r="A17" s="28" t="s">
        <v>33</v>
      </c>
      <c r="B17" s="22" t="s">
        <v>34</v>
      </c>
      <c r="C17" s="23">
        <v>704751557</v>
      </c>
      <c r="D17" s="23">
        <v>687303253</v>
      </c>
      <c r="E17" s="24">
        <v>690887959</v>
      </c>
      <c r="F17" s="29">
        <v>2432595576</v>
      </c>
      <c r="G17" s="30">
        <v>2427095576</v>
      </c>
      <c r="H17" s="31">
        <v>2427095576</v>
      </c>
      <c r="I17" s="26">
        <v>9118228</v>
      </c>
      <c r="J17" s="32">
        <v>856360027</v>
      </c>
      <c r="K17" s="30">
        <v>895752587</v>
      </c>
      <c r="L17" s="31">
        <v>936061453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1021977</v>
      </c>
      <c r="D20" s="23">
        <v>1021977</v>
      </c>
      <c r="E20" s="24">
        <v>1021977</v>
      </c>
      <c r="F20" s="25">
        <v>15000</v>
      </c>
      <c r="G20" s="23">
        <v>15000</v>
      </c>
      <c r="H20" s="24">
        <v>15000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-2418019</v>
      </c>
      <c r="D21" s="23">
        <v>-2441590</v>
      </c>
      <c r="E21" s="24">
        <v>-2446033</v>
      </c>
      <c r="F21" s="25">
        <v>50000</v>
      </c>
      <c r="G21" s="23">
        <v>10000</v>
      </c>
      <c r="H21" s="24">
        <v>10000</v>
      </c>
      <c r="I21" s="26">
        <v>0</v>
      </c>
      <c r="J21" s="27">
        <v>74000</v>
      </c>
      <c r="K21" s="23">
        <v>77404</v>
      </c>
      <c r="L21" s="24">
        <v>80887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432346</v>
      </c>
      <c r="G22" s="23">
        <v>432346</v>
      </c>
      <c r="H22" s="24">
        <v>432346</v>
      </c>
      <c r="I22" s="26">
        <v>0</v>
      </c>
      <c r="J22" s="27">
        <v>432346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769780584</v>
      </c>
      <c r="D25" s="41">
        <f t="shared" ref="D25:L25" si="1">SUM(D15:D24)</f>
        <v>752308709</v>
      </c>
      <c r="E25" s="42">
        <f t="shared" si="1"/>
        <v>755888972</v>
      </c>
      <c r="F25" s="43">
        <f t="shared" si="1"/>
        <v>2510212222</v>
      </c>
      <c r="G25" s="41">
        <f t="shared" si="1"/>
        <v>2504672222</v>
      </c>
      <c r="H25" s="42">
        <f t="shared" si="1"/>
        <v>2504672222</v>
      </c>
      <c r="I25" s="44">
        <f t="shared" si="1"/>
        <v>9118228</v>
      </c>
      <c r="J25" s="45">
        <f t="shared" si="1"/>
        <v>932584340</v>
      </c>
      <c r="K25" s="41">
        <f t="shared" si="1"/>
        <v>975030984</v>
      </c>
      <c r="L25" s="42">
        <f t="shared" si="1"/>
        <v>1018907378</v>
      </c>
    </row>
    <row r="26" spans="1:12" ht="13.5" x14ac:dyDescent="0.25">
      <c r="A26" s="33" t="s">
        <v>42</v>
      </c>
      <c r="B26" s="34" t="s">
        <v>19</v>
      </c>
      <c r="C26" s="35">
        <f>+C13+C25</f>
        <v>941390526</v>
      </c>
      <c r="D26" s="35">
        <f t="shared" ref="D26:L26" si="2">+D13+D25</f>
        <v>960852000</v>
      </c>
      <c r="E26" s="36">
        <f t="shared" si="2"/>
        <v>959137768</v>
      </c>
      <c r="F26" s="37">
        <f t="shared" si="2"/>
        <v>2968975635</v>
      </c>
      <c r="G26" s="35">
        <f t="shared" si="2"/>
        <v>3025193926</v>
      </c>
      <c r="H26" s="36">
        <f t="shared" si="2"/>
        <v>3025193926</v>
      </c>
      <c r="I26" s="38">
        <f t="shared" si="2"/>
        <v>119870831</v>
      </c>
      <c r="J26" s="39">
        <f t="shared" si="2"/>
        <v>1055326443</v>
      </c>
      <c r="K26" s="35">
        <f t="shared" si="2"/>
        <v>1111415531</v>
      </c>
      <c r="L26" s="36">
        <f t="shared" si="2"/>
        <v>1158022718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1181518</v>
      </c>
      <c r="D29" s="23">
        <v>1181518</v>
      </c>
      <c r="E29" s="24">
        <v>1181518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-322625</v>
      </c>
      <c r="D30" s="23">
        <v>-339160</v>
      </c>
      <c r="E30" s="24">
        <v>-253495</v>
      </c>
      <c r="F30" s="25">
        <v>436587</v>
      </c>
      <c r="G30" s="23">
        <v>436587</v>
      </c>
      <c r="H30" s="24">
        <v>436587</v>
      </c>
      <c r="I30" s="26">
        <v>76635</v>
      </c>
      <c r="J30" s="27">
        <v>255461</v>
      </c>
      <c r="K30" s="23">
        <v>267212</v>
      </c>
      <c r="L30" s="24">
        <v>279237</v>
      </c>
    </row>
    <row r="31" spans="1:12" ht="13.5" x14ac:dyDescent="0.25">
      <c r="A31" s="28" t="s">
        <v>47</v>
      </c>
      <c r="B31" s="22" t="s">
        <v>19</v>
      </c>
      <c r="C31" s="23">
        <v>859826</v>
      </c>
      <c r="D31" s="23">
        <v>956069</v>
      </c>
      <c r="E31" s="24">
        <v>1081470</v>
      </c>
      <c r="F31" s="25">
        <v>956069</v>
      </c>
      <c r="G31" s="23">
        <v>943827</v>
      </c>
      <c r="H31" s="24">
        <v>943827</v>
      </c>
      <c r="I31" s="26">
        <v>-17445</v>
      </c>
      <c r="J31" s="27">
        <v>943827</v>
      </c>
      <c r="K31" s="23">
        <v>1074249</v>
      </c>
      <c r="L31" s="24">
        <v>1169089</v>
      </c>
    </row>
    <row r="32" spans="1:12" ht="13.5" x14ac:dyDescent="0.25">
      <c r="A32" s="28" t="s">
        <v>48</v>
      </c>
      <c r="B32" s="22" t="s">
        <v>49</v>
      </c>
      <c r="C32" s="23">
        <v>162993318</v>
      </c>
      <c r="D32" s="23">
        <v>180279137</v>
      </c>
      <c r="E32" s="24">
        <v>70882937</v>
      </c>
      <c r="F32" s="25">
        <v>862265690</v>
      </c>
      <c r="G32" s="23">
        <v>782920867</v>
      </c>
      <c r="H32" s="24">
        <v>782920867</v>
      </c>
      <c r="I32" s="26">
        <v>-77029479</v>
      </c>
      <c r="J32" s="27">
        <v>-268284890</v>
      </c>
      <c r="K32" s="23">
        <v>-280625994</v>
      </c>
      <c r="L32" s="24">
        <v>-293254166</v>
      </c>
    </row>
    <row r="33" spans="1:12" ht="13.5" x14ac:dyDescent="0.25">
      <c r="A33" s="28" t="s">
        <v>50</v>
      </c>
      <c r="B33" s="22" t="s">
        <v>51</v>
      </c>
      <c r="C33" s="23">
        <v>5244433</v>
      </c>
      <c r="D33" s="23">
        <v>37203505</v>
      </c>
      <c r="E33" s="24">
        <v>33341723</v>
      </c>
      <c r="F33" s="25">
        <v>14002924</v>
      </c>
      <c r="G33" s="23">
        <v>14002924</v>
      </c>
      <c r="H33" s="24">
        <v>14002924</v>
      </c>
      <c r="I33" s="26">
        <v>35730000</v>
      </c>
      <c r="J33" s="27">
        <v>31277145</v>
      </c>
      <c r="K33" s="23">
        <v>32715893</v>
      </c>
      <c r="L33" s="24">
        <v>34188109</v>
      </c>
    </row>
    <row r="34" spans="1:12" ht="13.5" x14ac:dyDescent="0.25">
      <c r="A34" s="28" t="s">
        <v>52</v>
      </c>
      <c r="B34" s="22" t="s">
        <v>19</v>
      </c>
      <c r="C34" s="23">
        <v>6037415</v>
      </c>
      <c r="D34" s="23">
        <v>13668745</v>
      </c>
      <c r="E34" s="24">
        <v>15737380</v>
      </c>
      <c r="F34" s="25">
        <v>4000000</v>
      </c>
      <c r="G34" s="23">
        <v>4000000</v>
      </c>
      <c r="H34" s="24">
        <v>4000000</v>
      </c>
      <c r="I34" s="26">
        <v>0</v>
      </c>
      <c r="J34" s="27">
        <v>-3399000</v>
      </c>
      <c r="K34" s="23">
        <v>-3555354</v>
      </c>
      <c r="L34" s="24">
        <v>-3715345</v>
      </c>
    </row>
    <row r="35" spans="1:12" ht="13.5" x14ac:dyDescent="0.25">
      <c r="A35" s="28" t="s">
        <v>27</v>
      </c>
      <c r="B35" s="22" t="s">
        <v>19</v>
      </c>
      <c r="C35" s="23">
        <v>60908440</v>
      </c>
      <c r="D35" s="23">
        <v>69948541</v>
      </c>
      <c r="E35" s="24">
        <v>79290807</v>
      </c>
      <c r="F35" s="25">
        <v>12996621</v>
      </c>
      <c r="G35" s="23">
        <v>12892414</v>
      </c>
      <c r="H35" s="24">
        <v>12892414</v>
      </c>
      <c r="I35" s="26">
        <v>8872183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236902325</v>
      </c>
      <c r="D37" s="35">
        <f t="shared" ref="D37:L37" si="3">SUM(D29:D36)</f>
        <v>302898355</v>
      </c>
      <c r="E37" s="36">
        <f t="shared" si="3"/>
        <v>201262340</v>
      </c>
      <c r="F37" s="37">
        <f t="shared" si="3"/>
        <v>894657891</v>
      </c>
      <c r="G37" s="35">
        <f t="shared" si="3"/>
        <v>815196619</v>
      </c>
      <c r="H37" s="36">
        <f t="shared" si="3"/>
        <v>815196619</v>
      </c>
      <c r="I37" s="38">
        <f t="shared" si="3"/>
        <v>-32368106</v>
      </c>
      <c r="J37" s="39">
        <f t="shared" si="3"/>
        <v>-239207457</v>
      </c>
      <c r="K37" s="35">
        <f t="shared" si="3"/>
        <v>-250123994</v>
      </c>
      <c r="L37" s="36">
        <f t="shared" si="3"/>
        <v>-261333076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307390</v>
      </c>
      <c r="D39" s="23">
        <v>766693</v>
      </c>
      <c r="E39" s="24">
        <v>330105</v>
      </c>
      <c r="F39" s="25">
        <v>330106</v>
      </c>
      <c r="G39" s="23">
        <v>330106</v>
      </c>
      <c r="H39" s="24">
        <v>330106</v>
      </c>
      <c r="I39" s="26">
        <v>0</v>
      </c>
      <c r="J39" s="27">
        <v>330106</v>
      </c>
      <c r="K39" s="23">
        <v>345291</v>
      </c>
      <c r="L39" s="24">
        <v>360829</v>
      </c>
    </row>
    <row r="40" spans="1:12" ht="13.5" x14ac:dyDescent="0.25">
      <c r="A40" s="28" t="s">
        <v>52</v>
      </c>
      <c r="B40" s="22" t="s">
        <v>57</v>
      </c>
      <c r="C40" s="23">
        <v>4536057</v>
      </c>
      <c r="D40" s="23">
        <v>4317057</v>
      </c>
      <c r="E40" s="24">
        <v>4247057</v>
      </c>
      <c r="F40" s="25">
        <v>12174228</v>
      </c>
      <c r="G40" s="23">
        <v>12174228</v>
      </c>
      <c r="H40" s="24">
        <v>12174228</v>
      </c>
      <c r="I40" s="26">
        <v>0</v>
      </c>
      <c r="J40" s="27">
        <v>-14242863</v>
      </c>
      <c r="K40" s="23">
        <v>-14898035</v>
      </c>
      <c r="L40" s="24">
        <v>-15568446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2372426</v>
      </c>
      <c r="D42" s="23">
        <v>2523426</v>
      </c>
      <c r="E42" s="24">
        <v>2523426</v>
      </c>
      <c r="F42" s="25">
        <v>4335000</v>
      </c>
      <c r="G42" s="23">
        <v>4335000</v>
      </c>
      <c r="H42" s="24">
        <v>4335000</v>
      </c>
      <c r="I42" s="26">
        <v>0</v>
      </c>
      <c r="J42" s="27">
        <v>2523426</v>
      </c>
      <c r="K42" s="23">
        <v>2639504</v>
      </c>
      <c r="L42" s="24">
        <v>2758281</v>
      </c>
    </row>
    <row r="43" spans="1:12" ht="13.5" x14ac:dyDescent="0.25">
      <c r="A43" s="33" t="s">
        <v>60</v>
      </c>
      <c r="B43" s="40" t="s">
        <v>19</v>
      </c>
      <c r="C43" s="35">
        <f>SUM(C39:C42)</f>
        <v>7215873</v>
      </c>
      <c r="D43" s="41">
        <f t="shared" ref="D43:L43" si="4">SUM(D39:D42)</f>
        <v>7607176</v>
      </c>
      <c r="E43" s="42">
        <f t="shared" si="4"/>
        <v>7100588</v>
      </c>
      <c r="F43" s="43">
        <f t="shared" si="4"/>
        <v>16839334</v>
      </c>
      <c r="G43" s="41">
        <f t="shared" si="4"/>
        <v>16839334</v>
      </c>
      <c r="H43" s="42">
        <f t="shared" si="4"/>
        <v>16839334</v>
      </c>
      <c r="I43" s="43">
        <f t="shared" si="4"/>
        <v>0</v>
      </c>
      <c r="J43" s="45">
        <f t="shared" si="4"/>
        <v>-11389331</v>
      </c>
      <c r="K43" s="41">
        <f t="shared" si="4"/>
        <v>-11913240</v>
      </c>
      <c r="L43" s="42">
        <f t="shared" si="4"/>
        <v>-12449336</v>
      </c>
    </row>
    <row r="44" spans="1:12" ht="13.5" x14ac:dyDescent="0.25">
      <c r="A44" s="33" t="s">
        <v>61</v>
      </c>
      <c r="B44" s="34" t="s">
        <v>19</v>
      </c>
      <c r="C44" s="35">
        <f>+C37+C43</f>
        <v>244118198</v>
      </c>
      <c r="D44" s="35">
        <f t="shared" ref="D44:L44" si="5">+D37+D43</f>
        <v>310505531</v>
      </c>
      <c r="E44" s="36">
        <f t="shared" si="5"/>
        <v>208362928</v>
      </c>
      <c r="F44" s="37">
        <f t="shared" si="5"/>
        <v>911497225</v>
      </c>
      <c r="G44" s="35">
        <f t="shared" si="5"/>
        <v>832035953</v>
      </c>
      <c r="H44" s="36">
        <f t="shared" si="5"/>
        <v>832035953</v>
      </c>
      <c r="I44" s="38">
        <f t="shared" si="5"/>
        <v>-32368106</v>
      </c>
      <c r="J44" s="39">
        <f t="shared" si="5"/>
        <v>-250596788</v>
      </c>
      <c r="K44" s="35">
        <f t="shared" si="5"/>
        <v>-262037234</v>
      </c>
      <c r="L44" s="36">
        <f t="shared" si="5"/>
        <v>-273782412</v>
      </c>
    </row>
    <row r="45" spans="1:12" ht="13.5" x14ac:dyDescent="0.25">
      <c r="A45" s="47" t="s">
        <v>62</v>
      </c>
      <c r="B45" s="48" t="s">
        <v>63</v>
      </c>
      <c r="C45" s="49">
        <f>+C26-C44</f>
        <v>697272328</v>
      </c>
      <c r="D45" s="49">
        <f t="shared" ref="D45:L45" si="6">+D26-D44</f>
        <v>650346469</v>
      </c>
      <c r="E45" s="50">
        <f t="shared" si="6"/>
        <v>750774840</v>
      </c>
      <c r="F45" s="51">
        <f t="shared" si="6"/>
        <v>2057478410</v>
      </c>
      <c r="G45" s="49">
        <f t="shared" si="6"/>
        <v>2193157973</v>
      </c>
      <c r="H45" s="50">
        <f t="shared" si="6"/>
        <v>2193157973</v>
      </c>
      <c r="I45" s="52">
        <f t="shared" si="6"/>
        <v>152238937</v>
      </c>
      <c r="J45" s="53">
        <f t="shared" si="6"/>
        <v>1305923231</v>
      </c>
      <c r="K45" s="49">
        <f t="shared" si="6"/>
        <v>1373452765</v>
      </c>
      <c r="L45" s="50">
        <f t="shared" si="6"/>
        <v>1431805130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713602959</v>
      </c>
      <c r="D47" s="23">
        <v>700754662</v>
      </c>
      <c r="E47" s="24">
        <v>677137401</v>
      </c>
      <c r="F47" s="25">
        <v>1263321248</v>
      </c>
      <c r="G47" s="23">
        <v>1352657456</v>
      </c>
      <c r="H47" s="24">
        <v>1352657456</v>
      </c>
      <c r="I47" s="26">
        <v>7</v>
      </c>
      <c r="J47" s="27">
        <v>1305923231</v>
      </c>
      <c r="K47" s="23">
        <v>1373452765</v>
      </c>
      <c r="L47" s="24">
        <v>1431805130</v>
      </c>
    </row>
    <row r="48" spans="1:12" ht="13.5" x14ac:dyDescent="0.25">
      <c r="A48" s="28" t="s">
        <v>67</v>
      </c>
      <c r="B48" s="22" t="s">
        <v>68</v>
      </c>
      <c r="C48" s="23">
        <v>-15358392</v>
      </c>
      <c r="D48" s="23">
        <v>-15358392</v>
      </c>
      <c r="E48" s="24">
        <v>-15358392</v>
      </c>
      <c r="F48" s="25">
        <v>794157162</v>
      </c>
      <c r="G48" s="23">
        <v>840500517</v>
      </c>
      <c r="H48" s="24">
        <v>840500517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-56073</v>
      </c>
      <c r="D49" s="23">
        <v>-56073</v>
      </c>
      <c r="E49" s="24">
        <v>-56073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698188494</v>
      </c>
      <c r="D50" s="56">
        <f t="shared" ref="D50:L50" si="7">SUM(D47:D49)</f>
        <v>685340197</v>
      </c>
      <c r="E50" s="57">
        <f t="shared" si="7"/>
        <v>661722936</v>
      </c>
      <c r="F50" s="58">
        <f t="shared" si="7"/>
        <v>2057478410</v>
      </c>
      <c r="G50" s="56">
        <f t="shared" si="7"/>
        <v>2193157973</v>
      </c>
      <c r="H50" s="57">
        <f t="shared" si="7"/>
        <v>2193157973</v>
      </c>
      <c r="I50" s="59">
        <f t="shared" si="7"/>
        <v>7</v>
      </c>
      <c r="J50" s="60">
        <f t="shared" si="7"/>
        <v>1305923231</v>
      </c>
      <c r="K50" s="56">
        <f t="shared" si="7"/>
        <v>1373452765</v>
      </c>
      <c r="L50" s="57">
        <f t="shared" si="7"/>
        <v>1431805130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244619130</v>
      </c>
      <c r="G6" s="23">
        <v>244619142</v>
      </c>
      <c r="H6" s="24">
        <v>244619142</v>
      </c>
      <c r="I6" s="26">
        <v>479276</v>
      </c>
      <c r="J6" s="27">
        <v>271522080</v>
      </c>
      <c r="K6" s="23">
        <v>287813356</v>
      </c>
      <c r="L6" s="24">
        <v>305082236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74470000</v>
      </c>
      <c r="G7" s="23">
        <v>74470008</v>
      </c>
      <c r="H7" s="24">
        <v>74470008</v>
      </c>
      <c r="I7" s="26">
        <v>-185438</v>
      </c>
      <c r="J7" s="27">
        <v>83437692</v>
      </c>
      <c r="K7" s="23">
        <v>88443939</v>
      </c>
      <c r="L7" s="24">
        <v>93750605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220000000</v>
      </c>
      <c r="G8" s="23">
        <v>220000006</v>
      </c>
      <c r="H8" s="24">
        <v>220000006</v>
      </c>
      <c r="I8" s="26">
        <v>-17367</v>
      </c>
      <c r="J8" s="27">
        <v>246492432</v>
      </c>
      <c r="K8" s="23">
        <v>261281947</v>
      </c>
      <c r="L8" s="24">
        <v>276958952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35160000</v>
      </c>
      <c r="G10" s="23">
        <v>35160002</v>
      </c>
      <c r="H10" s="24">
        <v>35160002</v>
      </c>
      <c r="I10" s="26">
        <v>-2615720</v>
      </c>
      <c r="J10" s="27">
        <v>42579276</v>
      </c>
      <c r="K10" s="23">
        <v>45134024</v>
      </c>
      <c r="L10" s="24">
        <v>47842067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19000000</v>
      </c>
      <c r="G11" s="30">
        <v>19000001</v>
      </c>
      <c r="H11" s="31">
        <v>19000001</v>
      </c>
      <c r="I11" s="26">
        <v>-392358</v>
      </c>
      <c r="J11" s="32">
        <v>21287988</v>
      </c>
      <c r="K11" s="30">
        <v>22565259</v>
      </c>
      <c r="L11" s="31">
        <v>23919188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593249130</v>
      </c>
      <c r="G13" s="35">
        <f t="shared" si="0"/>
        <v>593249159</v>
      </c>
      <c r="H13" s="36">
        <f t="shared" si="0"/>
        <v>593249159</v>
      </c>
      <c r="I13" s="38">
        <f t="shared" si="0"/>
        <v>-2731607</v>
      </c>
      <c r="J13" s="39">
        <f t="shared" si="0"/>
        <v>665319468</v>
      </c>
      <c r="K13" s="35">
        <f t="shared" si="0"/>
        <v>705238525</v>
      </c>
      <c r="L13" s="36">
        <f t="shared" si="0"/>
        <v>747553048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1</v>
      </c>
      <c r="H16" s="24">
        <v>1</v>
      </c>
      <c r="I16" s="26">
        <v>0</v>
      </c>
      <c r="J16" s="27">
        <v>0</v>
      </c>
      <c r="K16" s="23">
        <v>0</v>
      </c>
      <c r="L16" s="24">
        <v>1</v>
      </c>
    </row>
    <row r="17" spans="1:12" ht="13.5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983266550</v>
      </c>
      <c r="G17" s="30">
        <v>966344111</v>
      </c>
      <c r="H17" s="31">
        <v>966344111</v>
      </c>
      <c r="I17" s="26">
        <v>0</v>
      </c>
      <c r="J17" s="32">
        <v>1061323334</v>
      </c>
      <c r="K17" s="30">
        <v>1125002730</v>
      </c>
      <c r="L17" s="31">
        <v>1192502907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5000</v>
      </c>
      <c r="G21" s="23">
        <v>5003</v>
      </c>
      <c r="H21" s="24">
        <v>5003</v>
      </c>
      <c r="I21" s="26">
        <v>0</v>
      </c>
      <c r="J21" s="27">
        <v>5604</v>
      </c>
      <c r="K21" s="23">
        <v>5939</v>
      </c>
      <c r="L21" s="24">
        <v>6298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1</v>
      </c>
      <c r="H22" s="24">
        <v>1</v>
      </c>
      <c r="I22" s="26">
        <v>0</v>
      </c>
      <c r="J22" s="27">
        <v>0</v>
      </c>
      <c r="K22" s="23">
        <v>0</v>
      </c>
      <c r="L22" s="24">
        <v>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983271550</v>
      </c>
      <c r="G25" s="41">
        <f t="shared" si="1"/>
        <v>966349116</v>
      </c>
      <c r="H25" s="42">
        <f t="shared" si="1"/>
        <v>966349116</v>
      </c>
      <c r="I25" s="44">
        <f t="shared" si="1"/>
        <v>0</v>
      </c>
      <c r="J25" s="45">
        <f t="shared" si="1"/>
        <v>1061328938</v>
      </c>
      <c r="K25" s="41">
        <f t="shared" si="1"/>
        <v>1125008669</v>
      </c>
      <c r="L25" s="42">
        <f t="shared" si="1"/>
        <v>1192509207</v>
      </c>
    </row>
    <row r="26" spans="1:12" ht="13.5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1576520680</v>
      </c>
      <c r="G26" s="35">
        <f t="shared" si="2"/>
        <v>1559598275</v>
      </c>
      <c r="H26" s="36">
        <f t="shared" si="2"/>
        <v>1559598275</v>
      </c>
      <c r="I26" s="38">
        <f t="shared" si="2"/>
        <v>-2731607</v>
      </c>
      <c r="J26" s="39">
        <f t="shared" si="2"/>
        <v>1726648406</v>
      </c>
      <c r="K26" s="35">
        <f t="shared" si="2"/>
        <v>1830247194</v>
      </c>
      <c r="L26" s="36">
        <f t="shared" si="2"/>
        <v>1940062255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1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1</v>
      </c>
      <c r="H30" s="24">
        <v>1</v>
      </c>
      <c r="I30" s="26">
        <v>0</v>
      </c>
      <c r="J30" s="27">
        <v>0</v>
      </c>
      <c r="K30" s="23">
        <v>0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3500000</v>
      </c>
      <c r="G31" s="23">
        <v>3500001</v>
      </c>
      <c r="H31" s="24">
        <v>3500001</v>
      </c>
      <c r="I31" s="26">
        <v>0</v>
      </c>
      <c r="J31" s="27">
        <v>3921480</v>
      </c>
      <c r="K31" s="23">
        <v>4156759</v>
      </c>
      <c r="L31" s="24">
        <v>4406163</v>
      </c>
    </row>
    <row r="32" spans="1:12" ht="13.5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-9969000</v>
      </c>
      <c r="G32" s="23">
        <v>-9968993</v>
      </c>
      <c r="H32" s="24">
        <v>-9968993</v>
      </c>
      <c r="I32" s="26">
        <v>66677958</v>
      </c>
      <c r="J32" s="27">
        <v>-10308516</v>
      </c>
      <c r="K32" s="23">
        <v>-10927010</v>
      </c>
      <c r="L32" s="24">
        <v>-11582653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12000000</v>
      </c>
      <c r="G33" s="23">
        <v>12000005</v>
      </c>
      <c r="H33" s="24">
        <v>12000005</v>
      </c>
      <c r="I33" s="26">
        <v>0</v>
      </c>
      <c r="J33" s="27">
        <v>13445040</v>
      </c>
      <c r="K33" s="23">
        <v>14251743</v>
      </c>
      <c r="L33" s="24">
        <v>15106844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2</v>
      </c>
      <c r="H34" s="24">
        <v>2</v>
      </c>
      <c r="I34" s="26">
        <v>0</v>
      </c>
      <c r="J34" s="27">
        <v>0</v>
      </c>
      <c r="K34" s="23">
        <v>0</v>
      </c>
      <c r="L34" s="24">
        <v>2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5477</v>
      </c>
      <c r="J35" s="27">
        <v>0</v>
      </c>
      <c r="K35" s="23">
        <v>0</v>
      </c>
      <c r="L35" s="24">
        <v>-14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5531000</v>
      </c>
      <c r="G37" s="35">
        <f t="shared" si="3"/>
        <v>5531016</v>
      </c>
      <c r="H37" s="36">
        <f t="shared" si="3"/>
        <v>5531016</v>
      </c>
      <c r="I37" s="38">
        <f t="shared" si="3"/>
        <v>66683435</v>
      </c>
      <c r="J37" s="39">
        <f t="shared" si="3"/>
        <v>7058004</v>
      </c>
      <c r="K37" s="35">
        <f t="shared" si="3"/>
        <v>7481492</v>
      </c>
      <c r="L37" s="36">
        <f t="shared" si="3"/>
        <v>7930344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1</v>
      </c>
      <c r="H39" s="24">
        <v>1</v>
      </c>
      <c r="I39" s="26">
        <v>0</v>
      </c>
      <c r="J39" s="27">
        <v>0</v>
      </c>
      <c r="K39" s="23">
        <v>0</v>
      </c>
      <c r="L39" s="24">
        <v>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1</v>
      </c>
      <c r="H40" s="24">
        <v>1</v>
      </c>
      <c r="I40" s="26">
        <v>0</v>
      </c>
      <c r="J40" s="27">
        <v>0</v>
      </c>
      <c r="K40" s="23">
        <v>0</v>
      </c>
      <c r="L40" s="24">
        <v>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-6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1</v>
      </c>
      <c r="H42" s="24">
        <v>1</v>
      </c>
      <c r="I42" s="26">
        <v>0</v>
      </c>
      <c r="J42" s="27">
        <v>0</v>
      </c>
      <c r="K42" s="23">
        <v>0</v>
      </c>
      <c r="L42" s="24">
        <v>1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3</v>
      </c>
      <c r="H43" s="42">
        <f t="shared" si="4"/>
        <v>3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-3</v>
      </c>
    </row>
    <row r="44" spans="1:12" ht="13.5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5531000</v>
      </c>
      <c r="G44" s="35">
        <f t="shared" si="5"/>
        <v>5531019</v>
      </c>
      <c r="H44" s="36">
        <f t="shared" si="5"/>
        <v>5531019</v>
      </c>
      <c r="I44" s="38">
        <f t="shared" si="5"/>
        <v>66683435</v>
      </c>
      <c r="J44" s="39">
        <f t="shared" si="5"/>
        <v>7058004</v>
      </c>
      <c r="K44" s="35">
        <f t="shared" si="5"/>
        <v>7481492</v>
      </c>
      <c r="L44" s="36">
        <f t="shared" si="5"/>
        <v>7930341</v>
      </c>
    </row>
    <row r="45" spans="1:12" ht="13.5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1570989680</v>
      </c>
      <c r="G45" s="49">
        <f t="shared" si="6"/>
        <v>1554067256</v>
      </c>
      <c r="H45" s="50">
        <f t="shared" si="6"/>
        <v>1554067256</v>
      </c>
      <c r="I45" s="52">
        <f t="shared" si="6"/>
        <v>-69415042</v>
      </c>
      <c r="J45" s="53">
        <f t="shared" si="6"/>
        <v>1719590402</v>
      </c>
      <c r="K45" s="49">
        <f t="shared" si="6"/>
        <v>1822765702</v>
      </c>
      <c r="L45" s="50">
        <f t="shared" si="6"/>
        <v>1932131914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396540889</v>
      </c>
      <c r="G47" s="23">
        <v>401540889</v>
      </c>
      <c r="H47" s="24">
        <v>401540889</v>
      </c>
      <c r="I47" s="26">
        <v>0</v>
      </c>
      <c r="J47" s="27">
        <v>438463788</v>
      </c>
      <c r="K47" s="23">
        <v>460656584</v>
      </c>
      <c r="L47" s="24">
        <v>488675293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396540889</v>
      </c>
      <c r="G50" s="56">
        <f t="shared" si="7"/>
        <v>401540889</v>
      </c>
      <c r="H50" s="57">
        <f t="shared" si="7"/>
        <v>401540889</v>
      </c>
      <c r="I50" s="59">
        <f t="shared" si="7"/>
        <v>0</v>
      </c>
      <c r="J50" s="60">
        <f t="shared" si="7"/>
        <v>438463788</v>
      </c>
      <c r="K50" s="56">
        <f t="shared" si="7"/>
        <v>460656584</v>
      </c>
      <c r="L50" s="57">
        <f t="shared" si="7"/>
        <v>488675293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5066932</v>
      </c>
      <c r="D6" s="23">
        <v>1584318</v>
      </c>
      <c r="E6" s="24">
        <v>9187719</v>
      </c>
      <c r="F6" s="25">
        <v>7573125</v>
      </c>
      <c r="G6" s="23">
        <v>-26278320</v>
      </c>
      <c r="H6" s="24">
        <v>-26278320</v>
      </c>
      <c r="I6" s="26">
        <v>15732482</v>
      </c>
      <c r="J6" s="27">
        <v>25880743</v>
      </c>
      <c r="K6" s="23">
        <v>45909876</v>
      </c>
      <c r="L6" s="24">
        <v>64277400</v>
      </c>
    </row>
    <row r="7" spans="1:12" ht="13.5" x14ac:dyDescent="0.25">
      <c r="A7" s="28" t="s">
        <v>22</v>
      </c>
      <c r="B7" s="22" t="s">
        <v>9</v>
      </c>
      <c r="C7" s="23">
        <v>10085622</v>
      </c>
      <c r="D7" s="23">
        <v>8130560</v>
      </c>
      <c r="E7" s="24">
        <v>102831610</v>
      </c>
      <c r="F7" s="25">
        <v>30070156</v>
      </c>
      <c r="G7" s="23">
        <v>9536069</v>
      </c>
      <c r="H7" s="24">
        <v>9536069</v>
      </c>
      <c r="I7" s="26">
        <v>-166009252</v>
      </c>
      <c r="J7" s="27">
        <v>33191635</v>
      </c>
      <c r="K7" s="23">
        <v>-12748267</v>
      </c>
      <c r="L7" s="24">
        <v>-60827534</v>
      </c>
    </row>
    <row r="8" spans="1:12" ht="13.5" x14ac:dyDescent="0.25">
      <c r="A8" s="28" t="s">
        <v>23</v>
      </c>
      <c r="B8" s="22" t="s">
        <v>9</v>
      </c>
      <c r="C8" s="23">
        <v>8314828</v>
      </c>
      <c r="D8" s="23">
        <v>1533540</v>
      </c>
      <c r="E8" s="24">
        <v>8209576</v>
      </c>
      <c r="F8" s="25">
        <v>10632610</v>
      </c>
      <c r="G8" s="23">
        <v>-6087390</v>
      </c>
      <c r="H8" s="24">
        <v>-6087390</v>
      </c>
      <c r="I8" s="26">
        <v>-8109252</v>
      </c>
      <c r="J8" s="27">
        <v>4000310</v>
      </c>
      <c r="K8" s="23">
        <v>92940941</v>
      </c>
      <c r="L8" s="24">
        <v>183670006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834299</v>
      </c>
      <c r="D10" s="23">
        <v>820229</v>
      </c>
      <c r="E10" s="24">
        <v>1234653</v>
      </c>
      <c r="F10" s="25">
        <v>-14217613</v>
      </c>
      <c r="G10" s="23">
        <v>-10315403</v>
      </c>
      <c r="H10" s="24">
        <v>-10315403</v>
      </c>
      <c r="I10" s="26">
        <v>1249192</v>
      </c>
      <c r="J10" s="27">
        <v>1260253</v>
      </c>
      <c r="K10" s="23">
        <v>1879465</v>
      </c>
      <c r="L10" s="24">
        <v>1986217</v>
      </c>
    </row>
    <row r="11" spans="1:12" ht="13.5" x14ac:dyDescent="0.25">
      <c r="A11" s="28" t="s">
        <v>27</v>
      </c>
      <c r="B11" s="22" t="s">
        <v>19</v>
      </c>
      <c r="C11" s="23">
        <v>46650923</v>
      </c>
      <c r="D11" s="23">
        <v>51611559</v>
      </c>
      <c r="E11" s="24">
        <v>46694445</v>
      </c>
      <c r="F11" s="29">
        <v>21626486</v>
      </c>
      <c r="G11" s="30">
        <v>21626486</v>
      </c>
      <c r="H11" s="31">
        <v>21626486</v>
      </c>
      <c r="I11" s="26">
        <v>104642534</v>
      </c>
      <c r="J11" s="32">
        <v>37646630</v>
      </c>
      <c r="K11" s="30">
        <v>38026250</v>
      </c>
      <c r="L11" s="31">
        <v>38771546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1</v>
      </c>
      <c r="F12" s="25">
        <v>1010665</v>
      </c>
      <c r="G12" s="23">
        <v>1010665</v>
      </c>
      <c r="H12" s="24">
        <v>1010665</v>
      </c>
      <c r="I12" s="26">
        <v>33576</v>
      </c>
      <c r="J12" s="27">
        <v>1010665</v>
      </c>
      <c r="K12" s="23">
        <v>1010665</v>
      </c>
      <c r="L12" s="24">
        <v>1010665</v>
      </c>
    </row>
    <row r="13" spans="1:12" ht="13.5" x14ac:dyDescent="0.25">
      <c r="A13" s="33" t="s">
        <v>29</v>
      </c>
      <c r="B13" s="34" t="s">
        <v>19</v>
      </c>
      <c r="C13" s="35">
        <f>SUM(C6:C12)</f>
        <v>70952604</v>
      </c>
      <c r="D13" s="35">
        <f t="shared" ref="D13:L13" si="0">SUM(D6:D12)</f>
        <v>63680206</v>
      </c>
      <c r="E13" s="36">
        <f t="shared" si="0"/>
        <v>168158004</v>
      </c>
      <c r="F13" s="37">
        <f t="shared" si="0"/>
        <v>56695429</v>
      </c>
      <c r="G13" s="35">
        <f t="shared" si="0"/>
        <v>-10507893</v>
      </c>
      <c r="H13" s="36">
        <f t="shared" si="0"/>
        <v>-10507893</v>
      </c>
      <c r="I13" s="38">
        <f t="shared" si="0"/>
        <v>-52460720</v>
      </c>
      <c r="J13" s="39">
        <f t="shared" si="0"/>
        <v>102990236</v>
      </c>
      <c r="K13" s="35">
        <f t="shared" si="0"/>
        <v>167018930</v>
      </c>
      <c r="L13" s="36">
        <f t="shared" si="0"/>
        <v>228888300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411238</v>
      </c>
      <c r="D15" s="23">
        <v>459916</v>
      </c>
      <c r="E15" s="24">
        <v>525530</v>
      </c>
      <c r="F15" s="25">
        <v>0</v>
      </c>
      <c r="G15" s="23">
        <v>0</v>
      </c>
      <c r="H15" s="24">
        <v>0</v>
      </c>
      <c r="I15" s="26">
        <v>525530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51884574</v>
      </c>
      <c r="D16" s="23">
        <v>51884574</v>
      </c>
      <c r="E16" s="24">
        <v>54997648</v>
      </c>
      <c r="F16" s="25">
        <v>51884574</v>
      </c>
      <c r="G16" s="23">
        <v>51884574</v>
      </c>
      <c r="H16" s="24">
        <v>51884574</v>
      </c>
      <c r="I16" s="26">
        <v>54997648</v>
      </c>
      <c r="J16" s="27">
        <v>51884574</v>
      </c>
      <c r="K16" s="23">
        <v>51884574</v>
      </c>
      <c r="L16" s="24">
        <v>51884574</v>
      </c>
    </row>
    <row r="17" spans="1:12" ht="13.5" x14ac:dyDescent="0.25">
      <c r="A17" s="28" t="s">
        <v>33</v>
      </c>
      <c r="B17" s="22" t="s">
        <v>34</v>
      </c>
      <c r="C17" s="23">
        <v>652077456</v>
      </c>
      <c r="D17" s="23">
        <v>668839507</v>
      </c>
      <c r="E17" s="24">
        <v>654458702</v>
      </c>
      <c r="F17" s="29">
        <v>695932488</v>
      </c>
      <c r="G17" s="30">
        <v>695101715</v>
      </c>
      <c r="H17" s="31">
        <v>695101715</v>
      </c>
      <c r="I17" s="26">
        <v>669010502</v>
      </c>
      <c r="J17" s="32">
        <v>700601577</v>
      </c>
      <c r="K17" s="30">
        <v>716034261</v>
      </c>
      <c r="L17" s="31">
        <v>732589845</v>
      </c>
    </row>
    <row r="18" spans="1:12" ht="13.5" x14ac:dyDescent="0.25">
      <c r="A18" s="28" t="s">
        <v>35</v>
      </c>
      <c r="B18" s="22" t="s">
        <v>19</v>
      </c>
      <c r="C18" s="23">
        <v>173400</v>
      </c>
      <c r="D18" s="23">
        <v>158280</v>
      </c>
      <c r="E18" s="24">
        <v>116210</v>
      </c>
      <c r="F18" s="25">
        <v>158280</v>
      </c>
      <c r="G18" s="23">
        <v>158280</v>
      </c>
      <c r="H18" s="24">
        <v>158280</v>
      </c>
      <c r="I18" s="26">
        <v>116210</v>
      </c>
      <c r="J18" s="27">
        <v>158280</v>
      </c>
      <c r="K18" s="23">
        <v>158280</v>
      </c>
      <c r="L18" s="24">
        <v>158280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704546668</v>
      </c>
      <c r="D25" s="41">
        <f t="shared" ref="D25:L25" si="1">SUM(D15:D24)</f>
        <v>721342277</v>
      </c>
      <c r="E25" s="42">
        <f t="shared" si="1"/>
        <v>710098090</v>
      </c>
      <c r="F25" s="43">
        <f t="shared" si="1"/>
        <v>747975342</v>
      </c>
      <c r="G25" s="41">
        <f t="shared" si="1"/>
        <v>747144569</v>
      </c>
      <c r="H25" s="42">
        <f t="shared" si="1"/>
        <v>747144569</v>
      </c>
      <c r="I25" s="44">
        <f t="shared" si="1"/>
        <v>724649890</v>
      </c>
      <c r="J25" s="45">
        <f t="shared" si="1"/>
        <v>752644431</v>
      </c>
      <c r="K25" s="41">
        <f t="shared" si="1"/>
        <v>768077115</v>
      </c>
      <c r="L25" s="42">
        <f t="shared" si="1"/>
        <v>784632699</v>
      </c>
    </row>
    <row r="26" spans="1:12" ht="13.5" x14ac:dyDescent="0.25">
      <c r="A26" s="33" t="s">
        <v>42</v>
      </c>
      <c r="B26" s="34" t="s">
        <v>19</v>
      </c>
      <c r="C26" s="35">
        <f>+C13+C25</f>
        <v>775499272</v>
      </c>
      <c r="D26" s="35">
        <f t="shared" ref="D26:L26" si="2">+D13+D25</f>
        <v>785022483</v>
      </c>
      <c r="E26" s="36">
        <f t="shared" si="2"/>
        <v>878256094</v>
      </c>
      <c r="F26" s="37">
        <f t="shared" si="2"/>
        <v>804670771</v>
      </c>
      <c r="G26" s="35">
        <f t="shared" si="2"/>
        <v>736636676</v>
      </c>
      <c r="H26" s="36">
        <f t="shared" si="2"/>
        <v>736636676</v>
      </c>
      <c r="I26" s="38">
        <f t="shared" si="2"/>
        <v>672189170</v>
      </c>
      <c r="J26" s="39">
        <f t="shared" si="2"/>
        <v>855634667</v>
      </c>
      <c r="K26" s="35">
        <f t="shared" si="2"/>
        <v>935096045</v>
      </c>
      <c r="L26" s="36">
        <f t="shared" si="2"/>
        <v>1013520999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-95542</v>
      </c>
      <c r="E30" s="24">
        <v>-189327</v>
      </c>
      <c r="F30" s="25">
        <v>0</v>
      </c>
      <c r="G30" s="23">
        <v>0</v>
      </c>
      <c r="H30" s="24">
        <v>0</v>
      </c>
      <c r="I30" s="26">
        <v>-189327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618111</v>
      </c>
      <c r="D31" s="23">
        <v>674638</v>
      </c>
      <c r="E31" s="24">
        <v>807604</v>
      </c>
      <c r="F31" s="25">
        <v>674639</v>
      </c>
      <c r="G31" s="23">
        <v>674639</v>
      </c>
      <c r="H31" s="24">
        <v>674639</v>
      </c>
      <c r="I31" s="26">
        <v>840348</v>
      </c>
      <c r="J31" s="27">
        <v>674639</v>
      </c>
      <c r="K31" s="23">
        <v>674639</v>
      </c>
      <c r="L31" s="24">
        <v>674639</v>
      </c>
    </row>
    <row r="32" spans="1:12" ht="13.5" x14ac:dyDescent="0.25">
      <c r="A32" s="28" t="s">
        <v>48</v>
      </c>
      <c r="B32" s="22" t="s">
        <v>49</v>
      </c>
      <c r="C32" s="23">
        <v>104584723</v>
      </c>
      <c r="D32" s="23">
        <v>118103981</v>
      </c>
      <c r="E32" s="24">
        <v>181651790</v>
      </c>
      <c r="F32" s="25">
        <v>144655292</v>
      </c>
      <c r="G32" s="23">
        <v>147350002</v>
      </c>
      <c r="H32" s="24">
        <v>147350002</v>
      </c>
      <c r="I32" s="26">
        <v>706671592</v>
      </c>
      <c r="J32" s="27">
        <v>144441681</v>
      </c>
      <c r="K32" s="23">
        <v>128465109</v>
      </c>
      <c r="L32" s="24">
        <v>114493677</v>
      </c>
    </row>
    <row r="33" spans="1:12" ht="13.5" x14ac:dyDescent="0.25">
      <c r="A33" s="28" t="s">
        <v>50</v>
      </c>
      <c r="B33" s="22" t="s">
        <v>51</v>
      </c>
      <c r="C33" s="23">
        <v>33836198</v>
      </c>
      <c r="D33" s="23">
        <v>43286961</v>
      </c>
      <c r="E33" s="24">
        <v>30022273</v>
      </c>
      <c r="F33" s="25">
        <v>28510754</v>
      </c>
      <c r="G33" s="23">
        <v>28510754</v>
      </c>
      <c r="H33" s="24">
        <v>28510754</v>
      </c>
      <c r="I33" s="26">
        <v>36539603</v>
      </c>
      <c r="J33" s="27">
        <v>28510754</v>
      </c>
      <c r="K33" s="23">
        <v>28510754</v>
      </c>
      <c r="L33" s="24">
        <v>28510754</v>
      </c>
    </row>
    <row r="34" spans="1:12" ht="13.5" x14ac:dyDescent="0.25">
      <c r="A34" s="28" t="s">
        <v>52</v>
      </c>
      <c r="B34" s="22" t="s">
        <v>19</v>
      </c>
      <c r="C34" s="23">
        <v>8629779</v>
      </c>
      <c r="D34" s="23">
        <v>8818857</v>
      </c>
      <c r="E34" s="24">
        <v>9344795</v>
      </c>
      <c r="F34" s="25">
        <v>1205626</v>
      </c>
      <c r="G34" s="23">
        <v>1205626</v>
      </c>
      <c r="H34" s="24">
        <v>1205626</v>
      </c>
      <c r="I34" s="26">
        <v>9405290</v>
      </c>
      <c r="J34" s="27">
        <v>1205626</v>
      </c>
      <c r="K34" s="23">
        <v>1205626</v>
      </c>
      <c r="L34" s="24">
        <v>1205626</v>
      </c>
    </row>
    <row r="35" spans="1:12" ht="13.5" x14ac:dyDescent="0.25">
      <c r="A35" s="28" t="s">
        <v>27</v>
      </c>
      <c r="B35" s="22" t="s">
        <v>19</v>
      </c>
      <c r="C35" s="23">
        <v>24044927</v>
      </c>
      <c r="D35" s="23">
        <v>29975124</v>
      </c>
      <c r="E35" s="24">
        <v>37955345</v>
      </c>
      <c r="F35" s="25">
        <v>0</v>
      </c>
      <c r="G35" s="23">
        <v>0</v>
      </c>
      <c r="H35" s="24">
        <v>0</v>
      </c>
      <c r="I35" s="26">
        <v>31073405</v>
      </c>
      <c r="J35" s="27">
        <v>12818532</v>
      </c>
      <c r="K35" s="23">
        <v>13408188</v>
      </c>
      <c r="L35" s="24">
        <v>14011560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171713738</v>
      </c>
      <c r="D37" s="35">
        <f t="shared" ref="D37:L37" si="3">SUM(D29:D36)</f>
        <v>200764019</v>
      </c>
      <c r="E37" s="36">
        <f t="shared" si="3"/>
        <v>259592480</v>
      </c>
      <c r="F37" s="37">
        <f t="shared" si="3"/>
        <v>175046311</v>
      </c>
      <c r="G37" s="35">
        <f t="shared" si="3"/>
        <v>177741021</v>
      </c>
      <c r="H37" s="36">
        <f t="shared" si="3"/>
        <v>177741021</v>
      </c>
      <c r="I37" s="38">
        <f t="shared" si="3"/>
        <v>784340911</v>
      </c>
      <c r="J37" s="39">
        <f t="shared" si="3"/>
        <v>187651232</v>
      </c>
      <c r="K37" s="35">
        <f t="shared" si="3"/>
        <v>172264316</v>
      </c>
      <c r="L37" s="36">
        <f t="shared" si="3"/>
        <v>158896256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118061478</v>
      </c>
      <c r="D39" s="23">
        <v>139378128</v>
      </c>
      <c r="E39" s="24">
        <v>151159351</v>
      </c>
      <c r="F39" s="25">
        <v>139581878</v>
      </c>
      <c r="G39" s="23">
        <v>139581878</v>
      </c>
      <c r="H39" s="24">
        <v>139581878</v>
      </c>
      <c r="I39" s="26">
        <v>151159351</v>
      </c>
      <c r="J39" s="27">
        <v>139581878</v>
      </c>
      <c r="K39" s="23">
        <v>139581878</v>
      </c>
      <c r="L39" s="24">
        <v>139581878</v>
      </c>
    </row>
    <row r="40" spans="1:12" ht="13.5" x14ac:dyDescent="0.25">
      <c r="A40" s="28" t="s">
        <v>52</v>
      </c>
      <c r="B40" s="22" t="s">
        <v>57</v>
      </c>
      <c r="C40" s="23">
        <v>21602545</v>
      </c>
      <c r="D40" s="23">
        <v>27591441</v>
      </c>
      <c r="E40" s="24">
        <v>38533504</v>
      </c>
      <c r="F40" s="25">
        <v>22631434</v>
      </c>
      <c r="G40" s="23">
        <v>22631434</v>
      </c>
      <c r="H40" s="24">
        <v>22631434</v>
      </c>
      <c r="I40" s="26">
        <v>29453008</v>
      </c>
      <c r="J40" s="27">
        <v>22631434</v>
      </c>
      <c r="K40" s="23">
        <v>22631434</v>
      </c>
      <c r="L40" s="24">
        <v>22631434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1383627</v>
      </c>
      <c r="D42" s="23">
        <v>2602018</v>
      </c>
      <c r="E42" s="24">
        <v>16390863</v>
      </c>
      <c r="F42" s="25">
        <v>7562024</v>
      </c>
      <c r="G42" s="23">
        <v>7562024</v>
      </c>
      <c r="H42" s="24">
        <v>7562024</v>
      </c>
      <c r="I42" s="26">
        <v>3693018</v>
      </c>
      <c r="J42" s="27">
        <v>7562024</v>
      </c>
      <c r="K42" s="23">
        <v>7562024</v>
      </c>
      <c r="L42" s="24">
        <v>7562024</v>
      </c>
    </row>
    <row r="43" spans="1:12" ht="13.5" x14ac:dyDescent="0.25">
      <c r="A43" s="33" t="s">
        <v>60</v>
      </c>
      <c r="B43" s="40" t="s">
        <v>19</v>
      </c>
      <c r="C43" s="35">
        <f>SUM(C39:C42)</f>
        <v>141047650</v>
      </c>
      <c r="D43" s="41">
        <f t="shared" ref="D43:L43" si="4">SUM(D39:D42)</f>
        <v>169571587</v>
      </c>
      <c r="E43" s="42">
        <f t="shared" si="4"/>
        <v>206083718</v>
      </c>
      <c r="F43" s="43">
        <f t="shared" si="4"/>
        <v>169775336</v>
      </c>
      <c r="G43" s="41">
        <f t="shared" si="4"/>
        <v>169775336</v>
      </c>
      <c r="H43" s="42">
        <f t="shared" si="4"/>
        <v>169775336</v>
      </c>
      <c r="I43" s="43">
        <f t="shared" si="4"/>
        <v>184305377</v>
      </c>
      <c r="J43" s="45">
        <f t="shared" si="4"/>
        <v>169775336</v>
      </c>
      <c r="K43" s="41">
        <f t="shared" si="4"/>
        <v>169775336</v>
      </c>
      <c r="L43" s="42">
        <f t="shared" si="4"/>
        <v>169775336</v>
      </c>
    </row>
    <row r="44" spans="1:12" ht="13.5" x14ac:dyDescent="0.25">
      <c r="A44" s="33" t="s">
        <v>61</v>
      </c>
      <c r="B44" s="34" t="s">
        <v>19</v>
      </c>
      <c r="C44" s="35">
        <f>+C37+C43</f>
        <v>312761388</v>
      </c>
      <c r="D44" s="35">
        <f t="shared" ref="D44:L44" si="5">+D37+D43</f>
        <v>370335606</v>
      </c>
      <c r="E44" s="36">
        <f t="shared" si="5"/>
        <v>465676198</v>
      </c>
      <c r="F44" s="37">
        <f t="shared" si="5"/>
        <v>344821647</v>
      </c>
      <c r="G44" s="35">
        <f t="shared" si="5"/>
        <v>347516357</v>
      </c>
      <c r="H44" s="36">
        <f t="shared" si="5"/>
        <v>347516357</v>
      </c>
      <c r="I44" s="38">
        <f t="shared" si="5"/>
        <v>968646288</v>
      </c>
      <c r="J44" s="39">
        <f t="shared" si="5"/>
        <v>357426568</v>
      </c>
      <c r="K44" s="35">
        <f t="shared" si="5"/>
        <v>342039652</v>
      </c>
      <c r="L44" s="36">
        <f t="shared" si="5"/>
        <v>328671592</v>
      </c>
    </row>
    <row r="45" spans="1:12" ht="13.5" x14ac:dyDescent="0.25">
      <c r="A45" s="47" t="s">
        <v>62</v>
      </c>
      <c r="B45" s="48" t="s">
        <v>63</v>
      </c>
      <c r="C45" s="49">
        <f>+C26-C44</f>
        <v>462737884</v>
      </c>
      <c r="D45" s="49">
        <f t="shared" ref="D45:L45" si="6">+D26-D44</f>
        <v>414686877</v>
      </c>
      <c r="E45" s="50">
        <f t="shared" si="6"/>
        <v>412579896</v>
      </c>
      <c r="F45" s="51">
        <f t="shared" si="6"/>
        <v>459849124</v>
      </c>
      <c r="G45" s="49">
        <f t="shared" si="6"/>
        <v>389120319</v>
      </c>
      <c r="H45" s="50">
        <f t="shared" si="6"/>
        <v>389120319</v>
      </c>
      <c r="I45" s="52">
        <f t="shared" si="6"/>
        <v>-296457118</v>
      </c>
      <c r="J45" s="53">
        <f t="shared" si="6"/>
        <v>498208099</v>
      </c>
      <c r="K45" s="49">
        <f t="shared" si="6"/>
        <v>593056393</v>
      </c>
      <c r="L45" s="50">
        <f t="shared" si="6"/>
        <v>684849407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462738257</v>
      </c>
      <c r="D47" s="23">
        <v>414687250</v>
      </c>
      <c r="E47" s="24">
        <v>428700667</v>
      </c>
      <c r="F47" s="25">
        <v>459849123</v>
      </c>
      <c r="G47" s="23">
        <v>389120320</v>
      </c>
      <c r="H47" s="24">
        <v>389120320</v>
      </c>
      <c r="I47" s="26">
        <v>-6804638</v>
      </c>
      <c r="J47" s="27">
        <v>498208099</v>
      </c>
      <c r="K47" s="23">
        <v>593056392</v>
      </c>
      <c r="L47" s="24">
        <v>684849407</v>
      </c>
    </row>
    <row r="48" spans="1:12" ht="13.5" x14ac:dyDescent="0.25">
      <c r="A48" s="28" t="s">
        <v>67</v>
      </c>
      <c r="B48" s="22" t="s">
        <v>68</v>
      </c>
      <c r="C48" s="23">
        <v>-362</v>
      </c>
      <c r="D48" s="23">
        <v>-362</v>
      </c>
      <c r="E48" s="24">
        <v>-362</v>
      </c>
      <c r="F48" s="25">
        <v>0</v>
      </c>
      <c r="G48" s="23">
        <v>0</v>
      </c>
      <c r="H48" s="24">
        <v>0</v>
      </c>
      <c r="I48" s="26">
        <v>-362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462737895</v>
      </c>
      <c r="D50" s="56">
        <f t="shared" ref="D50:L50" si="7">SUM(D47:D49)</f>
        <v>414686888</v>
      </c>
      <c r="E50" s="57">
        <f t="shared" si="7"/>
        <v>428700305</v>
      </c>
      <c r="F50" s="58">
        <f t="shared" si="7"/>
        <v>459849123</v>
      </c>
      <c r="G50" s="56">
        <f t="shared" si="7"/>
        <v>389120320</v>
      </c>
      <c r="H50" s="57">
        <f t="shared" si="7"/>
        <v>389120320</v>
      </c>
      <c r="I50" s="59">
        <f t="shared" si="7"/>
        <v>-6805000</v>
      </c>
      <c r="J50" s="60">
        <f t="shared" si="7"/>
        <v>498208099</v>
      </c>
      <c r="K50" s="56">
        <f t="shared" si="7"/>
        <v>593056392</v>
      </c>
      <c r="L50" s="57">
        <f t="shared" si="7"/>
        <v>684849407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7329518</v>
      </c>
      <c r="D6" s="23">
        <v>226060</v>
      </c>
      <c r="E6" s="24">
        <v>394104</v>
      </c>
      <c r="F6" s="25">
        <v>-4491855</v>
      </c>
      <c r="G6" s="23">
        <v>-6804321</v>
      </c>
      <c r="H6" s="24">
        <v>-6804321</v>
      </c>
      <c r="I6" s="26">
        <v>3385837</v>
      </c>
      <c r="J6" s="27">
        <v>-269486</v>
      </c>
      <c r="K6" s="23">
        <v>898562</v>
      </c>
      <c r="L6" s="24">
        <v>888824</v>
      </c>
    </row>
    <row r="7" spans="1:12" ht="13.5" x14ac:dyDescent="0.25">
      <c r="A7" s="28" t="s">
        <v>22</v>
      </c>
      <c r="B7" s="22" t="s">
        <v>9</v>
      </c>
      <c r="C7" s="23">
        <v>4638942</v>
      </c>
      <c r="D7" s="23">
        <v>3435217</v>
      </c>
      <c r="E7" s="24">
        <v>3477041</v>
      </c>
      <c r="F7" s="25">
        <v>0</v>
      </c>
      <c r="G7" s="23">
        <v>5000</v>
      </c>
      <c r="H7" s="24">
        <v>5000</v>
      </c>
      <c r="I7" s="26">
        <v>869211</v>
      </c>
      <c r="J7" s="27">
        <v>5000</v>
      </c>
      <c r="K7" s="23">
        <v>5000</v>
      </c>
      <c r="L7" s="24">
        <v>5000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22438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833803</v>
      </c>
      <c r="D11" s="23">
        <v>-323039</v>
      </c>
      <c r="E11" s="24">
        <v>-531954</v>
      </c>
      <c r="F11" s="29">
        <v>5130105</v>
      </c>
      <c r="G11" s="30">
        <v>5738230</v>
      </c>
      <c r="H11" s="31">
        <v>5738230</v>
      </c>
      <c r="I11" s="26">
        <v>-710478</v>
      </c>
      <c r="J11" s="32">
        <v>980033</v>
      </c>
      <c r="K11" s="30">
        <v>926783</v>
      </c>
      <c r="L11" s="31">
        <v>928151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12824701</v>
      </c>
      <c r="D13" s="35">
        <f t="shared" ref="D13:L13" si="0">SUM(D6:D12)</f>
        <v>3338238</v>
      </c>
      <c r="E13" s="36">
        <f t="shared" si="0"/>
        <v>3339191</v>
      </c>
      <c r="F13" s="37">
        <f t="shared" si="0"/>
        <v>638250</v>
      </c>
      <c r="G13" s="35">
        <f t="shared" si="0"/>
        <v>-1061091</v>
      </c>
      <c r="H13" s="36">
        <f t="shared" si="0"/>
        <v>-1061091</v>
      </c>
      <c r="I13" s="38">
        <f t="shared" si="0"/>
        <v>3544570</v>
      </c>
      <c r="J13" s="39">
        <f t="shared" si="0"/>
        <v>715547</v>
      </c>
      <c r="K13" s="35">
        <f t="shared" si="0"/>
        <v>1830345</v>
      </c>
      <c r="L13" s="36">
        <f t="shared" si="0"/>
        <v>1821975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10399189</v>
      </c>
      <c r="D17" s="23">
        <v>10046024</v>
      </c>
      <c r="E17" s="24">
        <v>9459081</v>
      </c>
      <c r="F17" s="29">
        <v>23439000</v>
      </c>
      <c r="G17" s="30">
        <v>23469000</v>
      </c>
      <c r="H17" s="31">
        <v>23469000</v>
      </c>
      <c r="I17" s="26">
        <v>34527298</v>
      </c>
      <c r="J17" s="32">
        <v>-300000</v>
      </c>
      <c r="K17" s="30">
        <v>-400000</v>
      </c>
      <c r="L17" s="31">
        <v>-400000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816390</v>
      </c>
      <c r="D21" s="23">
        <v>408195</v>
      </c>
      <c r="E21" s="24">
        <v>2337</v>
      </c>
      <c r="F21" s="25">
        <v>0</v>
      </c>
      <c r="G21" s="23">
        <v>0</v>
      </c>
      <c r="H21" s="24">
        <v>0</v>
      </c>
      <c r="I21" s="26">
        <v>2337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11215579</v>
      </c>
      <c r="D25" s="41">
        <f t="shared" ref="D25:L25" si="1">SUM(D15:D24)</f>
        <v>10454219</v>
      </c>
      <c r="E25" s="42">
        <f t="shared" si="1"/>
        <v>9461418</v>
      </c>
      <c r="F25" s="43">
        <f t="shared" si="1"/>
        <v>23439000</v>
      </c>
      <c r="G25" s="41">
        <f t="shared" si="1"/>
        <v>23469000</v>
      </c>
      <c r="H25" s="42">
        <f t="shared" si="1"/>
        <v>23469000</v>
      </c>
      <c r="I25" s="44">
        <f t="shared" si="1"/>
        <v>34529635</v>
      </c>
      <c r="J25" s="45">
        <f t="shared" si="1"/>
        <v>-300000</v>
      </c>
      <c r="K25" s="41">
        <f t="shared" si="1"/>
        <v>-400000</v>
      </c>
      <c r="L25" s="42">
        <f t="shared" si="1"/>
        <v>-400000</v>
      </c>
    </row>
    <row r="26" spans="1:12" ht="13.5" x14ac:dyDescent="0.25">
      <c r="A26" s="33" t="s">
        <v>42</v>
      </c>
      <c r="B26" s="34" t="s">
        <v>19</v>
      </c>
      <c r="C26" s="35">
        <f>+C13+C25</f>
        <v>24040280</v>
      </c>
      <c r="D26" s="35">
        <f t="shared" ref="D26:L26" si="2">+D13+D25</f>
        <v>13792457</v>
      </c>
      <c r="E26" s="36">
        <f t="shared" si="2"/>
        <v>12800609</v>
      </c>
      <c r="F26" s="37">
        <f t="shared" si="2"/>
        <v>24077250</v>
      </c>
      <c r="G26" s="35">
        <f t="shared" si="2"/>
        <v>22407909</v>
      </c>
      <c r="H26" s="36">
        <f t="shared" si="2"/>
        <v>22407909</v>
      </c>
      <c r="I26" s="38">
        <f t="shared" si="2"/>
        <v>38074205</v>
      </c>
      <c r="J26" s="39">
        <f t="shared" si="2"/>
        <v>415547</v>
      </c>
      <c r="K26" s="35">
        <f t="shared" si="2"/>
        <v>1430345</v>
      </c>
      <c r="L26" s="36">
        <f t="shared" si="2"/>
        <v>1421975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104910</v>
      </c>
      <c r="D30" s="23">
        <v>-1</v>
      </c>
      <c r="E30" s="24">
        <v>-1</v>
      </c>
      <c r="F30" s="25">
        <v>0</v>
      </c>
      <c r="G30" s="23">
        <v>0</v>
      </c>
      <c r="H30" s="24">
        <v>0</v>
      </c>
      <c r="I30" s="26">
        <v>-1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20758882</v>
      </c>
      <c r="D32" s="23">
        <v>22872175</v>
      </c>
      <c r="E32" s="24">
        <v>18536586</v>
      </c>
      <c r="F32" s="25">
        <v>0</v>
      </c>
      <c r="G32" s="23">
        <v>0</v>
      </c>
      <c r="H32" s="24">
        <v>0</v>
      </c>
      <c r="I32" s="26">
        <v>10007066</v>
      </c>
      <c r="J32" s="27">
        <v>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835186</v>
      </c>
      <c r="E33" s="24">
        <v>917048</v>
      </c>
      <c r="F33" s="25">
        <v>0</v>
      </c>
      <c r="G33" s="23">
        <v>-39528000</v>
      </c>
      <c r="H33" s="24">
        <v>-39528000</v>
      </c>
      <c r="I33" s="26">
        <v>10188990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371984</v>
      </c>
      <c r="D34" s="23">
        <v>218226</v>
      </c>
      <c r="E34" s="24">
        <v>180162</v>
      </c>
      <c r="F34" s="25">
        <v>0</v>
      </c>
      <c r="G34" s="23">
        <v>0</v>
      </c>
      <c r="H34" s="24">
        <v>0</v>
      </c>
      <c r="I34" s="26">
        <v>180162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-2420312</v>
      </c>
      <c r="D35" s="23">
        <v>-3005828</v>
      </c>
      <c r="E35" s="24">
        <v>-3046283</v>
      </c>
      <c r="F35" s="25">
        <v>38250</v>
      </c>
      <c r="G35" s="23">
        <v>52650</v>
      </c>
      <c r="H35" s="24">
        <v>52650</v>
      </c>
      <c r="I35" s="26">
        <v>-3368976</v>
      </c>
      <c r="J35" s="27">
        <v>160950</v>
      </c>
      <c r="K35" s="23">
        <v>161700</v>
      </c>
      <c r="L35" s="24">
        <v>162450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18815464</v>
      </c>
      <c r="D37" s="35">
        <f t="shared" ref="D37:L37" si="3">SUM(D29:D36)</f>
        <v>20919758</v>
      </c>
      <c r="E37" s="36">
        <f t="shared" si="3"/>
        <v>16587512</v>
      </c>
      <c r="F37" s="37">
        <f t="shared" si="3"/>
        <v>38250</v>
      </c>
      <c r="G37" s="35">
        <f t="shared" si="3"/>
        <v>-39475350</v>
      </c>
      <c r="H37" s="36">
        <f t="shared" si="3"/>
        <v>-39475350</v>
      </c>
      <c r="I37" s="38">
        <f t="shared" si="3"/>
        <v>17007241</v>
      </c>
      <c r="J37" s="39">
        <f t="shared" si="3"/>
        <v>160950</v>
      </c>
      <c r="K37" s="35">
        <f t="shared" si="3"/>
        <v>161700</v>
      </c>
      <c r="L37" s="36">
        <f t="shared" si="3"/>
        <v>162450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2284939</v>
      </c>
      <c r="D40" s="23">
        <v>2476809</v>
      </c>
      <c r="E40" s="24">
        <v>2553804</v>
      </c>
      <c r="F40" s="25">
        <v>0</v>
      </c>
      <c r="G40" s="23">
        <v>0</v>
      </c>
      <c r="H40" s="24">
        <v>0</v>
      </c>
      <c r="I40" s="26">
        <v>2553804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2284939</v>
      </c>
      <c r="D43" s="41">
        <f t="shared" ref="D43:L43" si="4">SUM(D39:D42)</f>
        <v>2476809</v>
      </c>
      <c r="E43" s="42">
        <f t="shared" si="4"/>
        <v>2553804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2553804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21100403</v>
      </c>
      <c r="D44" s="35">
        <f t="shared" ref="D44:L44" si="5">+D37+D43</f>
        <v>23396567</v>
      </c>
      <c r="E44" s="36">
        <f t="shared" si="5"/>
        <v>19141316</v>
      </c>
      <c r="F44" s="37">
        <f t="shared" si="5"/>
        <v>38250</v>
      </c>
      <c r="G44" s="35">
        <f t="shared" si="5"/>
        <v>-39475350</v>
      </c>
      <c r="H44" s="36">
        <f t="shared" si="5"/>
        <v>-39475350</v>
      </c>
      <c r="I44" s="38">
        <f t="shared" si="5"/>
        <v>19561045</v>
      </c>
      <c r="J44" s="39">
        <f t="shared" si="5"/>
        <v>160950</v>
      </c>
      <c r="K44" s="35">
        <f t="shared" si="5"/>
        <v>161700</v>
      </c>
      <c r="L44" s="36">
        <f t="shared" si="5"/>
        <v>162450</v>
      </c>
    </row>
    <row r="45" spans="1:12" ht="13.5" x14ac:dyDescent="0.25">
      <c r="A45" s="47" t="s">
        <v>62</v>
      </c>
      <c r="B45" s="48" t="s">
        <v>63</v>
      </c>
      <c r="C45" s="49">
        <f>+C26-C44</f>
        <v>2939877</v>
      </c>
      <c r="D45" s="49">
        <f t="shared" ref="D45:L45" si="6">+D26-D44</f>
        <v>-9604110</v>
      </c>
      <c r="E45" s="50">
        <f t="shared" si="6"/>
        <v>-6340707</v>
      </c>
      <c r="F45" s="51">
        <f t="shared" si="6"/>
        <v>24039000</v>
      </c>
      <c r="G45" s="49">
        <f t="shared" si="6"/>
        <v>61883259</v>
      </c>
      <c r="H45" s="50">
        <f t="shared" si="6"/>
        <v>61883259</v>
      </c>
      <c r="I45" s="52">
        <f t="shared" si="6"/>
        <v>18513160</v>
      </c>
      <c r="J45" s="53">
        <f t="shared" si="6"/>
        <v>254597</v>
      </c>
      <c r="K45" s="49">
        <f t="shared" si="6"/>
        <v>1268645</v>
      </c>
      <c r="L45" s="50">
        <f t="shared" si="6"/>
        <v>1259525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9149653</v>
      </c>
      <c r="D47" s="23">
        <v>3563600</v>
      </c>
      <c r="E47" s="24">
        <v>-9604099</v>
      </c>
      <c r="F47" s="25">
        <v>24039000</v>
      </c>
      <c r="G47" s="23">
        <v>61883259</v>
      </c>
      <c r="H47" s="24">
        <v>61883259</v>
      </c>
      <c r="I47" s="26">
        <v>-10205546</v>
      </c>
      <c r="J47" s="27">
        <v>254597</v>
      </c>
      <c r="K47" s="23">
        <v>1268645</v>
      </c>
      <c r="L47" s="24">
        <v>1259525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9149653</v>
      </c>
      <c r="D50" s="56">
        <f t="shared" ref="D50:L50" si="7">SUM(D47:D49)</f>
        <v>3563600</v>
      </c>
      <c r="E50" s="57">
        <f t="shared" si="7"/>
        <v>-9604099</v>
      </c>
      <c r="F50" s="58">
        <f t="shared" si="7"/>
        <v>24039000</v>
      </c>
      <c r="G50" s="56">
        <f t="shared" si="7"/>
        <v>61883259</v>
      </c>
      <c r="H50" s="57">
        <f t="shared" si="7"/>
        <v>61883259</v>
      </c>
      <c r="I50" s="59">
        <f t="shared" si="7"/>
        <v>-10205546</v>
      </c>
      <c r="J50" s="60">
        <f t="shared" si="7"/>
        <v>254597</v>
      </c>
      <c r="K50" s="56">
        <f t="shared" si="7"/>
        <v>1268645</v>
      </c>
      <c r="L50" s="57">
        <f t="shared" si="7"/>
        <v>1259525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0</v>
      </c>
      <c r="D6" s="23">
        <v>-45077863</v>
      </c>
      <c r="E6" s="24">
        <v>-134840570</v>
      </c>
      <c r="F6" s="25">
        <v>-67887941</v>
      </c>
      <c r="G6" s="23">
        <v>-88006426</v>
      </c>
      <c r="H6" s="24">
        <v>-88006426</v>
      </c>
      <c r="I6" s="26">
        <v>28894082</v>
      </c>
      <c r="J6" s="27">
        <v>25270052</v>
      </c>
      <c r="K6" s="23">
        <v>138763980</v>
      </c>
      <c r="L6" s="24">
        <v>160855241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346915819</v>
      </c>
      <c r="E7" s="24">
        <v>394841012</v>
      </c>
      <c r="F7" s="25">
        <v>1110266884</v>
      </c>
      <c r="G7" s="23">
        <v>1095006456</v>
      </c>
      <c r="H7" s="24">
        <v>1095006456</v>
      </c>
      <c r="I7" s="26">
        <v>-561618755</v>
      </c>
      <c r="J7" s="27">
        <v>561045427</v>
      </c>
      <c r="K7" s="23">
        <v>26236422</v>
      </c>
      <c r="L7" s="24">
        <v>34628053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378613352</v>
      </c>
      <c r="E8" s="24">
        <v>396882418</v>
      </c>
      <c r="F8" s="25">
        <v>867577211</v>
      </c>
      <c r="G8" s="23">
        <v>861918061</v>
      </c>
      <c r="H8" s="24">
        <v>861918061</v>
      </c>
      <c r="I8" s="26">
        <v>30114956</v>
      </c>
      <c r="J8" s="27">
        <v>88256200</v>
      </c>
      <c r="K8" s="23">
        <v>25544700</v>
      </c>
      <c r="L8" s="24">
        <v>30673089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-10158218</v>
      </c>
      <c r="E10" s="24">
        <v>-10158218</v>
      </c>
      <c r="F10" s="25">
        <v>0</v>
      </c>
      <c r="G10" s="23">
        <v>-14885951</v>
      </c>
      <c r="H10" s="24">
        <v>-14885951</v>
      </c>
      <c r="I10" s="26">
        <v>0</v>
      </c>
      <c r="J10" s="27">
        <v>-12445851</v>
      </c>
      <c r="K10" s="23">
        <v>-23853120</v>
      </c>
      <c r="L10" s="24">
        <v>-24926510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132058325</v>
      </c>
      <c r="E11" s="24">
        <v>137365174</v>
      </c>
      <c r="F11" s="29">
        <v>27336582</v>
      </c>
      <c r="G11" s="30">
        <v>22109027</v>
      </c>
      <c r="H11" s="31">
        <v>22109027</v>
      </c>
      <c r="I11" s="26">
        <v>1284092</v>
      </c>
      <c r="J11" s="32">
        <v>35724168</v>
      </c>
      <c r="K11" s="30">
        <v>21409578</v>
      </c>
      <c r="L11" s="31">
        <v>21284043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-735519</v>
      </c>
      <c r="E12" s="24">
        <v>-622010</v>
      </c>
      <c r="F12" s="25">
        <v>0</v>
      </c>
      <c r="G12" s="23">
        <v>0</v>
      </c>
      <c r="H12" s="24">
        <v>0</v>
      </c>
      <c r="I12" s="26">
        <v>14413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801615896</v>
      </c>
      <c r="E13" s="36">
        <f t="shared" si="0"/>
        <v>783467806</v>
      </c>
      <c r="F13" s="37">
        <f t="shared" si="0"/>
        <v>1937292736</v>
      </c>
      <c r="G13" s="35">
        <f t="shared" si="0"/>
        <v>1876141167</v>
      </c>
      <c r="H13" s="36">
        <f t="shared" si="0"/>
        <v>1876141167</v>
      </c>
      <c r="I13" s="38">
        <f t="shared" si="0"/>
        <v>-501311212</v>
      </c>
      <c r="J13" s="39">
        <f t="shared" si="0"/>
        <v>697849996</v>
      </c>
      <c r="K13" s="35">
        <f t="shared" si="0"/>
        <v>188101560</v>
      </c>
      <c r="L13" s="36">
        <f t="shared" si="0"/>
        <v>222513916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85806</v>
      </c>
      <c r="E15" s="24">
        <v>85806</v>
      </c>
      <c r="F15" s="25">
        <v>85806</v>
      </c>
      <c r="G15" s="23">
        <v>85806</v>
      </c>
      <c r="H15" s="24">
        <v>85806</v>
      </c>
      <c r="I15" s="26">
        <v>0</v>
      </c>
      <c r="J15" s="27">
        <v>85806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17387611</v>
      </c>
      <c r="E16" s="24">
        <v>17387611</v>
      </c>
      <c r="F16" s="25">
        <v>28059029</v>
      </c>
      <c r="G16" s="23">
        <v>28059029</v>
      </c>
      <c r="H16" s="24">
        <v>28059029</v>
      </c>
      <c r="I16" s="26">
        <v>0</v>
      </c>
      <c r="J16" s="27">
        <v>8620788</v>
      </c>
      <c r="K16" s="23">
        <v>-8766823</v>
      </c>
      <c r="L16" s="24">
        <v>-8766823</v>
      </c>
    </row>
    <row r="17" spans="1:12" ht="13.5" x14ac:dyDescent="0.25">
      <c r="A17" s="28" t="s">
        <v>33</v>
      </c>
      <c r="B17" s="22" t="s">
        <v>34</v>
      </c>
      <c r="C17" s="23">
        <v>0</v>
      </c>
      <c r="D17" s="23">
        <v>676053580</v>
      </c>
      <c r="E17" s="24">
        <v>678944936</v>
      </c>
      <c r="F17" s="29">
        <v>1969270614</v>
      </c>
      <c r="G17" s="30">
        <v>1978510415</v>
      </c>
      <c r="H17" s="31">
        <v>1978510415</v>
      </c>
      <c r="I17" s="26">
        <v>4176978</v>
      </c>
      <c r="J17" s="32">
        <v>727833325</v>
      </c>
      <c r="K17" s="30">
        <v>-26224781</v>
      </c>
      <c r="L17" s="31">
        <v>-30305862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15430</v>
      </c>
      <c r="G20" s="23">
        <v>15430</v>
      </c>
      <c r="H20" s="24">
        <v>15430</v>
      </c>
      <c r="I20" s="26">
        <v>0</v>
      </c>
      <c r="J20" s="27">
        <v>15430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3581996</v>
      </c>
      <c r="G21" s="23">
        <v>3581996</v>
      </c>
      <c r="H21" s="24">
        <v>3581996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693526997</v>
      </c>
      <c r="E25" s="42">
        <f t="shared" si="1"/>
        <v>696418353</v>
      </c>
      <c r="F25" s="43">
        <f t="shared" si="1"/>
        <v>2001012875</v>
      </c>
      <c r="G25" s="41">
        <f t="shared" si="1"/>
        <v>2010252676</v>
      </c>
      <c r="H25" s="42">
        <f t="shared" si="1"/>
        <v>2010252676</v>
      </c>
      <c r="I25" s="44">
        <f t="shared" si="1"/>
        <v>4176978</v>
      </c>
      <c r="J25" s="45">
        <f t="shared" si="1"/>
        <v>736555349</v>
      </c>
      <c r="K25" s="41">
        <f t="shared" si="1"/>
        <v>-34991604</v>
      </c>
      <c r="L25" s="42">
        <f t="shared" si="1"/>
        <v>-39072685</v>
      </c>
    </row>
    <row r="26" spans="1:12" ht="13.5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1495142893</v>
      </c>
      <c r="E26" s="36">
        <f t="shared" si="2"/>
        <v>1479886159</v>
      </c>
      <c r="F26" s="37">
        <f t="shared" si="2"/>
        <v>3938305611</v>
      </c>
      <c r="G26" s="35">
        <f t="shared" si="2"/>
        <v>3886393843</v>
      </c>
      <c r="H26" s="36">
        <f t="shared" si="2"/>
        <v>3886393843</v>
      </c>
      <c r="I26" s="38">
        <f t="shared" si="2"/>
        <v>-497134234</v>
      </c>
      <c r="J26" s="39">
        <f t="shared" si="2"/>
        <v>1434405345</v>
      </c>
      <c r="K26" s="35">
        <f t="shared" si="2"/>
        <v>153109956</v>
      </c>
      <c r="L26" s="36">
        <f t="shared" si="2"/>
        <v>183441231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155811184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1008140</v>
      </c>
      <c r="G30" s="23">
        <v>1008140</v>
      </c>
      <c r="H30" s="24">
        <v>1008140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672907</v>
      </c>
      <c r="E31" s="24">
        <v>778949</v>
      </c>
      <c r="F31" s="25">
        <v>3166503</v>
      </c>
      <c r="G31" s="23">
        <v>3166503</v>
      </c>
      <c r="H31" s="24">
        <v>3166503</v>
      </c>
      <c r="I31" s="26">
        <v>164268</v>
      </c>
      <c r="J31" s="27">
        <v>3166503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0</v>
      </c>
      <c r="D32" s="23">
        <v>191755684</v>
      </c>
      <c r="E32" s="24">
        <v>67795671</v>
      </c>
      <c r="F32" s="25">
        <v>126053230</v>
      </c>
      <c r="G32" s="23">
        <v>63830420</v>
      </c>
      <c r="H32" s="24">
        <v>63830420</v>
      </c>
      <c r="I32" s="26">
        <v>498369</v>
      </c>
      <c r="J32" s="27">
        <v>213983044</v>
      </c>
      <c r="K32" s="23">
        <v>7232066</v>
      </c>
      <c r="L32" s="24">
        <v>6155196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106455013</v>
      </c>
      <c r="E33" s="24">
        <v>124070438</v>
      </c>
      <c r="F33" s="25">
        <v>49768843</v>
      </c>
      <c r="G33" s="23">
        <v>55068843</v>
      </c>
      <c r="H33" s="24">
        <v>55068843</v>
      </c>
      <c r="I33" s="26">
        <v>2112868</v>
      </c>
      <c r="J33" s="27">
        <v>124070437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40990165</v>
      </c>
      <c r="E34" s="24">
        <v>40990165</v>
      </c>
      <c r="F34" s="25">
        <v>17849152</v>
      </c>
      <c r="G34" s="23">
        <v>17849152</v>
      </c>
      <c r="H34" s="24">
        <v>17849152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353753522</v>
      </c>
      <c r="E35" s="24">
        <v>368139168</v>
      </c>
      <c r="F35" s="25">
        <v>75073719</v>
      </c>
      <c r="G35" s="23">
        <v>75115449</v>
      </c>
      <c r="H35" s="24">
        <v>75115449</v>
      </c>
      <c r="I35" s="26">
        <v>-75078148</v>
      </c>
      <c r="J35" s="27">
        <v>73045526</v>
      </c>
      <c r="K35" s="23">
        <v>19327114</v>
      </c>
      <c r="L35" s="24">
        <v>21728341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693627291</v>
      </c>
      <c r="E37" s="36">
        <f t="shared" si="3"/>
        <v>601774391</v>
      </c>
      <c r="F37" s="37">
        <f t="shared" si="3"/>
        <v>272919587</v>
      </c>
      <c r="G37" s="35">
        <f t="shared" si="3"/>
        <v>216038507</v>
      </c>
      <c r="H37" s="36">
        <f t="shared" si="3"/>
        <v>216038507</v>
      </c>
      <c r="I37" s="38">
        <f t="shared" si="3"/>
        <v>-72302643</v>
      </c>
      <c r="J37" s="39">
        <f t="shared" si="3"/>
        <v>570076694</v>
      </c>
      <c r="K37" s="35">
        <f t="shared" si="3"/>
        <v>26559180</v>
      </c>
      <c r="L37" s="36">
        <f t="shared" si="3"/>
        <v>27883537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23930182</v>
      </c>
      <c r="G40" s="23">
        <v>23930182</v>
      </c>
      <c r="H40" s="24">
        <v>23930182</v>
      </c>
      <c r="I40" s="26">
        <v>0</v>
      </c>
      <c r="J40" s="27">
        <v>23930182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23930182</v>
      </c>
      <c r="G43" s="41">
        <f t="shared" si="4"/>
        <v>23930182</v>
      </c>
      <c r="H43" s="42">
        <f t="shared" si="4"/>
        <v>23930182</v>
      </c>
      <c r="I43" s="43">
        <f t="shared" si="4"/>
        <v>0</v>
      </c>
      <c r="J43" s="45">
        <f t="shared" si="4"/>
        <v>23930182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693627291</v>
      </c>
      <c r="E44" s="36">
        <f t="shared" si="5"/>
        <v>601774391</v>
      </c>
      <c r="F44" s="37">
        <f t="shared" si="5"/>
        <v>296849769</v>
      </c>
      <c r="G44" s="35">
        <f t="shared" si="5"/>
        <v>239968689</v>
      </c>
      <c r="H44" s="36">
        <f t="shared" si="5"/>
        <v>239968689</v>
      </c>
      <c r="I44" s="38">
        <f t="shared" si="5"/>
        <v>-72302643</v>
      </c>
      <c r="J44" s="39">
        <f t="shared" si="5"/>
        <v>594006876</v>
      </c>
      <c r="K44" s="35">
        <f t="shared" si="5"/>
        <v>26559180</v>
      </c>
      <c r="L44" s="36">
        <f t="shared" si="5"/>
        <v>27883537</v>
      </c>
    </row>
    <row r="45" spans="1:12" ht="13.5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801515602</v>
      </c>
      <c r="E45" s="50">
        <f t="shared" si="6"/>
        <v>878111768</v>
      </c>
      <c r="F45" s="51">
        <f t="shared" si="6"/>
        <v>3641455842</v>
      </c>
      <c r="G45" s="49">
        <f t="shared" si="6"/>
        <v>3646425154</v>
      </c>
      <c r="H45" s="50">
        <f t="shared" si="6"/>
        <v>3646425154</v>
      </c>
      <c r="I45" s="52">
        <f t="shared" si="6"/>
        <v>-424831591</v>
      </c>
      <c r="J45" s="53">
        <f t="shared" si="6"/>
        <v>840398469</v>
      </c>
      <c r="K45" s="49">
        <f t="shared" si="6"/>
        <v>126550776</v>
      </c>
      <c r="L45" s="50">
        <f t="shared" si="6"/>
        <v>155557694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0</v>
      </c>
      <c r="D47" s="23">
        <v>626503367</v>
      </c>
      <c r="E47" s="24">
        <v>725011229</v>
      </c>
      <c r="F47" s="25">
        <v>3641455842</v>
      </c>
      <c r="G47" s="23">
        <v>3646425154</v>
      </c>
      <c r="H47" s="24">
        <v>3646425154</v>
      </c>
      <c r="I47" s="26">
        <v>-704743374</v>
      </c>
      <c r="J47" s="27">
        <v>840398469</v>
      </c>
      <c r="K47" s="23">
        <v>126550776</v>
      </c>
      <c r="L47" s="24">
        <v>155557694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626503367</v>
      </c>
      <c r="E50" s="57">
        <f t="shared" si="7"/>
        <v>725011229</v>
      </c>
      <c r="F50" s="58">
        <f t="shared" si="7"/>
        <v>3641455842</v>
      </c>
      <c r="G50" s="56">
        <f t="shared" si="7"/>
        <v>3646425154</v>
      </c>
      <c r="H50" s="57">
        <f t="shared" si="7"/>
        <v>3646425154</v>
      </c>
      <c r="I50" s="59">
        <f t="shared" si="7"/>
        <v>-704743374</v>
      </c>
      <c r="J50" s="60">
        <f t="shared" si="7"/>
        <v>840398469</v>
      </c>
      <c r="K50" s="56">
        <f t="shared" si="7"/>
        <v>126550776</v>
      </c>
      <c r="L50" s="57">
        <f t="shared" si="7"/>
        <v>155557694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-96435616</v>
      </c>
      <c r="D6" s="23">
        <v>-14377599</v>
      </c>
      <c r="E6" s="24">
        <v>6964387</v>
      </c>
      <c r="F6" s="25">
        <v>54647443</v>
      </c>
      <c r="G6" s="23">
        <v>54647443</v>
      </c>
      <c r="H6" s="24">
        <v>54647443</v>
      </c>
      <c r="I6" s="26">
        <v>-307745712</v>
      </c>
      <c r="J6" s="27">
        <v>15113249</v>
      </c>
      <c r="K6" s="23">
        <v>182778779</v>
      </c>
      <c r="L6" s="24">
        <v>177522991</v>
      </c>
    </row>
    <row r="7" spans="1:12" ht="13.5" x14ac:dyDescent="0.25">
      <c r="A7" s="28" t="s">
        <v>22</v>
      </c>
      <c r="B7" s="22" t="s">
        <v>9</v>
      </c>
      <c r="C7" s="23">
        <v>65880182</v>
      </c>
      <c r="D7" s="23">
        <v>224249928</v>
      </c>
      <c r="E7" s="24">
        <v>18055607</v>
      </c>
      <c r="F7" s="25">
        <v>33569060</v>
      </c>
      <c r="G7" s="23">
        <v>-33569060</v>
      </c>
      <c r="H7" s="24">
        <v>-33569060</v>
      </c>
      <c r="I7" s="26">
        <v>73085180</v>
      </c>
      <c r="J7" s="27">
        <v>42516449</v>
      </c>
      <c r="K7" s="23">
        <v>65408559</v>
      </c>
      <c r="L7" s="24">
        <v>88315825</v>
      </c>
    </row>
    <row r="8" spans="1:12" ht="13.5" x14ac:dyDescent="0.25">
      <c r="A8" s="28" t="s">
        <v>23</v>
      </c>
      <c r="B8" s="22" t="s">
        <v>9</v>
      </c>
      <c r="C8" s="23">
        <v>22269877</v>
      </c>
      <c r="D8" s="23">
        <v>27296236</v>
      </c>
      <c r="E8" s="24">
        <v>6943139</v>
      </c>
      <c r="F8" s="25">
        <v>11317640</v>
      </c>
      <c r="G8" s="23">
        <v>24014052</v>
      </c>
      <c r="H8" s="24">
        <v>24014052</v>
      </c>
      <c r="I8" s="26">
        <v>8641074</v>
      </c>
      <c r="J8" s="27">
        <v>15682148</v>
      </c>
      <c r="K8" s="23">
        <v>28423928</v>
      </c>
      <c r="L8" s="24">
        <v>41165581</v>
      </c>
    </row>
    <row r="9" spans="1:12" ht="13.5" x14ac:dyDescent="0.25">
      <c r="A9" s="28" t="s">
        <v>24</v>
      </c>
      <c r="B9" s="22" t="s">
        <v>19</v>
      </c>
      <c r="C9" s="23">
        <v>-179068</v>
      </c>
      <c r="D9" s="23">
        <v>0</v>
      </c>
      <c r="E9" s="24">
        <v>6488</v>
      </c>
      <c r="F9" s="25">
        <v>43428</v>
      </c>
      <c r="G9" s="23">
        <v>43428</v>
      </c>
      <c r="H9" s="24">
        <v>43428</v>
      </c>
      <c r="I9" s="26">
        <v>0</v>
      </c>
      <c r="J9" s="27">
        <v>0</v>
      </c>
      <c r="K9" s="23">
        <v>2</v>
      </c>
      <c r="L9" s="24">
        <v>2</v>
      </c>
    </row>
    <row r="10" spans="1:12" ht="13.5" x14ac:dyDescent="0.25">
      <c r="A10" s="28" t="s">
        <v>25</v>
      </c>
      <c r="B10" s="22" t="s">
        <v>26</v>
      </c>
      <c r="C10" s="23">
        <v>78637</v>
      </c>
      <c r="D10" s="23">
        <v>86113</v>
      </c>
      <c r="E10" s="24">
        <v>158278</v>
      </c>
      <c r="F10" s="25">
        <v>310917</v>
      </c>
      <c r="G10" s="23">
        <v>310917</v>
      </c>
      <c r="H10" s="24">
        <v>310917</v>
      </c>
      <c r="I10" s="26">
        <v>0</v>
      </c>
      <c r="J10" s="27">
        <v>0</v>
      </c>
      <c r="K10" s="23">
        <v>1</v>
      </c>
      <c r="L10" s="24">
        <v>1</v>
      </c>
    </row>
    <row r="11" spans="1:12" ht="13.5" x14ac:dyDescent="0.25">
      <c r="A11" s="28" t="s">
        <v>27</v>
      </c>
      <c r="B11" s="22" t="s">
        <v>19</v>
      </c>
      <c r="C11" s="23">
        <v>123930277</v>
      </c>
      <c r="D11" s="23">
        <v>80898642</v>
      </c>
      <c r="E11" s="24">
        <v>60991755</v>
      </c>
      <c r="F11" s="29">
        <v>25325668</v>
      </c>
      <c r="G11" s="30">
        <v>25325668</v>
      </c>
      <c r="H11" s="31">
        <v>25325668</v>
      </c>
      <c r="I11" s="26">
        <v>38925671</v>
      </c>
      <c r="J11" s="32">
        <v>84582977</v>
      </c>
      <c r="K11" s="30">
        <v>93961877</v>
      </c>
      <c r="L11" s="31">
        <v>101842964</v>
      </c>
    </row>
    <row r="12" spans="1:12" ht="13.5" x14ac:dyDescent="0.25">
      <c r="A12" s="28" t="s">
        <v>28</v>
      </c>
      <c r="B12" s="22" t="s">
        <v>19</v>
      </c>
      <c r="C12" s="23">
        <v>67733</v>
      </c>
      <c r="D12" s="23">
        <v>0</v>
      </c>
      <c r="E12" s="24">
        <v>956289</v>
      </c>
      <c r="F12" s="25">
        <v>0</v>
      </c>
      <c r="G12" s="23">
        <v>0</v>
      </c>
      <c r="H12" s="24">
        <v>0</v>
      </c>
      <c r="I12" s="26">
        <v>3300</v>
      </c>
      <c r="J12" s="27">
        <v>0</v>
      </c>
      <c r="K12" s="23">
        <v>-2</v>
      </c>
      <c r="L12" s="24">
        <v>-2</v>
      </c>
    </row>
    <row r="13" spans="1:12" ht="13.5" x14ac:dyDescent="0.25">
      <c r="A13" s="33" t="s">
        <v>29</v>
      </c>
      <c r="B13" s="34" t="s">
        <v>19</v>
      </c>
      <c r="C13" s="35">
        <f>SUM(C6:C12)</f>
        <v>115612022</v>
      </c>
      <c r="D13" s="35">
        <f t="shared" ref="D13:L13" si="0">SUM(D6:D12)</f>
        <v>318153320</v>
      </c>
      <c r="E13" s="36">
        <f t="shared" si="0"/>
        <v>94075943</v>
      </c>
      <c r="F13" s="37">
        <f t="shared" si="0"/>
        <v>125214156</v>
      </c>
      <c r="G13" s="35">
        <f t="shared" si="0"/>
        <v>70772448</v>
      </c>
      <c r="H13" s="36">
        <f t="shared" si="0"/>
        <v>70772448</v>
      </c>
      <c r="I13" s="38">
        <f t="shared" si="0"/>
        <v>-187090487</v>
      </c>
      <c r="J13" s="39">
        <f t="shared" si="0"/>
        <v>157894823</v>
      </c>
      <c r="K13" s="35">
        <f t="shared" si="0"/>
        <v>370573144</v>
      </c>
      <c r="L13" s="36">
        <f t="shared" si="0"/>
        <v>408847362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81457</v>
      </c>
      <c r="D15" s="23">
        <v>135557</v>
      </c>
      <c r="E15" s="24">
        <v>0</v>
      </c>
      <c r="F15" s="25">
        <v>147848</v>
      </c>
      <c r="G15" s="23">
        <v>147848</v>
      </c>
      <c r="H15" s="24">
        <v>147848</v>
      </c>
      <c r="I15" s="26">
        <v>0</v>
      </c>
      <c r="J15" s="27">
        <v>0</v>
      </c>
      <c r="K15" s="23">
        <v>1</v>
      </c>
      <c r="L15" s="24">
        <v>1</v>
      </c>
    </row>
    <row r="16" spans="1:12" ht="13.5" x14ac:dyDescent="0.25">
      <c r="A16" s="28" t="s">
        <v>32</v>
      </c>
      <c r="B16" s="22" t="s">
        <v>19</v>
      </c>
      <c r="C16" s="23">
        <v>2344107</v>
      </c>
      <c r="D16" s="23">
        <v>2344107</v>
      </c>
      <c r="E16" s="24">
        <v>36062941</v>
      </c>
      <c r="F16" s="25">
        <v>3109245</v>
      </c>
      <c r="G16" s="23">
        <v>3109245</v>
      </c>
      <c r="H16" s="24">
        <v>3109245</v>
      </c>
      <c r="I16" s="26">
        <v>0</v>
      </c>
      <c r="J16" s="27">
        <v>36062940</v>
      </c>
      <c r="K16" s="23">
        <v>36062940</v>
      </c>
      <c r="L16" s="24">
        <v>36062940</v>
      </c>
    </row>
    <row r="17" spans="1:12" ht="13.5" x14ac:dyDescent="0.25">
      <c r="A17" s="28" t="s">
        <v>33</v>
      </c>
      <c r="B17" s="22" t="s">
        <v>34</v>
      </c>
      <c r="C17" s="23">
        <v>1042013514</v>
      </c>
      <c r="D17" s="23">
        <v>950461387</v>
      </c>
      <c r="E17" s="24">
        <v>1064408338</v>
      </c>
      <c r="F17" s="29">
        <v>774191567</v>
      </c>
      <c r="G17" s="30">
        <v>967473036</v>
      </c>
      <c r="H17" s="31">
        <v>967473036</v>
      </c>
      <c r="I17" s="26">
        <v>182728271</v>
      </c>
      <c r="J17" s="32">
        <v>1070606264</v>
      </c>
      <c r="K17" s="30">
        <v>1081831320</v>
      </c>
      <c r="L17" s="31">
        <v>1072801462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4412400</v>
      </c>
      <c r="E18" s="24">
        <v>4412400</v>
      </c>
      <c r="F18" s="25">
        <v>2783944</v>
      </c>
      <c r="G18" s="23">
        <v>2783944</v>
      </c>
      <c r="H18" s="24">
        <v>2783944</v>
      </c>
      <c r="I18" s="26">
        <v>0</v>
      </c>
      <c r="J18" s="27">
        <v>3986250</v>
      </c>
      <c r="K18" s="23">
        <v>3965796</v>
      </c>
      <c r="L18" s="24">
        <v>3944359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37000</v>
      </c>
      <c r="D20" s="23">
        <v>37000</v>
      </c>
      <c r="E20" s="24">
        <v>37000</v>
      </c>
      <c r="F20" s="25">
        <v>41573</v>
      </c>
      <c r="G20" s="23">
        <v>41573</v>
      </c>
      <c r="H20" s="24">
        <v>41573</v>
      </c>
      <c r="I20" s="26">
        <v>0</v>
      </c>
      <c r="J20" s="27">
        <v>37000</v>
      </c>
      <c r="K20" s="23">
        <v>37001</v>
      </c>
      <c r="L20" s="24">
        <v>37001</v>
      </c>
    </row>
    <row r="21" spans="1:12" ht="13.5" x14ac:dyDescent="0.25">
      <c r="A21" s="28" t="s">
        <v>38</v>
      </c>
      <c r="B21" s="22" t="s">
        <v>19</v>
      </c>
      <c r="C21" s="23">
        <v>1</v>
      </c>
      <c r="D21" s="23">
        <v>52653</v>
      </c>
      <c r="E21" s="24">
        <v>161220</v>
      </c>
      <c r="F21" s="25">
        <v>982</v>
      </c>
      <c r="G21" s="23">
        <v>982</v>
      </c>
      <c r="H21" s="24">
        <v>982</v>
      </c>
      <c r="I21" s="26">
        <v>0</v>
      </c>
      <c r="J21" s="27">
        <v>52668</v>
      </c>
      <c r="K21" s="23">
        <v>52670</v>
      </c>
      <c r="L21" s="24">
        <v>52670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1370438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3</v>
      </c>
      <c r="L23" s="24">
        <v>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1044476079</v>
      </c>
      <c r="D25" s="41">
        <f t="shared" ref="D25:L25" si="1">SUM(D15:D24)</f>
        <v>958813542</v>
      </c>
      <c r="E25" s="42">
        <f t="shared" si="1"/>
        <v>1105081899</v>
      </c>
      <c r="F25" s="43">
        <f t="shared" si="1"/>
        <v>780275159</v>
      </c>
      <c r="G25" s="41">
        <f t="shared" si="1"/>
        <v>973556628</v>
      </c>
      <c r="H25" s="42">
        <f t="shared" si="1"/>
        <v>973556628</v>
      </c>
      <c r="I25" s="44">
        <f t="shared" si="1"/>
        <v>182728271</v>
      </c>
      <c r="J25" s="45">
        <f t="shared" si="1"/>
        <v>1110745122</v>
      </c>
      <c r="K25" s="41">
        <f t="shared" si="1"/>
        <v>1121949731</v>
      </c>
      <c r="L25" s="42">
        <f t="shared" si="1"/>
        <v>1112898436</v>
      </c>
    </row>
    <row r="26" spans="1:12" ht="13.5" x14ac:dyDescent="0.25">
      <c r="A26" s="33" t="s">
        <v>42</v>
      </c>
      <c r="B26" s="34" t="s">
        <v>19</v>
      </c>
      <c r="C26" s="35">
        <f>+C13+C25</f>
        <v>1160088101</v>
      </c>
      <c r="D26" s="35">
        <f t="shared" ref="D26:L26" si="2">+D13+D25</f>
        <v>1276966862</v>
      </c>
      <c r="E26" s="36">
        <f t="shared" si="2"/>
        <v>1199157842</v>
      </c>
      <c r="F26" s="37">
        <f t="shared" si="2"/>
        <v>905489315</v>
      </c>
      <c r="G26" s="35">
        <f t="shared" si="2"/>
        <v>1044329076</v>
      </c>
      <c r="H26" s="36">
        <f t="shared" si="2"/>
        <v>1044329076</v>
      </c>
      <c r="I26" s="38">
        <f t="shared" si="2"/>
        <v>-4362216</v>
      </c>
      <c r="J26" s="39">
        <f t="shared" si="2"/>
        <v>1268639945</v>
      </c>
      <c r="K26" s="35">
        <f t="shared" si="2"/>
        <v>1492522875</v>
      </c>
      <c r="L26" s="36">
        <f t="shared" si="2"/>
        <v>1521745798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1</v>
      </c>
      <c r="L29" s="24">
        <v>1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-2038459</v>
      </c>
      <c r="E30" s="24">
        <v>0</v>
      </c>
      <c r="F30" s="25">
        <v>104290</v>
      </c>
      <c r="G30" s="23">
        <v>104290</v>
      </c>
      <c r="H30" s="24">
        <v>104290</v>
      </c>
      <c r="I30" s="26">
        <v>0</v>
      </c>
      <c r="J30" s="27">
        <v>0</v>
      </c>
      <c r="K30" s="23">
        <v>6</v>
      </c>
      <c r="L30" s="24">
        <v>6</v>
      </c>
    </row>
    <row r="31" spans="1:12" ht="13.5" x14ac:dyDescent="0.25">
      <c r="A31" s="28" t="s">
        <v>47</v>
      </c>
      <c r="B31" s="22" t="s">
        <v>19</v>
      </c>
      <c r="C31" s="23">
        <v>592776</v>
      </c>
      <c r="D31" s="23">
        <v>567333</v>
      </c>
      <c r="E31" s="24">
        <v>537558</v>
      </c>
      <c r="F31" s="25">
        <v>638219</v>
      </c>
      <c r="G31" s="23">
        <v>638219</v>
      </c>
      <c r="H31" s="24">
        <v>638219</v>
      </c>
      <c r="I31" s="26">
        <v>-502</v>
      </c>
      <c r="J31" s="27">
        <v>478965</v>
      </c>
      <c r="K31" s="23">
        <v>431078</v>
      </c>
      <c r="L31" s="24">
        <v>387976</v>
      </c>
    </row>
    <row r="32" spans="1:12" ht="13.5" x14ac:dyDescent="0.25">
      <c r="A32" s="28" t="s">
        <v>48</v>
      </c>
      <c r="B32" s="22" t="s">
        <v>49</v>
      </c>
      <c r="C32" s="23">
        <v>198273670</v>
      </c>
      <c r="D32" s="23">
        <v>323228649</v>
      </c>
      <c r="E32" s="24">
        <v>436469230</v>
      </c>
      <c r="F32" s="25">
        <v>147782435</v>
      </c>
      <c r="G32" s="23">
        <v>147782435</v>
      </c>
      <c r="H32" s="24">
        <v>147782435</v>
      </c>
      <c r="I32" s="26">
        <v>90576678</v>
      </c>
      <c r="J32" s="27">
        <v>417312309</v>
      </c>
      <c r="K32" s="23">
        <v>555897181</v>
      </c>
      <c r="L32" s="24">
        <v>732736090</v>
      </c>
    </row>
    <row r="33" spans="1:12" ht="13.5" x14ac:dyDescent="0.25">
      <c r="A33" s="28" t="s">
        <v>50</v>
      </c>
      <c r="B33" s="22" t="s">
        <v>51</v>
      </c>
      <c r="C33" s="23">
        <v>21178912</v>
      </c>
      <c r="D33" s="23">
        <v>3859227</v>
      </c>
      <c r="E33" s="24">
        <v>21752925</v>
      </c>
      <c r="F33" s="25">
        <v>573036</v>
      </c>
      <c r="G33" s="23">
        <v>573036</v>
      </c>
      <c r="H33" s="24">
        <v>573036</v>
      </c>
      <c r="I33" s="26">
        <v>-232593125</v>
      </c>
      <c r="J33" s="27">
        <v>2553891</v>
      </c>
      <c r="K33" s="23">
        <v>-21</v>
      </c>
      <c r="L33" s="24">
        <v>-22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2449000</v>
      </c>
      <c r="E34" s="24">
        <v>0</v>
      </c>
      <c r="F34" s="25">
        <v>485666</v>
      </c>
      <c r="G34" s="23">
        <v>485666</v>
      </c>
      <c r="H34" s="24">
        <v>485666</v>
      </c>
      <c r="I34" s="26">
        <v>-29101</v>
      </c>
      <c r="J34" s="27">
        <v>0</v>
      </c>
      <c r="K34" s="23">
        <v>10</v>
      </c>
      <c r="L34" s="24">
        <v>10</v>
      </c>
    </row>
    <row r="35" spans="1:12" ht="13.5" x14ac:dyDescent="0.25">
      <c r="A35" s="28" t="s">
        <v>27</v>
      </c>
      <c r="B35" s="22" t="s">
        <v>19</v>
      </c>
      <c r="C35" s="23">
        <v>96685326</v>
      </c>
      <c r="D35" s="23">
        <v>41674476</v>
      </c>
      <c r="E35" s="24">
        <v>5519551</v>
      </c>
      <c r="F35" s="25">
        <v>0</v>
      </c>
      <c r="G35" s="23">
        <v>0</v>
      </c>
      <c r="H35" s="24">
        <v>0</v>
      </c>
      <c r="I35" s="26">
        <v>5827391</v>
      </c>
      <c r="J35" s="27">
        <v>13618291</v>
      </c>
      <c r="K35" s="23">
        <v>12585107</v>
      </c>
      <c r="L35" s="24">
        <v>13274193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316730684</v>
      </c>
      <c r="D37" s="35">
        <f t="shared" ref="D37:L37" si="3">SUM(D29:D36)</f>
        <v>369740226</v>
      </c>
      <c r="E37" s="36">
        <f t="shared" si="3"/>
        <v>464279264</v>
      </c>
      <c r="F37" s="37">
        <f t="shared" si="3"/>
        <v>149583646</v>
      </c>
      <c r="G37" s="35">
        <f t="shared" si="3"/>
        <v>149583646</v>
      </c>
      <c r="H37" s="36">
        <f t="shared" si="3"/>
        <v>149583646</v>
      </c>
      <c r="I37" s="38">
        <f t="shared" si="3"/>
        <v>-136218659</v>
      </c>
      <c r="J37" s="39">
        <f t="shared" si="3"/>
        <v>433963456</v>
      </c>
      <c r="K37" s="35">
        <f t="shared" si="3"/>
        <v>568913362</v>
      </c>
      <c r="L37" s="36">
        <f t="shared" si="3"/>
        <v>746398254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3437715</v>
      </c>
      <c r="E39" s="24">
        <v>702552</v>
      </c>
      <c r="F39" s="25">
        <v>35940</v>
      </c>
      <c r="G39" s="23">
        <v>35940</v>
      </c>
      <c r="H39" s="24">
        <v>35940</v>
      </c>
      <c r="I39" s="26">
        <v>0</v>
      </c>
      <c r="J39" s="27">
        <v>0</v>
      </c>
      <c r="K39" s="23">
        <v>2</v>
      </c>
      <c r="L39" s="24">
        <v>2</v>
      </c>
    </row>
    <row r="40" spans="1:12" ht="13.5" x14ac:dyDescent="0.25">
      <c r="A40" s="28" t="s">
        <v>52</v>
      </c>
      <c r="B40" s="22" t="s">
        <v>57</v>
      </c>
      <c r="C40" s="23">
        <v>15518871</v>
      </c>
      <c r="D40" s="23">
        <v>26996693</v>
      </c>
      <c r="E40" s="24">
        <v>42043067</v>
      </c>
      <c r="F40" s="25">
        <v>14550450</v>
      </c>
      <c r="G40" s="23">
        <v>14550450</v>
      </c>
      <c r="H40" s="24">
        <v>14550450</v>
      </c>
      <c r="I40" s="26">
        <v>0</v>
      </c>
      <c r="J40" s="27">
        <v>0</v>
      </c>
      <c r="K40" s="23">
        <v>2</v>
      </c>
      <c r="L40" s="24">
        <v>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247000</v>
      </c>
      <c r="E42" s="24">
        <v>533000</v>
      </c>
      <c r="F42" s="25">
        <v>4750581</v>
      </c>
      <c r="G42" s="23">
        <v>4750581</v>
      </c>
      <c r="H42" s="24">
        <v>4750581</v>
      </c>
      <c r="I42" s="26">
        <v>0</v>
      </c>
      <c r="J42" s="27">
        <v>0</v>
      </c>
      <c r="K42" s="23">
        <v>2</v>
      </c>
      <c r="L42" s="24">
        <v>2</v>
      </c>
    </row>
    <row r="43" spans="1:12" ht="13.5" x14ac:dyDescent="0.25">
      <c r="A43" s="33" t="s">
        <v>60</v>
      </c>
      <c r="B43" s="40" t="s">
        <v>19</v>
      </c>
      <c r="C43" s="35">
        <f>SUM(C39:C42)</f>
        <v>15518871</v>
      </c>
      <c r="D43" s="41">
        <f t="shared" ref="D43:L43" si="4">SUM(D39:D42)</f>
        <v>30681408</v>
      </c>
      <c r="E43" s="42">
        <f t="shared" si="4"/>
        <v>43278619</v>
      </c>
      <c r="F43" s="43">
        <f t="shared" si="4"/>
        <v>19336971</v>
      </c>
      <c r="G43" s="41">
        <f t="shared" si="4"/>
        <v>19336971</v>
      </c>
      <c r="H43" s="42">
        <f t="shared" si="4"/>
        <v>19336971</v>
      </c>
      <c r="I43" s="43">
        <f t="shared" si="4"/>
        <v>0</v>
      </c>
      <c r="J43" s="45">
        <f t="shared" si="4"/>
        <v>0</v>
      </c>
      <c r="K43" s="41">
        <f t="shared" si="4"/>
        <v>6</v>
      </c>
      <c r="L43" s="42">
        <f t="shared" si="4"/>
        <v>6</v>
      </c>
    </row>
    <row r="44" spans="1:12" ht="13.5" x14ac:dyDescent="0.25">
      <c r="A44" s="33" t="s">
        <v>61</v>
      </c>
      <c r="B44" s="34" t="s">
        <v>19</v>
      </c>
      <c r="C44" s="35">
        <f>+C37+C43</f>
        <v>332249555</v>
      </c>
      <c r="D44" s="35">
        <f t="shared" ref="D44:L44" si="5">+D37+D43</f>
        <v>400421634</v>
      </c>
      <c r="E44" s="36">
        <f t="shared" si="5"/>
        <v>507557883</v>
      </c>
      <c r="F44" s="37">
        <f t="shared" si="5"/>
        <v>168920617</v>
      </c>
      <c r="G44" s="35">
        <f t="shared" si="5"/>
        <v>168920617</v>
      </c>
      <c r="H44" s="36">
        <f t="shared" si="5"/>
        <v>168920617</v>
      </c>
      <c r="I44" s="38">
        <f t="shared" si="5"/>
        <v>-136218659</v>
      </c>
      <c r="J44" s="39">
        <f t="shared" si="5"/>
        <v>433963456</v>
      </c>
      <c r="K44" s="35">
        <f t="shared" si="5"/>
        <v>568913368</v>
      </c>
      <c r="L44" s="36">
        <f t="shared" si="5"/>
        <v>746398260</v>
      </c>
    </row>
    <row r="45" spans="1:12" ht="13.5" x14ac:dyDescent="0.25">
      <c r="A45" s="47" t="s">
        <v>62</v>
      </c>
      <c r="B45" s="48" t="s">
        <v>63</v>
      </c>
      <c r="C45" s="49">
        <f>+C26-C44</f>
        <v>827838546</v>
      </c>
      <c r="D45" s="49">
        <f t="shared" ref="D45:L45" si="6">+D26-D44</f>
        <v>876545228</v>
      </c>
      <c r="E45" s="50">
        <f t="shared" si="6"/>
        <v>691599959</v>
      </c>
      <c r="F45" s="51">
        <f t="shared" si="6"/>
        <v>736568698</v>
      </c>
      <c r="G45" s="49">
        <f t="shared" si="6"/>
        <v>875408459</v>
      </c>
      <c r="H45" s="50">
        <f t="shared" si="6"/>
        <v>875408459</v>
      </c>
      <c r="I45" s="52">
        <f t="shared" si="6"/>
        <v>131856443</v>
      </c>
      <c r="J45" s="53">
        <f t="shared" si="6"/>
        <v>834676489</v>
      </c>
      <c r="K45" s="49">
        <f t="shared" si="6"/>
        <v>923609507</v>
      </c>
      <c r="L45" s="50">
        <f t="shared" si="6"/>
        <v>775347538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847593817</v>
      </c>
      <c r="D47" s="23">
        <v>777299384</v>
      </c>
      <c r="E47" s="24">
        <v>684437938</v>
      </c>
      <c r="F47" s="25">
        <v>729569847</v>
      </c>
      <c r="G47" s="23">
        <v>745384496</v>
      </c>
      <c r="H47" s="24">
        <v>745384496</v>
      </c>
      <c r="I47" s="26">
        <v>-1072644</v>
      </c>
      <c r="J47" s="27">
        <v>913555926</v>
      </c>
      <c r="K47" s="23">
        <v>921139092</v>
      </c>
      <c r="L47" s="24">
        <v>887837713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847593817</v>
      </c>
      <c r="D50" s="56">
        <f t="shared" ref="D50:L50" si="7">SUM(D47:D49)</f>
        <v>777299384</v>
      </c>
      <c r="E50" s="57">
        <f t="shared" si="7"/>
        <v>684437938</v>
      </c>
      <c r="F50" s="58">
        <f t="shared" si="7"/>
        <v>729569847</v>
      </c>
      <c r="G50" s="56">
        <f t="shared" si="7"/>
        <v>745384496</v>
      </c>
      <c r="H50" s="57">
        <f t="shared" si="7"/>
        <v>745384496</v>
      </c>
      <c r="I50" s="59">
        <f t="shared" si="7"/>
        <v>-1072644</v>
      </c>
      <c r="J50" s="60">
        <f t="shared" si="7"/>
        <v>913555926</v>
      </c>
      <c r="K50" s="56">
        <f t="shared" si="7"/>
        <v>921139092</v>
      </c>
      <c r="L50" s="57">
        <f t="shared" si="7"/>
        <v>887837713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12487080</v>
      </c>
      <c r="D6" s="23">
        <v>4579225</v>
      </c>
      <c r="E6" s="24">
        <v>10480743</v>
      </c>
      <c r="F6" s="25">
        <v>20897386</v>
      </c>
      <c r="G6" s="23">
        <v>19907386</v>
      </c>
      <c r="H6" s="24">
        <v>19907386</v>
      </c>
      <c r="I6" s="26">
        <v>17826206</v>
      </c>
      <c r="J6" s="27">
        <v>136847696</v>
      </c>
      <c r="K6" s="23">
        <v>83937413</v>
      </c>
      <c r="L6" s="24">
        <v>84605604</v>
      </c>
    </row>
    <row r="7" spans="1:12" ht="13.5" x14ac:dyDescent="0.25">
      <c r="A7" s="28" t="s">
        <v>22</v>
      </c>
      <c r="B7" s="22" t="s">
        <v>9</v>
      </c>
      <c r="C7" s="23">
        <v>28132059</v>
      </c>
      <c r="D7" s="23">
        <v>30548204</v>
      </c>
      <c r="E7" s="24">
        <v>31649341</v>
      </c>
      <c r="F7" s="25">
        <v>105690901</v>
      </c>
      <c r="G7" s="23">
        <v>105690901</v>
      </c>
      <c r="H7" s="24">
        <v>105690901</v>
      </c>
      <c r="I7" s="26">
        <v>44202873</v>
      </c>
      <c r="J7" s="27">
        <v>17683970</v>
      </c>
      <c r="K7" s="23">
        <v>78228973</v>
      </c>
      <c r="L7" s="24">
        <v>80816241</v>
      </c>
    </row>
    <row r="8" spans="1:12" ht="13.5" x14ac:dyDescent="0.25">
      <c r="A8" s="28" t="s">
        <v>23</v>
      </c>
      <c r="B8" s="22" t="s">
        <v>9</v>
      </c>
      <c r="C8" s="23">
        <v>8109810</v>
      </c>
      <c r="D8" s="23">
        <v>9084287</v>
      </c>
      <c r="E8" s="24">
        <v>18916177</v>
      </c>
      <c r="F8" s="25">
        <v>1505175</v>
      </c>
      <c r="G8" s="23">
        <v>1655175</v>
      </c>
      <c r="H8" s="24">
        <v>1655175</v>
      </c>
      <c r="I8" s="26">
        <v>33669158</v>
      </c>
      <c r="J8" s="27">
        <v>26002363</v>
      </c>
      <c r="K8" s="23">
        <v>41933202</v>
      </c>
      <c r="L8" s="24">
        <v>41947528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718174</v>
      </c>
      <c r="D10" s="23">
        <v>1097026</v>
      </c>
      <c r="E10" s="24">
        <v>472270</v>
      </c>
      <c r="F10" s="25">
        <v>752647</v>
      </c>
      <c r="G10" s="23">
        <v>420537</v>
      </c>
      <c r="H10" s="24">
        <v>420537</v>
      </c>
      <c r="I10" s="26">
        <v>1235030</v>
      </c>
      <c r="J10" s="27">
        <v>2445712</v>
      </c>
      <c r="K10" s="23">
        <v>3405554</v>
      </c>
      <c r="L10" s="24">
        <v>3292433</v>
      </c>
    </row>
    <row r="11" spans="1:12" ht="13.5" x14ac:dyDescent="0.25">
      <c r="A11" s="28" t="s">
        <v>27</v>
      </c>
      <c r="B11" s="22" t="s">
        <v>19</v>
      </c>
      <c r="C11" s="23">
        <v>9481593</v>
      </c>
      <c r="D11" s="23">
        <v>19611200</v>
      </c>
      <c r="E11" s="24">
        <v>28500742</v>
      </c>
      <c r="F11" s="29">
        <v>5330649</v>
      </c>
      <c r="G11" s="30">
        <v>5330649</v>
      </c>
      <c r="H11" s="31">
        <v>5330649</v>
      </c>
      <c r="I11" s="26">
        <v>34650791</v>
      </c>
      <c r="J11" s="32">
        <v>20964066</v>
      </c>
      <c r="K11" s="30">
        <v>21507088</v>
      </c>
      <c r="L11" s="31">
        <v>22364777</v>
      </c>
    </row>
    <row r="12" spans="1:12" ht="13.5" x14ac:dyDescent="0.25">
      <c r="A12" s="28" t="s">
        <v>28</v>
      </c>
      <c r="B12" s="22" t="s">
        <v>19</v>
      </c>
      <c r="C12" s="23">
        <v>1066516</v>
      </c>
      <c r="D12" s="23">
        <v>1100954</v>
      </c>
      <c r="E12" s="24">
        <v>1535340</v>
      </c>
      <c r="F12" s="25">
        <v>0</v>
      </c>
      <c r="G12" s="23">
        <v>0</v>
      </c>
      <c r="H12" s="24">
        <v>0</v>
      </c>
      <c r="I12" s="26">
        <v>1641496</v>
      </c>
      <c r="J12" s="27">
        <v>1612107</v>
      </c>
      <c r="K12" s="23">
        <v>1612107</v>
      </c>
      <c r="L12" s="24">
        <v>1612107</v>
      </c>
    </row>
    <row r="13" spans="1:12" ht="13.5" x14ac:dyDescent="0.25">
      <c r="A13" s="33" t="s">
        <v>29</v>
      </c>
      <c r="B13" s="34" t="s">
        <v>19</v>
      </c>
      <c r="C13" s="35">
        <f>SUM(C6:C12)</f>
        <v>59995232</v>
      </c>
      <c r="D13" s="35">
        <f t="shared" ref="D13:L13" si="0">SUM(D6:D12)</f>
        <v>66020896</v>
      </c>
      <c r="E13" s="36">
        <f t="shared" si="0"/>
        <v>91554613</v>
      </c>
      <c r="F13" s="37">
        <f t="shared" si="0"/>
        <v>134176758</v>
      </c>
      <c r="G13" s="35">
        <f t="shared" si="0"/>
        <v>133004648</v>
      </c>
      <c r="H13" s="36">
        <f t="shared" si="0"/>
        <v>133004648</v>
      </c>
      <c r="I13" s="38">
        <f t="shared" si="0"/>
        <v>133225554</v>
      </c>
      <c r="J13" s="39">
        <f t="shared" si="0"/>
        <v>205555914</v>
      </c>
      <c r="K13" s="35">
        <f t="shared" si="0"/>
        <v>230624337</v>
      </c>
      <c r="L13" s="36">
        <f t="shared" si="0"/>
        <v>234638690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1052424</v>
      </c>
      <c r="D15" s="23">
        <v>1176047</v>
      </c>
      <c r="E15" s="24">
        <v>1357961</v>
      </c>
      <c r="F15" s="25">
        <v>0</v>
      </c>
      <c r="G15" s="23">
        <v>0</v>
      </c>
      <c r="H15" s="24">
        <v>0</v>
      </c>
      <c r="I15" s="26">
        <v>1629742</v>
      </c>
      <c r="J15" s="27">
        <v>1425859</v>
      </c>
      <c r="K15" s="23">
        <v>1425859</v>
      </c>
      <c r="L15" s="24">
        <v>1425859</v>
      </c>
    </row>
    <row r="16" spans="1:12" ht="13.5" x14ac:dyDescent="0.25">
      <c r="A16" s="28" t="s">
        <v>32</v>
      </c>
      <c r="B16" s="22" t="s">
        <v>19</v>
      </c>
      <c r="C16" s="23">
        <v>104999391</v>
      </c>
      <c r="D16" s="23">
        <v>104450044</v>
      </c>
      <c r="E16" s="24">
        <v>102570632</v>
      </c>
      <c r="F16" s="25">
        <v>110039361</v>
      </c>
      <c r="G16" s="23">
        <v>110039361</v>
      </c>
      <c r="H16" s="24">
        <v>110039361</v>
      </c>
      <c r="I16" s="26">
        <v>102570633</v>
      </c>
      <c r="J16" s="27">
        <v>102570632</v>
      </c>
      <c r="K16" s="23">
        <v>102570632</v>
      </c>
      <c r="L16" s="24">
        <v>102570632</v>
      </c>
    </row>
    <row r="17" spans="1:12" ht="13.5" x14ac:dyDescent="0.25">
      <c r="A17" s="28" t="s">
        <v>33</v>
      </c>
      <c r="B17" s="22" t="s">
        <v>34</v>
      </c>
      <c r="C17" s="23">
        <v>525037375</v>
      </c>
      <c r="D17" s="23">
        <v>536264215</v>
      </c>
      <c r="E17" s="24">
        <v>584028941</v>
      </c>
      <c r="F17" s="29">
        <v>591327326</v>
      </c>
      <c r="G17" s="30">
        <v>597507326</v>
      </c>
      <c r="H17" s="31">
        <v>597507326</v>
      </c>
      <c r="I17" s="26">
        <v>639426279</v>
      </c>
      <c r="J17" s="32">
        <v>31019276</v>
      </c>
      <c r="K17" s="30">
        <v>32624950</v>
      </c>
      <c r="L17" s="31">
        <v>35519324</v>
      </c>
    </row>
    <row r="18" spans="1:12" ht="13.5" x14ac:dyDescent="0.25">
      <c r="A18" s="28" t="s">
        <v>35</v>
      </c>
      <c r="B18" s="22" t="s">
        <v>19</v>
      </c>
      <c r="C18" s="23">
        <v>1310300</v>
      </c>
      <c r="D18" s="23">
        <v>1314900</v>
      </c>
      <c r="E18" s="24">
        <v>705100</v>
      </c>
      <c r="F18" s="25">
        <v>1373194</v>
      </c>
      <c r="G18" s="23">
        <v>1373194</v>
      </c>
      <c r="H18" s="24">
        <v>1373194</v>
      </c>
      <c r="I18" s="26">
        <v>705100</v>
      </c>
      <c r="J18" s="27">
        <v>705100</v>
      </c>
      <c r="K18" s="23">
        <v>705100</v>
      </c>
      <c r="L18" s="24">
        <v>705100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1030429</v>
      </c>
      <c r="D24" s="23">
        <v>1486678</v>
      </c>
      <c r="E24" s="24">
        <v>1486678</v>
      </c>
      <c r="F24" s="29">
        <v>0</v>
      </c>
      <c r="G24" s="30">
        <v>0</v>
      </c>
      <c r="H24" s="31">
        <v>0</v>
      </c>
      <c r="I24" s="25">
        <v>1486678</v>
      </c>
      <c r="J24" s="32">
        <v>1561012</v>
      </c>
      <c r="K24" s="30">
        <v>1561012</v>
      </c>
      <c r="L24" s="31">
        <v>1561012</v>
      </c>
    </row>
    <row r="25" spans="1:12" ht="13.5" x14ac:dyDescent="0.25">
      <c r="A25" s="33" t="s">
        <v>41</v>
      </c>
      <c r="B25" s="40" t="s">
        <v>19</v>
      </c>
      <c r="C25" s="35">
        <f>SUM(C15:C24)</f>
        <v>633429919</v>
      </c>
      <c r="D25" s="41">
        <f t="shared" ref="D25:L25" si="1">SUM(D15:D24)</f>
        <v>644691884</v>
      </c>
      <c r="E25" s="42">
        <f t="shared" si="1"/>
        <v>690149312</v>
      </c>
      <c r="F25" s="43">
        <f t="shared" si="1"/>
        <v>702739881</v>
      </c>
      <c r="G25" s="41">
        <f t="shared" si="1"/>
        <v>708919881</v>
      </c>
      <c r="H25" s="42">
        <f t="shared" si="1"/>
        <v>708919881</v>
      </c>
      <c r="I25" s="44">
        <f t="shared" si="1"/>
        <v>745818432</v>
      </c>
      <c r="J25" s="45">
        <f t="shared" si="1"/>
        <v>137281879</v>
      </c>
      <c r="K25" s="41">
        <f t="shared" si="1"/>
        <v>138887553</v>
      </c>
      <c r="L25" s="42">
        <f t="shared" si="1"/>
        <v>141781927</v>
      </c>
    </row>
    <row r="26" spans="1:12" ht="13.5" x14ac:dyDescent="0.25">
      <c r="A26" s="33" t="s">
        <v>42</v>
      </c>
      <c r="B26" s="34" t="s">
        <v>19</v>
      </c>
      <c r="C26" s="35">
        <f>+C13+C25</f>
        <v>693425151</v>
      </c>
      <c r="D26" s="35">
        <f t="shared" ref="D26:L26" si="2">+D13+D25</f>
        <v>710712780</v>
      </c>
      <c r="E26" s="36">
        <f t="shared" si="2"/>
        <v>781703925</v>
      </c>
      <c r="F26" s="37">
        <f t="shared" si="2"/>
        <v>836916639</v>
      </c>
      <c r="G26" s="35">
        <f t="shared" si="2"/>
        <v>841924529</v>
      </c>
      <c r="H26" s="36">
        <f t="shared" si="2"/>
        <v>841924529</v>
      </c>
      <c r="I26" s="38">
        <f t="shared" si="2"/>
        <v>879043986</v>
      </c>
      <c r="J26" s="39">
        <f t="shared" si="2"/>
        <v>342837793</v>
      </c>
      <c r="K26" s="35">
        <f t="shared" si="2"/>
        <v>369511890</v>
      </c>
      <c r="L26" s="36">
        <f t="shared" si="2"/>
        <v>376420617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1912315</v>
      </c>
      <c r="D30" s="23">
        <v>3455997</v>
      </c>
      <c r="E30" s="24">
        <v>3292486</v>
      </c>
      <c r="F30" s="25">
        <v>2636777</v>
      </c>
      <c r="G30" s="23">
        <v>2636777</v>
      </c>
      <c r="H30" s="24">
        <v>2636777</v>
      </c>
      <c r="I30" s="26">
        <v>7100024</v>
      </c>
      <c r="J30" s="27">
        <v>2768616</v>
      </c>
      <c r="K30" s="23">
        <v>2768616</v>
      </c>
      <c r="L30" s="24">
        <v>2768616</v>
      </c>
    </row>
    <row r="31" spans="1:12" ht="13.5" x14ac:dyDescent="0.25">
      <c r="A31" s="28" t="s">
        <v>47</v>
      </c>
      <c r="B31" s="22" t="s">
        <v>19</v>
      </c>
      <c r="C31" s="23">
        <v>1410809</v>
      </c>
      <c r="D31" s="23">
        <v>1648248</v>
      </c>
      <c r="E31" s="24">
        <v>1676182</v>
      </c>
      <c r="F31" s="25">
        <v>1512212</v>
      </c>
      <c r="G31" s="23">
        <v>1512212</v>
      </c>
      <c r="H31" s="24">
        <v>1512212</v>
      </c>
      <c r="I31" s="26">
        <v>1843495</v>
      </c>
      <c r="J31" s="27">
        <v>1700000</v>
      </c>
      <c r="K31" s="23">
        <v>1700000</v>
      </c>
      <c r="L31" s="24">
        <v>1700000</v>
      </c>
    </row>
    <row r="32" spans="1:12" ht="13.5" x14ac:dyDescent="0.25">
      <c r="A32" s="28" t="s">
        <v>48</v>
      </c>
      <c r="B32" s="22" t="s">
        <v>49</v>
      </c>
      <c r="C32" s="23">
        <v>83611974</v>
      </c>
      <c r="D32" s="23">
        <v>107123232</v>
      </c>
      <c r="E32" s="24">
        <v>144286198</v>
      </c>
      <c r="F32" s="25">
        <v>119525170</v>
      </c>
      <c r="G32" s="23">
        <v>127318425</v>
      </c>
      <c r="H32" s="24">
        <v>127318425</v>
      </c>
      <c r="I32" s="26">
        <v>189438508</v>
      </c>
      <c r="J32" s="27">
        <v>66888218</v>
      </c>
      <c r="K32" s="23">
        <v>82608760</v>
      </c>
      <c r="L32" s="24">
        <v>85412796</v>
      </c>
    </row>
    <row r="33" spans="1:12" ht="13.5" x14ac:dyDescent="0.25">
      <c r="A33" s="28" t="s">
        <v>50</v>
      </c>
      <c r="B33" s="22" t="s">
        <v>51</v>
      </c>
      <c r="C33" s="23">
        <v>1</v>
      </c>
      <c r="D33" s="23">
        <v>0</v>
      </c>
      <c r="E33" s="24">
        <v>4614992</v>
      </c>
      <c r="F33" s="25">
        <v>4035000</v>
      </c>
      <c r="G33" s="23">
        <v>-4750000</v>
      </c>
      <c r="H33" s="24">
        <v>-4750000</v>
      </c>
      <c r="I33" s="26">
        <v>8071978</v>
      </c>
      <c r="J33" s="27">
        <v>1293750</v>
      </c>
      <c r="K33" s="23">
        <v>1221000</v>
      </c>
      <c r="L33" s="24">
        <v>1492087</v>
      </c>
    </row>
    <row r="34" spans="1:12" ht="13.5" x14ac:dyDescent="0.25">
      <c r="A34" s="28" t="s">
        <v>52</v>
      </c>
      <c r="B34" s="22" t="s">
        <v>19</v>
      </c>
      <c r="C34" s="23">
        <v>12454056</v>
      </c>
      <c r="D34" s="23">
        <v>12396133</v>
      </c>
      <c r="E34" s="24">
        <v>13524035</v>
      </c>
      <c r="F34" s="25">
        <v>822349</v>
      </c>
      <c r="G34" s="23">
        <v>822349</v>
      </c>
      <c r="H34" s="24">
        <v>822349</v>
      </c>
      <c r="I34" s="26">
        <v>13792489</v>
      </c>
      <c r="J34" s="27">
        <v>863466</v>
      </c>
      <c r="K34" s="23">
        <v>863466</v>
      </c>
      <c r="L34" s="24">
        <v>863466</v>
      </c>
    </row>
    <row r="35" spans="1:12" ht="13.5" x14ac:dyDescent="0.25">
      <c r="A35" s="28" t="s">
        <v>27</v>
      </c>
      <c r="B35" s="22" t="s">
        <v>19</v>
      </c>
      <c r="C35" s="23">
        <v>4150938</v>
      </c>
      <c r="D35" s="23">
        <v>5007703</v>
      </c>
      <c r="E35" s="24">
        <v>5618334</v>
      </c>
      <c r="F35" s="25">
        <v>0</v>
      </c>
      <c r="G35" s="23">
        <v>0</v>
      </c>
      <c r="H35" s="24">
        <v>0</v>
      </c>
      <c r="I35" s="26">
        <v>7421907</v>
      </c>
      <c r="J35" s="27">
        <v>14079095</v>
      </c>
      <c r="K35" s="23">
        <v>14783049</v>
      </c>
      <c r="L35" s="24">
        <v>15596117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103540093</v>
      </c>
      <c r="D37" s="35">
        <f t="shared" ref="D37:L37" si="3">SUM(D29:D36)</f>
        <v>129631313</v>
      </c>
      <c r="E37" s="36">
        <f t="shared" si="3"/>
        <v>173012227</v>
      </c>
      <c r="F37" s="37">
        <f t="shared" si="3"/>
        <v>128531508</v>
      </c>
      <c r="G37" s="35">
        <f t="shared" si="3"/>
        <v>127539763</v>
      </c>
      <c r="H37" s="36">
        <f t="shared" si="3"/>
        <v>127539763</v>
      </c>
      <c r="I37" s="38">
        <f t="shared" si="3"/>
        <v>227668401</v>
      </c>
      <c r="J37" s="39">
        <f t="shared" si="3"/>
        <v>87593145</v>
      </c>
      <c r="K37" s="35">
        <f t="shared" si="3"/>
        <v>103944891</v>
      </c>
      <c r="L37" s="36">
        <f t="shared" si="3"/>
        <v>107833082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6188497</v>
      </c>
      <c r="D39" s="23">
        <v>4012272</v>
      </c>
      <c r="E39" s="24">
        <v>3329919</v>
      </c>
      <c r="F39" s="25">
        <v>5852875</v>
      </c>
      <c r="G39" s="23">
        <v>5852875</v>
      </c>
      <c r="H39" s="24">
        <v>5852875</v>
      </c>
      <c r="I39" s="26">
        <v>-1</v>
      </c>
      <c r="J39" s="27">
        <v>6145519</v>
      </c>
      <c r="K39" s="23">
        <v>6145519</v>
      </c>
      <c r="L39" s="24">
        <v>6145519</v>
      </c>
    </row>
    <row r="40" spans="1:12" ht="13.5" x14ac:dyDescent="0.25">
      <c r="A40" s="28" t="s">
        <v>52</v>
      </c>
      <c r="B40" s="22" t="s">
        <v>57</v>
      </c>
      <c r="C40" s="23">
        <v>42154490</v>
      </c>
      <c r="D40" s="23">
        <v>44245477</v>
      </c>
      <c r="E40" s="24">
        <v>62423785</v>
      </c>
      <c r="F40" s="25">
        <v>41076863</v>
      </c>
      <c r="G40" s="23">
        <v>41076863</v>
      </c>
      <c r="H40" s="24">
        <v>41076863</v>
      </c>
      <c r="I40" s="26">
        <v>62423785</v>
      </c>
      <c r="J40" s="27">
        <v>141076863</v>
      </c>
      <c r="K40" s="23">
        <v>41076863</v>
      </c>
      <c r="L40" s="24">
        <v>41076863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30000000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4221246</v>
      </c>
      <c r="D42" s="23">
        <v>3903177</v>
      </c>
      <c r="E42" s="24">
        <v>3839570</v>
      </c>
      <c r="F42" s="25">
        <v>7524908</v>
      </c>
      <c r="G42" s="23">
        <v>7524908</v>
      </c>
      <c r="H42" s="24">
        <v>7524908</v>
      </c>
      <c r="I42" s="26">
        <v>3839570</v>
      </c>
      <c r="J42" s="27">
        <v>7901153</v>
      </c>
      <c r="K42" s="23">
        <v>7901153</v>
      </c>
      <c r="L42" s="24">
        <v>7901153</v>
      </c>
    </row>
    <row r="43" spans="1:12" ht="13.5" x14ac:dyDescent="0.25">
      <c r="A43" s="33" t="s">
        <v>60</v>
      </c>
      <c r="B43" s="40" t="s">
        <v>19</v>
      </c>
      <c r="C43" s="35">
        <f>SUM(C39:C42)</f>
        <v>52564233</v>
      </c>
      <c r="D43" s="41">
        <f t="shared" ref="D43:L43" si="4">SUM(D39:D42)</f>
        <v>52160926</v>
      </c>
      <c r="E43" s="42">
        <f t="shared" si="4"/>
        <v>69593274</v>
      </c>
      <c r="F43" s="43">
        <f t="shared" si="4"/>
        <v>54454646</v>
      </c>
      <c r="G43" s="41">
        <f t="shared" si="4"/>
        <v>54454646</v>
      </c>
      <c r="H43" s="42">
        <f t="shared" si="4"/>
        <v>54454646</v>
      </c>
      <c r="I43" s="43">
        <f t="shared" si="4"/>
        <v>66263354</v>
      </c>
      <c r="J43" s="45">
        <f t="shared" si="4"/>
        <v>185123535</v>
      </c>
      <c r="K43" s="41">
        <f t="shared" si="4"/>
        <v>55123535</v>
      </c>
      <c r="L43" s="42">
        <f t="shared" si="4"/>
        <v>55123535</v>
      </c>
    </row>
    <row r="44" spans="1:12" ht="13.5" x14ac:dyDescent="0.25">
      <c r="A44" s="33" t="s">
        <v>61</v>
      </c>
      <c r="B44" s="34" t="s">
        <v>19</v>
      </c>
      <c r="C44" s="35">
        <f>+C37+C43</f>
        <v>156104326</v>
      </c>
      <c r="D44" s="35">
        <f t="shared" ref="D44:L44" si="5">+D37+D43</f>
        <v>181792239</v>
      </c>
      <c r="E44" s="36">
        <f t="shared" si="5"/>
        <v>242605501</v>
      </c>
      <c r="F44" s="37">
        <f t="shared" si="5"/>
        <v>182986154</v>
      </c>
      <c r="G44" s="35">
        <f t="shared" si="5"/>
        <v>181994409</v>
      </c>
      <c r="H44" s="36">
        <f t="shared" si="5"/>
        <v>181994409</v>
      </c>
      <c r="I44" s="38">
        <f t="shared" si="5"/>
        <v>293931755</v>
      </c>
      <c r="J44" s="39">
        <f t="shared" si="5"/>
        <v>272716680</v>
      </c>
      <c r="K44" s="35">
        <f t="shared" si="5"/>
        <v>159068426</v>
      </c>
      <c r="L44" s="36">
        <f t="shared" si="5"/>
        <v>162956617</v>
      </c>
    </row>
    <row r="45" spans="1:12" ht="13.5" x14ac:dyDescent="0.25">
      <c r="A45" s="47" t="s">
        <v>62</v>
      </c>
      <c r="B45" s="48" t="s">
        <v>63</v>
      </c>
      <c r="C45" s="49">
        <f>+C26-C44</f>
        <v>537320825</v>
      </c>
      <c r="D45" s="49">
        <f t="shared" ref="D45:L45" si="6">+D26-D44</f>
        <v>528920541</v>
      </c>
      <c r="E45" s="50">
        <f t="shared" si="6"/>
        <v>539098424</v>
      </c>
      <c r="F45" s="51">
        <f t="shared" si="6"/>
        <v>653930485</v>
      </c>
      <c r="G45" s="49">
        <f t="shared" si="6"/>
        <v>659930120</v>
      </c>
      <c r="H45" s="50">
        <f t="shared" si="6"/>
        <v>659930120</v>
      </c>
      <c r="I45" s="52">
        <f t="shared" si="6"/>
        <v>585112231</v>
      </c>
      <c r="J45" s="53">
        <f t="shared" si="6"/>
        <v>70121113</v>
      </c>
      <c r="K45" s="49">
        <f t="shared" si="6"/>
        <v>210443464</v>
      </c>
      <c r="L45" s="50">
        <f t="shared" si="6"/>
        <v>213464000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537320827</v>
      </c>
      <c r="D47" s="23">
        <v>529305540</v>
      </c>
      <c r="E47" s="24">
        <v>539098430</v>
      </c>
      <c r="F47" s="25">
        <v>653930485</v>
      </c>
      <c r="G47" s="23">
        <v>659930120</v>
      </c>
      <c r="H47" s="24">
        <v>659930120</v>
      </c>
      <c r="I47" s="26">
        <v>585112227</v>
      </c>
      <c r="J47" s="27">
        <v>70121114</v>
      </c>
      <c r="K47" s="23">
        <v>210443464</v>
      </c>
      <c r="L47" s="24">
        <v>213464001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537320827</v>
      </c>
      <c r="D50" s="56">
        <f t="shared" ref="D50:L50" si="7">SUM(D47:D49)</f>
        <v>529305540</v>
      </c>
      <c r="E50" s="57">
        <f t="shared" si="7"/>
        <v>539098430</v>
      </c>
      <c r="F50" s="58">
        <f t="shared" si="7"/>
        <v>653930485</v>
      </c>
      <c r="G50" s="56">
        <f t="shared" si="7"/>
        <v>659930120</v>
      </c>
      <c r="H50" s="57">
        <f t="shared" si="7"/>
        <v>659930120</v>
      </c>
      <c r="I50" s="59">
        <f t="shared" si="7"/>
        <v>585112227</v>
      </c>
      <c r="J50" s="60">
        <f t="shared" si="7"/>
        <v>70121114</v>
      </c>
      <c r="K50" s="56">
        <f t="shared" si="7"/>
        <v>210443464</v>
      </c>
      <c r="L50" s="57">
        <f t="shared" si="7"/>
        <v>213464001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57168573</v>
      </c>
      <c r="D6" s="23">
        <v>203506910</v>
      </c>
      <c r="E6" s="24">
        <v>131378317</v>
      </c>
      <c r="F6" s="25">
        <v>3684437137</v>
      </c>
      <c r="G6" s="23">
        <v>3686332137</v>
      </c>
      <c r="H6" s="24">
        <v>3686332137</v>
      </c>
      <c r="I6" s="26">
        <v>-354058142</v>
      </c>
      <c r="J6" s="27">
        <v>4749458167</v>
      </c>
      <c r="K6" s="23">
        <v>4249705366</v>
      </c>
      <c r="L6" s="24">
        <v>413462883</v>
      </c>
    </row>
    <row r="7" spans="1:12" ht="13.5" x14ac:dyDescent="0.25">
      <c r="A7" s="28" t="s">
        <v>22</v>
      </c>
      <c r="B7" s="22" t="s">
        <v>9</v>
      </c>
      <c r="C7" s="23">
        <v>833022877</v>
      </c>
      <c r="D7" s="23">
        <v>930506771</v>
      </c>
      <c r="E7" s="24">
        <v>997221477</v>
      </c>
      <c r="F7" s="25">
        <v>10856932909</v>
      </c>
      <c r="G7" s="23">
        <v>10806932909</v>
      </c>
      <c r="H7" s="24">
        <v>10806932909</v>
      </c>
      <c r="I7" s="26">
        <v>2218051881</v>
      </c>
      <c r="J7" s="27">
        <v>4569510479</v>
      </c>
      <c r="K7" s="23">
        <v>796981707</v>
      </c>
      <c r="L7" s="24">
        <v>12376486880</v>
      </c>
    </row>
    <row r="8" spans="1:12" ht="13.5" x14ac:dyDescent="0.25">
      <c r="A8" s="28" t="s">
        <v>23</v>
      </c>
      <c r="B8" s="22" t="s">
        <v>9</v>
      </c>
      <c r="C8" s="23">
        <v>180608100</v>
      </c>
      <c r="D8" s="23">
        <v>237738488</v>
      </c>
      <c r="E8" s="24">
        <v>261456026</v>
      </c>
      <c r="F8" s="25">
        <v>486054735</v>
      </c>
      <c r="G8" s="23">
        <v>486054735</v>
      </c>
      <c r="H8" s="24">
        <v>486054735</v>
      </c>
      <c r="I8" s="26">
        <v>486105472</v>
      </c>
      <c r="J8" s="27">
        <v>20625611</v>
      </c>
      <c r="K8" s="23">
        <v>73300758</v>
      </c>
      <c r="L8" s="24">
        <v>-25058202</v>
      </c>
    </row>
    <row r="9" spans="1:12" ht="13.5" x14ac:dyDescent="0.25">
      <c r="A9" s="28" t="s">
        <v>24</v>
      </c>
      <c r="B9" s="22" t="s">
        <v>19</v>
      </c>
      <c r="C9" s="23">
        <v>1078796</v>
      </c>
      <c r="D9" s="23">
        <v>1078796</v>
      </c>
      <c r="E9" s="24">
        <v>1078796</v>
      </c>
      <c r="F9" s="25">
        <v>0</v>
      </c>
      <c r="G9" s="23">
        <v>0</v>
      </c>
      <c r="H9" s="24">
        <v>0</v>
      </c>
      <c r="I9" s="26">
        <v>1078796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5128172</v>
      </c>
      <c r="D10" s="23">
        <v>6102175</v>
      </c>
      <c r="E10" s="24">
        <v>4841445</v>
      </c>
      <c r="F10" s="25">
        <v>0</v>
      </c>
      <c r="G10" s="23">
        <v>18638549</v>
      </c>
      <c r="H10" s="24">
        <v>18638549</v>
      </c>
      <c r="I10" s="26">
        <v>-315388301</v>
      </c>
      <c r="J10" s="27">
        <v>0</v>
      </c>
      <c r="K10" s="23">
        <v>-438822191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2279110134</v>
      </c>
      <c r="D11" s="23">
        <v>2438727696</v>
      </c>
      <c r="E11" s="24">
        <v>2588534166</v>
      </c>
      <c r="F11" s="29">
        <v>976484635</v>
      </c>
      <c r="G11" s="30">
        <v>976484635</v>
      </c>
      <c r="H11" s="31">
        <v>976484635</v>
      </c>
      <c r="I11" s="26">
        <v>2756870963</v>
      </c>
      <c r="J11" s="32">
        <v>1035073713</v>
      </c>
      <c r="K11" s="30">
        <v>1097178136</v>
      </c>
      <c r="L11" s="31">
        <v>1085792325</v>
      </c>
    </row>
    <row r="12" spans="1:12" ht="13.5" x14ac:dyDescent="0.25">
      <c r="A12" s="28" t="s">
        <v>28</v>
      </c>
      <c r="B12" s="22" t="s">
        <v>19</v>
      </c>
      <c r="C12" s="23">
        <v>144617382</v>
      </c>
      <c r="D12" s="23">
        <v>145431360</v>
      </c>
      <c r="E12" s="24">
        <v>156419986</v>
      </c>
      <c r="F12" s="25">
        <v>0</v>
      </c>
      <c r="G12" s="23">
        <v>0</v>
      </c>
      <c r="H12" s="24">
        <v>0</v>
      </c>
      <c r="I12" s="26">
        <v>153576219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3500734034</v>
      </c>
      <c r="D13" s="35">
        <f t="shared" ref="D13:L13" si="0">SUM(D6:D12)</f>
        <v>3963092196</v>
      </c>
      <c r="E13" s="36">
        <f t="shared" si="0"/>
        <v>4140930213</v>
      </c>
      <c r="F13" s="37">
        <f t="shared" si="0"/>
        <v>16003909416</v>
      </c>
      <c r="G13" s="35">
        <f t="shared" si="0"/>
        <v>15974442965</v>
      </c>
      <c r="H13" s="36">
        <f t="shared" si="0"/>
        <v>15974442965</v>
      </c>
      <c r="I13" s="38">
        <f t="shared" si="0"/>
        <v>4946236888</v>
      </c>
      <c r="J13" s="39">
        <f t="shared" si="0"/>
        <v>10374667970</v>
      </c>
      <c r="K13" s="35">
        <f t="shared" si="0"/>
        <v>5778343776</v>
      </c>
      <c r="L13" s="36">
        <f t="shared" si="0"/>
        <v>13850683886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440751</v>
      </c>
      <c r="G15" s="23">
        <v>440751</v>
      </c>
      <c r="H15" s="24">
        <v>440751</v>
      </c>
      <c r="I15" s="26">
        <v>0</v>
      </c>
      <c r="J15" s="27">
        <v>502456</v>
      </c>
      <c r="K15" s="23">
        <v>495228</v>
      </c>
      <c r="L15" s="24">
        <v>527076</v>
      </c>
    </row>
    <row r="16" spans="1:12" ht="13.5" x14ac:dyDescent="0.25">
      <c r="A16" s="28" t="s">
        <v>32</v>
      </c>
      <c r="B16" s="22" t="s">
        <v>19</v>
      </c>
      <c r="C16" s="23">
        <v>1094907529</v>
      </c>
      <c r="D16" s="23">
        <v>1897400000</v>
      </c>
      <c r="E16" s="24">
        <v>1664199999</v>
      </c>
      <c r="F16" s="25">
        <v>2319525937</v>
      </c>
      <c r="G16" s="23">
        <v>2319525937</v>
      </c>
      <c r="H16" s="24">
        <v>2319525937</v>
      </c>
      <c r="I16" s="26">
        <v>1664199999</v>
      </c>
      <c r="J16" s="27">
        <v>2458697493</v>
      </c>
      <c r="K16" s="23">
        <v>0</v>
      </c>
      <c r="L16" s="24">
        <v>2579173671</v>
      </c>
    </row>
    <row r="17" spans="1:12" ht="13.5" x14ac:dyDescent="0.25">
      <c r="A17" s="28" t="s">
        <v>33</v>
      </c>
      <c r="B17" s="22" t="s">
        <v>34</v>
      </c>
      <c r="C17" s="23">
        <v>4051463080</v>
      </c>
      <c r="D17" s="23">
        <v>3891754450</v>
      </c>
      <c r="E17" s="24">
        <v>3864726627</v>
      </c>
      <c r="F17" s="29">
        <v>-6765783293</v>
      </c>
      <c r="G17" s="30">
        <v>-6868309942</v>
      </c>
      <c r="H17" s="31">
        <v>-6868309942</v>
      </c>
      <c r="I17" s="26">
        <v>4042059271</v>
      </c>
      <c r="J17" s="32">
        <v>207565599</v>
      </c>
      <c r="K17" s="30">
        <v>5985857478</v>
      </c>
      <c r="L17" s="31">
        <v>-5959551515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7104349</v>
      </c>
      <c r="D20" s="23">
        <v>7077539</v>
      </c>
      <c r="E20" s="24">
        <v>7077539</v>
      </c>
      <c r="F20" s="25">
        <v>7982447</v>
      </c>
      <c r="G20" s="23">
        <v>7982447</v>
      </c>
      <c r="H20" s="24">
        <v>7982447</v>
      </c>
      <c r="I20" s="26">
        <v>7077539</v>
      </c>
      <c r="J20" s="27">
        <v>8461394</v>
      </c>
      <c r="K20" s="23">
        <v>8969077</v>
      </c>
      <c r="L20" s="24">
        <v>8876002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259255123</v>
      </c>
      <c r="G23" s="23">
        <v>259255123</v>
      </c>
      <c r="H23" s="24">
        <v>259255123</v>
      </c>
      <c r="I23" s="26">
        <v>0</v>
      </c>
      <c r="J23" s="27">
        <v>274810430</v>
      </c>
      <c r="K23" s="23">
        <v>291299056</v>
      </c>
      <c r="L23" s="24">
        <v>288276141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5153474958</v>
      </c>
      <c r="D25" s="41">
        <f t="shared" ref="D25:L25" si="1">SUM(D15:D24)</f>
        <v>5796231989</v>
      </c>
      <c r="E25" s="42">
        <f t="shared" si="1"/>
        <v>5536004165</v>
      </c>
      <c r="F25" s="43">
        <f t="shared" si="1"/>
        <v>-4178579035</v>
      </c>
      <c r="G25" s="41">
        <f t="shared" si="1"/>
        <v>-4281105684</v>
      </c>
      <c r="H25" s="42">
        <f t="shared" si="1"/>
        <v>-4281105684</v>
      </c>
      <c r="I25" s="44">
        <f t="shared" si="1"/>
        <v>5713336809</v>
      </c>
      <c r="J25" s="45">
        <f t="shared" si="1"/>
        <v>2950037372</v>
      </c>
      <c r="K25" s="41">
        <f t="shared" si="1"/>
        <v>6286620839</v>
      </c>
      <c r="L25" s="42">
        <f t="shared" si="1"/>
        <v>-3082698625</v>
      </c>
    </row>
    <row r="26" spans="1:12" ht="13.5" x14ac:dyDescent="0.25">
      <c r="A26" s="33" t="s">
        <v>42</v>
      </c>
      <c r="B26" s="34" t="s">
        <v>19</v>
      </c>
      <c r="C26" s="35">
        <f>+C13+C25</f>
        <v>8654208992</v>
      </c>
      <c r="D26" s="35">
        <f t="shared" ref="D26:L26" si="2">+D13+D25</f>
        <v>9759324185</v>
      </c>
      <c r="E26" s="36">
        <f t="shared" si="2"/>
        <v>9676934378</v>
      </c>
      <c r="F26" s="37">
        <f t="shared" si="2"/>
        <v>11825330381</v>
      </c>
      <c r="G26" s="35">
        <f t="shared" si="2"/>
        <v>11693337281</v>
      </c>
      <c r="H26" s="36">
        <f t="shared" si="2"/>
        <v>11693337281</v>
      </c>
      <c r="I26" s="38">
        <f t="shared" si="2"/>
        <v>10659573697</v>
      </c>
      <c r="J26" s="39">
        <f t="shared" si="2"/>
        <v>13324705342</v>
      </c>
      <c r="K26" s="35">
        <f t="shared" si="2"/>
        <v>12064964615</v>
      </c>
      <c r="L26" s="36">
        <f t="shared" si="2"/>
        <v>10767985261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10989490</v>
      </c>
      <c r="D31" s="23">
        <v>12258139</v>
      </c>
      <c r="E31" s="24">
        <v>18001646</v>
      </c>
      <c r="F31" s="25">
        <v>0</v>
      </c>
      <c r="G31" s="23">
        <v>0</v>
      </c>
      <c r="H31" s="24">
        <v>0</v>
      </c>
      <c r="I31" s="26">
        <v>20713652</v>
      </c>
      <c r="J31" s="27">
        <v>0</v>
      </c>
      <c r="K31" s="23">
        <v>45181076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9152411528</v>
      </c>
      <c r="D32" s="23">
        <v>10586484047</v>
      </c>
      <c r="E32" s="24">
        <v>11941449427</v>
      </c>
      <c r="F32" s="25">
        <v>10588982878</v>
      </c>
      <c r="G32" s="23">
        <v>10588982878</v>
      </c>
      <c r="H32" s="24">
        <v>10588982878</v>
      </c>
      <c r="I32" s="26">
        <v>11685190730</v>
      </c>
      <c r="J32" s="27">
        <v>8005083062</v>
      </c>
      <c r="K32" s="23">
        <v>10222758129</v>
      </c>
      <c r="L32" s="24">
        <v>9236532132</v>
      </c>
    </row>
    <row r="33" spans="1:12" ht="13.5" x14ac:dyDescent="0.25">
      <c r="A33" s="28" t="s">
        <v>50</v>
      </c>
      <c r="B33" s="22" t="s">
        <v>51</v>
      </c>
      <c r="C33" s="23">
        <v>102362818</v>
      </c>
      <c r="D33" s="23">
        <v>191001125</v>
      </c>
      <c r="E33" s="24">
        <v>118957275</v>
      </c>
      <c r="F33" s="25">
        <v>399350000</v>
      </c>
      <c r="G33" s="23">
        <v>323140000</v>
      </c>
      <c r="H33" s="24">
        <v>323140000</v>
      </c>
      <c r="I33" s="26">
        <v>94559931</v>
      </c>
      <c r="J33" s="27">
        <v>0</v>
      </c>
      <c r="K33" s="23">
        <v>599600152</v>
      </c>
      <c r="L33" s="24">
        <v>394495332</v>
      </c>
    </row>
    <row r="34" spans="1:12" ht="13.5" x14ac:dyDescent="0.25">
      <c r="A34" s="28" t="s">
        <v>52</v>
      </c>
      <c r="B34" s="22" t="s">
        <v>19</v>
      </c>
      <c r="C34" s="23">
        <v>614852804</v>
      </c>
      <c r="D34" s="23">
        <v>627382309</v>
      </c>
      <c r="E34" s="24">
        <v>620316297</v>
      </c>
      <c r="F34" s="25">
        <v>459890363</v>
      </c>
      <c r="G34" s="23">
        <v>459890363</v>
      </c>
      <c r="H34" s="24">
        <v>459890363</v>
      </c>
      <c r="I34" s="26">
        <v>620316298</v>
      </c>
      <c r="J34" s="27">
        <v>487483785</v>
      </c>
      <c r="K34" s="23">
        <v>516732812</v>
      </c>
      <c r="L34" s="24">
        <v>511370490</v>
      </c>
    </row>
    <row r="35" spans="1:12" ht="13.5" x14ac:dyDescent="0.25">
      <c r="A35" s="28" t="s">
        <v>27</v>
      </c>
      <c r="B35" s="22" t="s">
        <v>19</v>
      </c>
      <c r="C35" s="23">
        <v>1458024357</v>
      </c>
      <c r="D35" s="23">
        <v>1517084762</v>
      </c>
      <c r="E35" s="24">
        <v>1620292606</v>
      </c>
      <c r="F35" s="25">
        <v>0</v>
      </c>
      <c r="G35" s="23">
        <v>0</v>
      </c>
      <c r="H35" s="24">
        <v>0</v>
      </c>
      <c r="I35" s="26">
        <v>1898045701</v>
      </c>
      <c r="J35" s="27">
        <v>110000000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11338640997</v>
      </c>
      <c r="D37" s="35">
        <f t="shared" ref="D37:L37" si="3">SUM(D29:D36)</f>
        <v>12934210382</v>
      </c>
      <c r="E37" s="36">
        <f t="shared" si="3"/>
        <v>14319017251</v>
      </c>
      <c r="F37" s="37">
        <f t="shared" si="3"/>
        <v>11448223241</v>
      </c>
      <c r="G37" s="35">
        <f t="shared" si="3"/>
        <v>11372013241</v>
      </c>
      <c r="H37" s="36">
        <f t="shared" si="3"/>
        <v>11372013241</v>
      </c>
      <c r="I37" s="38">
        <f t="shared" si="3"/>
        <v>14318826312</v>
      </c>
      <c r="J37" s="39">
        <f t="shared" si="3"/>
        <v>8602566847</v>
      </c>
      <c r="K37" s="35">
        <f t="shared" si="3"/>
        <v>11384272169</v>
      </c>
      <c r="L37" s="36">
        <f t="shared" si="3"/>
        <v>10142397954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11338640997</v>
      </c>
      <c r="D44" s="35">
        <f t="shared" ref="D44:L44" si="5">+D37+D43</f>
        <v>12934210382</v>
      </c>
      <c r="E44" s="36">
        <f t="shared" si="5"/>
        <v>14319017251</v>
      </c>
      <c r="F44" s="37">
        <f t="shared" si="5"/>
        <v>11448223241</v>
      </c>
      <c r="G44" s="35">
        <f t="shared" si="5"/>
        <v>11372013241</v>
      </c>
      <c r="H44" s="36">
        <f t="shared" si="5"/>
        <v>11372013241</v>
      </c>
      <c r="I44" s="38">
        <f t="shared" si="5"/>
        <v>14318826312</v>
      </c>
      <c r="J44" s="39">
        <f t="shared" si="5"/>
        <v>8602566847</v>
      </c>
      <c r="K44" s="35">
        <f t="shared" si="5"/>
        <v>11384272169</v>
      </c>
      <c r="L44" s="36">
        <f t="shared" si="5"/>
        <v>10142397954</v>
      </c>
    </row>
    <row r="45" spans="1:12" ht="13.5" x14ac:dyDescent="0.25">
      <c r="A45" s="47" t="s">
        <v>62</v>
      </c>
      <c r="B45" s="48" t="s">
        <v>63</v>
      </c>
      <c r="C45" s="49">
        <f>+C26-C44</f>
        <v>-2684432005</v>
      </c>
      <c r="D45" s="49">
        <f t="shared" ref="D45:L45" si="6">+D26-D44</f>
        <v>-3174886197</v>
      </c>
      <c r="E45" s="50">
        <f t="shared" si="6"/>
        <v>-4642082873</v>
      </c>
      <c r="F45" s="51">
        <f t="shared" si="6"/>
        <v>377107140</v>
      </c>
      <c r="G45" s="49">
        <f t="shared" si="6"/>
        <v>321324040</v>
      </c>
      <c r="H45" s="50">
        <f t="shared" si="6"/>
        <v>321324040</v>
      </c>
      <c r="I45" s="52">
        <f t="shared" si="6"/>
        <v>-3659252615</v>
      </c>
      <c r="J45" s="53">
        <f t="shared" si="6"/>
        <v>4722138495</v>
      </c>
      <c r="K45" s="49">
        <f t="shared" si="6"/>
        <v>680692446</v>
      </c>
      <c r="L45" s="50">
        <f t="shared" si="6"/>
        <v>625587307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-2684431993</v>
      </c>
      <c r="D47" s="23">
        <v>-3172458843</v>
      </c>
      <c r="E47" s="24">
        <v>-2464093238</v>
      </c>
      <c r="F47" s="25">
        <v>0</v>
      </c>
      <c r="G47" s="23">
        <v>0</v>
      </c>
      <c r="H47" s="24">
        <v>0</v>
      </c>
      <c r="I47" s="26">
        <v>-3468812294</v>
      </c>
      <c r="J47" s="27">
        <v>3790000000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-2684431993</v>
      </c>
      <c r="D50" s="56">
        <f t="shared" ref="D50:L50" si="7">SUM(D47:D49)</f>
        <v>-3172458843</v>
      </c>
      <c r="E50" s="57">
        <f t="shared" si="7"/>
        <v>-2464093238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-3468812294</v>
      </c>
      <c r="J50" s="60">
        <f t="shared" si="7"/>
        <v>3790000000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10953071</v>
      </c>
      <c r="D6" s="23">
        <v>-35202640</v>
      </c>
      <c r="E6" s="24">
        <v>0</v>
      </c>
      <c r="F6" s="25">
        <v>9840046</v>
      </c>
      <c r="G6" s="23">
        <v>33941688</v>
      </c>
      <c r="H6" s="24">
        <v>33941688</v>
      </c>
      <c r="I6" s="26">
        <v>3197706</v>
      </c>
      <c r="J6" s="27">
        <v>28117239</v>
      </c>
      <c r="K6" s="23">
        <v>62373089</v>
      </c>
      <c r="L6" s="24">
        <v>99878429</v>
      </c>
    </row>
    <row r="7" spans="1:12" ht="13.5" x14ac:dyDescent="0.25">
      <c r="A7" s="28" t="s">
        <v>22</v>
      </c>
      <c r="B7" s="22" t="s">
        <v>9</v>
      </c>
      <c r="C7" s="23">
        <v>-58262819</v>
      </c>
      <c r="D7" s="23">
        <v>-1313666</v>
      </c>
      <c r="E7" s="24">
        <v>0</v>
      </c>
      <c r="F7" s="25">
        <v>0</v>
      </c>
      <c r="G7" s="23">
        <v>134258714</v>
      </c>
      <c r="H7" s="24">
        <v>134258714</v>
      </c>
      <c r="I7" s="26">
        <v>14970489</v>
      </c>
      <c r="J7" s="27">
        <v>252022269</v>
      </c>
      <c r="K7" s="23">
        <v>252022267</v>
      </c>
      <c r="L7" s="24">
        <v>252022267</v>
      </c>
    </row>
    <row r="8" spans="1:12" ht="13.5" x14ac:dyDescent="0.25">
      <c r="A8" s="28" t="s">
        <v>23</v>
      </c>
      <c r="B8" s="22" t="s">
        <v>9</v>
      </c>
      <c r="C8" s="23">
        <v>-63780650</v>
      </c>
      <c r="D8" s="23">
        <v>-6458194</v>
      </c>
      <c r="E8" s="24">
        <v>0</v>
      </c>
      <c r="F8" s="25">
        <v>0</v>
      </c>
      <c r="G8" s="23">
        <v>0</v>
      </c>
      <c r="H8" s="24">
        <v>0</v>
      </c>
      <c r="I8" s="26">
        <v>39731804</v>
      </c>
      <c r="J8" s="27">
        <v>15774518</v>
      </c>
      <c r="K8" s="23">
        <v>15774519</v>
      </c>
      <c r="L8" s="24">
        <v>15774519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-570410</v>
      </c>
      <c r="D10" s="23">
        <v>901424</v>
      </c>
      <c r="E10" s="24">
        <v>0</v>
      </c>
      <c r="F10" s="25">
        <v>1</v>
      </c>
      <c r="G10" s="23">
        <v>6822398</v>
      </c>
      <c r="H10" s="24">
        <v>6822398</v>
      </c>
      <c r="I10" s="26">
        <v>3407407</v>
      </c>
      <c r="J10" s="27">
        <v>40646</v>
      </c>
      <c r="K10" s="23">
        <v>40646</v>
      </c>
      <c r="L10" s="24">
        <v>40646</v>
      </c>
    </row>
    <row r="11" spans="1:12" ht="13.5" x14ac:dyDescent="0.25">
      <c r="A11" s="28" t="s">
        <v>27</v>
      </c>
      <c r="B11" s="22" t="s">
        <v>19</v>
      </c>
      <c r="C11" s="23">
        <v>10235934</v>
      </c>
      <c r="D11" s="23">
        <v>30944483</v>
      </c>
      <c r="E11" s="24">
        <v>0</v>
      </c>
      <c r="F11" s="29">
        <v>0</v>
      </c>
      <c r="G11" s="30">
        <v>-9313008</v>
      </c>
      <c r="H11" s="31">
        <v>-9313008</v>
      </c>
      <c r="I11" s="26">
        <v>13777683</v>
      </c>
      <c r="J11" s="32">
        <v>164959484</v>
      </c>
      <c r="K11" s="30">
        <v>189678100</v>
      </c>
      <c r="L11" s="31">
        <v>214396715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-101424874</v>
      </c>
      <c r="D13" s="35">
        <f t="shared" ref="D13:L13" si="0">SUM(D6:D12)</f>
        <v>-11128593</v>
      </c>
      <c r="E13" s="36">
        <f t="shared" si="0"/>
        <v>0</v>
      </c>
      <c r="F13" s="37">
        <f t="shared" si="0"/>
        <v>9840047</v>
      </c>
      <c r="G13" s="35">
        <f t="shared" si="0"/>
        <v>165709792</v>
      </c>
      <c r="H13" s="36">
        <f t="shared" si="0"/>
        <v>165709792</v>
      </c>
      <c r="I13" s="38">
        <f t="shared" si="0"/>
        <v>75085089</v>
      </c>
      <c r="J13" s="39">
        <f t="shared" si="0"/>
        <v>460914156</v>
      </c>
      <c r="K13" s="35">
        <f t="shared" si="0"/>
        <v>519888621</v>
      </c>
      <c r="L13" s="36">
        <f t="shared" si="0"/>
        <v>582112576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22438</v>
      </c>
      <c r="D15" s="23">
        <v>17532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603758689</v>
      </c>
      <c r="K16" s="23">
        <v>603758689</v>
      </c>
      <c r="L16" s="24">
        <v>603758689</v>
      </c>
    </row>
    <row r="17" spans="1:12" ht="13.5" x14ac:dyDescent="0.25">
      <c r="A17" s="28" t="s">
        <v>33</v>
      </c>
      <c r="B17" s="22" t="s">
        <v>34</v>
      </c>
      <c r="C17" s="23">
        <v>-48892766</v>
      </c>
      <c r="D17" s="23">
        <v>-9319553</v>
      </c>
      <c r="E17" s="24">
        <v>0</v>
      </c>
      <c r="F17" s="29">
        <v>44589901</v>
      </c>
      <c r="G17" s="30">
        <v>47187900</v>
      </c>
      <c r="H17" s="31">
        <v>47187900</v>
      </c>
      <c r="I17" s="26">
        <v>38959998</v>
      </c>
      <c r="J17" s="32">
        <v>1233681401</v>
      </c>
      <c r="K17" s="30">
        <v>1232407052</v>
      </c>
      <c r="L17" s="31">
        <v>1236404708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-83950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-48870328</v>
      </c>
      <c r="D25" s="41">
        <f t="shared" ref="D25:L25" si="1">SUM(D15:D24)</f>
        <v>-9385971</v>
      </c>
      <c r="E25" s="42">
        <f t="shared" si="1"/>
        <v>0</v>
      </c>
      <c r="F25" s="43">
        <f t="shared" si="1"/>
        <v>44589901</v>
      </c>
      <c r="G25" s="41">
        <f t="shared" si="1"/>
        <v>47187900</v>
      </c>
      <c r="H25" s="42">
        <f t="shared" si="1"/>
        <v>47187900</v>
      </c>
      <c r="I25" s="44">
        <f t="shared" si="1"/>
        <v>38959998</v>
      </c>
      <c r="J25" s="45">
        <f t="shared" si="1"/>
        <v>1837440090</v>
      </c>
      <c r="K25" s="41">
        <f t="shared" si="1"/>
        <v>1836165741</v>
      </c>
      <c r="L25" s="42">
        <f t="shared" si="1"/>
        <v>1840163397</v>
      </c>
    </row>
    <row r="26" spans="1:12" ht="13.5" x14ac:dyDescent="0.25">
      <c r="A26" s="33" t="s">
        <v>42</v>
      </c>
      <c r="B26" s="34" t="s">
        <v>19</v>
      </c>
      <c r="C26" s="35">
        <f>+C13+C25</f>
        <v>-150295202</v>
      </c>
      <c r="D26" s="35">
        <f t="shared" ref="D26:L26" si="2">+D13+D25</f>
        <v>-20514564</v>
      </c>
      <c r="E26" s="36">
        <f t="shared" si="2"/>
        <v>0</v>
      </c>
      <c r="F26" s="37">
        <f t="shared" si="2"/>
        <v>54429948</v>
      </c>
      <c r="G26" s="35">
        <f t="shared" si="2"/>
        <v>212897692</v>
      </c>
      <c r="H26" s="36">
        <f t="shared" si="2"/>
        <v>212897692</v>
      </c>
      <c r="I26" s="38">
        <f t="shared" si="2"/>
        <v>114045087</v>
      </c>
      <c r="J26" s="39">
        <f t="shared" si="2"/>
        <v>2298354246</v>
      </c>
      <c r="K26" s="35">
        <f t="shared" si="2"/>
        <v>2356054362</v>
      </c>
      <c r="L26" s="36">
        <f t="shared" si="2"/>
        <v>2422275973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3105</v>
      </c>
      <c r="D31" s="23">
        <v>314979</v>
      </c>
      <c r="E31" s="24">
        <v>0</v>
      </c>
      <c r="F31" s="25">
        <v>0</v>
      </c>
      <c r="G31" s="23">
        <v>14841</v>
      </c>
      <c r="H31" s="24">
        <v>14841</v>
      </c>
      <c r="I31" s="26">
        <v>-9655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25684115</v>
      </c>
      <c r="D32" s="23">
        <v>136552408</v>
      </c>
      <c r="E32" s="24">
        <v>0</v>
      </c>
      <c r="F32" s="25">
        <v>1400000</v>
      </c>
      <c r="G32" s="23">
        <v>178997271</v>
      </c>
      <c r="H32" s="24">
        <v>178997271</v>
      </c>
      <c r="I32" s="26">
        <v>196497754</v>
      </c>
      <c r="J32" s="27">
        <v>1693908185</v>
      </c>
      <c r="K32" s="23">
        <v>1825568502</v>
      </c>
      <c r="L32" s="24">
        <v>1995303046</v>
      </c>
    </row>
    <row r="33" spans="1:12" ht="13.5" x14ac:dyDescent="0.25">
      <c r="A33" s="28" t="s">
        <v>50</v>
      </c>
      <c r="B33" s="22" t="s">
        <v>51</v>
      </c>
      <c r="C33" s="23">
        <v>-17683197</v>
      </c>
      <c r="D33" s="23">
        <v>-3922729</v>
      </c>
      <c r="E33" s="24">
        <v>0</v>
      </c>
      <c r="F33" s="25">
        <v>0</v>
      </c>
      <c r="G33" s="23">
        <v>22530290</v>
      </c>
      <c r="H33" s="24">
        <v>22530290</v>
      </c>
      <c r="I33" s="26">
        <v>30079583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3600591</v>
      </c>
      <c r="D34" s="23">
        <v>10150836</v>
      </c>
      <c r="E34" s="24">
        <v>0</v>
      </c>
      <c r="F34" s="25">
        <v>2050000</v>
      </c>
      <c r="G34" s="23">
        <v>0</v>
      </c>
      <c r="H34" s="24">
        <v>0</v>
      </c>
      <c r="I34" s="26">
        <v>0</v>
      </c>
      <c r="J34" s="27">
        <v>80477144</v>
      </c>
      <c r="K34" s="23">
        <v>88288481</v>
      </c>
      <c r="L34" s="24">
        <v>96921067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4190044</v>
      </c>
      <c r="G35" s="23">
        <v>0</v>
      </c>
      <c r="H35" s="24">
        <v>0</v>
      </c>
      <c r="I35" s="26">
        <v>0</v>
      </c>
      <c r="J35" s="27">
        <v>21552119</v>
      </c>
      <c r="K35" s="23">
        <v>46972479</v>
      </c>
      <c r="L35" s="24">
        <v>76633783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11604614</v>
      </c>
      <c r="D37" s="35">
        <f t="shared" ref="D37:L37" si="3">SUM(D29:D36)</f>
        <v>143095494</v>
      </c>
      <c r="E37" s="36">
        <f t="shared" si="3"/>
        <v>0</v>
      </c>
      <c r="F37" s="37">
        <f t="shared" si="3"/>
        <v>7640044</v>
      </c>
      <c r="G37" s="35">
        <f t="shared" si="3"/>
        <v>201542402</v>
      </c>
      <c r="H37" s="36">
        <f t="shared" si="3"/>
        <v>201542402</v>
      </c>
      <c r="I37" s="38">
        <f t="shared" si="3"/>
        <v>226567682</v>
      </c>
      <c r="J37" s="39">
        <f t="shared" si="3"/>
        <v>1795937448</v>
      </c>
      <c r="K37" s="35">
        <f t="shared" si="3"/>
        <v>1960829462</v>
      </c>
      <c r="L37" s="36">
        <f t="shared" si="3"/>
        <v>2168857896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1544059</v>
      </c>
      <c r="D40" s="23">
        <v>169061</v>
      </c>
      <c r="E40" s="24">
        <v>0</v>
      </c>
      <c r="F40" s="25">
        <v>1600000</v>
      </c>
      <c r="G40" s="23">
        <v>0</v>
      </c>
      <c r="H40" s="24">
        <v>0</v>
      </c>
      <c r="I40" s="26">
        <v>0</v>
      </c>
      <c r="J40" s="27">
        <v>12869000</v>
      </c>
      <c r="K40" s="23">
        <v>13546896</v>
      </c>
      <c r="L40" s="24">
        <v>14198291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-599000</v>
      </c>
      <c r="D42" s="23">
        <v>1175000</v>
      </c>
      <c r="E42" s="24">
        <v>0</v>
      </c>
      <c r="F42" s="25">
        <v>600000</v>
      </c>
      <c r="G42" s="23">
        <v>0</v>
      </c>
      <c r="H42" s="24">
        <v>0</v>
      </c>
      <c r="I42" s="26">
        <v>0</v>
      </c>
      <c r="J42" s="27">
        <v>54474000</v>
      </c>
      <c r="K42" s="23">
        <v>62421000</v>
      </c>
      <c r="L42" s="24">
        <v>71813000</v>
      </c>
    </row>
    <row r="43" spans="1:12" ht="13.5" x14ac:dyDescent="0.25">
      <c r="A43" s="33" t="s">
        <v>60</v>
      </c>
      <c r="B43" s="40" t="s">
        <v>19</v>
      </c>
      <c r="C43" s="35">
        <f>SUM(C39:C42)</f>
        <v>945059</v>
      </c>
      <c r="D43" s="41">
        <f t="shared" ref="D43:L43" si="4">SUM(D39:D42)</f>
        <v>1344061</v>
      </c>
      <c r="E43" s="42">
        <f t="shared" si="4"/>
        <v>0</v>
      </c>
      <c r="F43" s="43">
        <f t="shared" si="4"/>
        <v>2200000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67343000</v>
      </c>
      <c r="K43" s="41">
        <f t="shared" si="4"/>
        <v>75967896</v>
      </c>
      <c r="L43" s="42">
        <f t="shared" si="4"/>
        <v>86011291</v>
      </c>
    </row>
    <row r="44" spans="1:12" ht="13.5" x14ac:dyDescent="0.25">
      <c r="A44" s="33" t="s">
        <v>61</v>
      </c>
      <c r="B44" s="34" t="s">
        <v>19</v>
      </c>
      <c r="C44" s="35">
        <f>+C37+C43</f>
        <v>12549673</v>
      </c>
      <c r="D44" s="35">
        <f t="shared" ref="D44:L44" si="5">+D37+D43</f>
        <v>144439555</v>
      </c>
      <c r="E44" s="36">
        <f t="shared" si="5"/>
        <v>0</v>
      </c>
      <c r="F44" s="37">
        <f t="shared" si="5"/>
        <v>9840044</v>
      </c>
      <c r="G44" s="35">
        <f t="shared" si="5"/>
        <v>201542402</v>
      </c>
      <c r="H44" s="36">
        <f t="shared" si="5"/>
        <v>201542402</v>
      </c>
      <c r="I44" s="38">
        <f t="shared" si="5"/>
        <v>226567682</v>
      </c>
      <c r="J44" s="39">
        <f t="shared" si="5"/>
        <v>1863280448</v>
      </c>
      <c r="K44" s="35">
        <f t="shared" si="5"/>
        <v>2036797358</v>
      </c>
      <c r="L44" s="36">
        <f t="shared" si="5"/>
        <v>2254869187</v>
      </c>
    </row>
    <row r="45" spans="1:12" ht="13.5" x14ac:dyDescent="0.25">
      <c r="A45" s="47" t="s">
        <v>62</v>
      </c>
      <c r="B45" s="48" t="s">
        <v>63</v>
      </c>
      <c r="C45" s="49">
        <f>+C26-C44</f>
        <v>-162844875</v>
      </c>
      <c r="D45" s="49">
        <f t="shared" ref="D45:L45" si="6">+D26-D44</f>
        <v>-164954119</v>
      </c>
      <c r="E45" s="50">
        <f t="shared" si="6"/>
        <v>0</v>
      </c>
      <c r="F45" s="51">
        <f t="shared" si="6"/>
        <v>44589904</v>
      </c>
      <c r="G45" s="49">
        <f t="shared" si="6"/>
        <v>11355290</v>
      </c>
      <c r="H45" s="50">
        <f t="shared" si="6"/>
        <v>11355290</v>
      </c>
      <c r="I45" s="52">
        <f t="shared" si="6"/>
        <v>-112522595</v>
      </c>
      <c r="J45" s="53">
        <f t="shared" si="6"/>
        <v>435073798</v>
      </c>
      <c r="K45" s="49">
        <f t="shared" si="6"/>
        <v>319257004</v>
      </c>
      <c r="L45" s="50">
        <f t="shared" si="6"/>
        <v>167406786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46559342</v>
      </c>
      <c r="G47" s="23">
        <v>123938443</v>
      </c>
      <c r="H47" s="24">
        <v>123938443</v>
      </c>
      <c r="I47" s="26">
        <v>0</v>
      </c>
      <c r="J47" s="27">
        <v>375457048</v>
      </c>
      <c r="K47" s="23">
        <v>255801247</v>
      </c>
      <c r="L47" s="24">
        <v>89896417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46559342</v>
      </c>
      <c r="G50" s="56">
        <f t="shared" si="7"/>
        <v>123938443</v>
      </c>
      <c r="H50" s="57">
        <f t="shared" si="7"/>
        <v>123938443</v>
      </c>
      <c r="I50" s="59">
        <f t="shared" si="7"/>
        <v>0</v>
      </c>
      <c r="J50" s="60">
        <f t="shared" si="7"/>
        <v>375457048</v>
      </c>
      <c r="K50" s="56">
        <f t="shared" si="7"/>
        <v>255801247</v>
      </c>
      <c r="L50" s="57">
        <f t="shared" si="7"/>
        <v>89896417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121220822</v>
      </c>
      <c r="D6" s="23">
        <v>111525826</v>
      </c>
      <c r="E6" s="24">
        <v>106197292</v>
      </c>
      <c r="F6" s="25">
        <v>61044868</v>
      </c>
      <c r="G6" s="23">
        <v>92996384</v>
      </c>
      <c r="H6" s="24">
        <v>92996384</v>
      </c>
      <c r="I6" s="26">
        <v>70619888</v>
      </c>
      <c r="J6" s="27">
        <v>57557613</v>
      </c>
      <c r="K6" s="23">
        <v>40126265</v>
      </c>
      <c r="L6" s="24">
        <v>24569834</v>
      </c>
    </row>
    <row r="7" spans="1:12" ht="13.5" x14ac:dyDescent="0.25">
      <c r="A7" s="28" t="s">
        <v>22</v>
      </c>
      <c r="B7" s="22" t="s">
        <v>9</v>
      </c>
      <c r="C7" s="23">
        <v>242221</v>
      </c>
      <c r="D7" s="23">
        <v>-58368</v>
      </c>
      <c r="E7" s="24">
        <v>-155123</v>
      </c>
      <c r="F7" s="25">
        <v>106631</v>
      </c>
      <c r="G7" s="23">
        <v>106631</v>
      </c>
      <c r="H7" s="24">
        <v>106631</v>
      </c>
      <c r="I7" s="26">
        <v>406245</v>
      </c>
      <c r="J7" s="27">
        <v>9876</v>
      </c>
      <c r="K7" s="23">
        <v>174876</v>
      </c>
      <c r="L7" s="24">
        <v>339876</v>
      </c>
    </row>
    <row r="8" spans="1:12" ht="13.5" x14ac:dyDescent="0.25">
      <c r="A8" s="28" t="s">
        <v>23</v>
      </c>
      <c r="B8" s="22" t="s">
        <v>9</v>
      </c>
      <c r="C8" s="23">
        <v>262445</v>
      </c>
      <c r="D8" s="23">
        <v>144756</v>
      </c>
      <c r="E8" s="24">
        <v>411919</v>
      </c>
      <c r="F8" s="25">
        <v>144757</v>
      </c>
      <c r="G8" s="23">
        <v>144757</v>
      </c>
      <c r="H8" s="24">
        <v>144757</v>
      </c>
      <c r="I8" s="26">
        <v>151550</v>
      </c>
      <c r="J8" s="27">
        <v>411919</v>
      </c>
      <c r="K8" s="23">
        <v>411919</v>
      </c>
      <c r="L8" s="24">
        <v>411919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457829</v>
      </c>
      <c r="F10" s="25">
        <v>0</v>
      </c>
      <c r="G10" s="23">
        <v>0</v>
      </c>
      <c r="H10" s="24">
        <v>0</v>
      </c>
      <c r="I10" s="26">
        <v>52811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2976161</v>
      </c>
      <c r="D11" s="23">
        <v>2084195</v>
      </c>
      <c r="E11" s="24">
        <v>3466334</v>
      </c>
      <c r="F11" s="29">
        <v>2787194</v>
      </c>
      <c r="G11" s="30">
        <v>2787194</v>
      </c>
      <c r="H11" s="31">
        <v>2787194</v>
      </c>
      <c r="I11" s="26">
        <v>2490720</v>
      </c>
      <c r="J11" s="32">
        <v>3466335</v>
      </c>
      <c r="K11" s="30">
        <v>3466335</v>
      </c>
      <c r="L11" s="31">
        <v>3466335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4700</v>
      </c>
      <c r="E12" s="24">
        <v>4700</v>
      </c>
      <c r="F12" s="25">
        <v>4700</v>
      </c>
      <c r="G12" s="23">
        <v>4700</v>
      </c>
      <c r="H12" s="24">
        <v>4700</v>
      </c>
      <c r="I12" s="26">
        <v>4700</v>
      </c>
      <c r="J12" s="27">
        <v>4700</v>
      </c>
      <c r="K12" s="23">
        <v>4700</v>
      </c>
      <c r="L12" s="24">
        <v>4700</v>
      </c>
    </row>
    <row r="13" spans="1:12" ht="13.5" x14ac:dyDescent="0.25">
      <c r="A13" s="33" t="s">
        <v>29</v>
      </c>
      <c r="B13" s="34" t="s">
        <v>19</v>
      </c>
      <c r="C13" s="35">
        <f>SUM(C6:C12)</f>
        <v>124701649</v>
      </c>
      <c r="D13" s="35">
        <f t="shared" ref="D13:L13" si="0">SUM(D6:D12)</f>
        <v>113701109</v>
      </c>
      <c r="E13" s="36">
        <f t="shared" si="0"/>
        <v>110382951</v>
      </c>
      <c r="F13" s="37">
        <f t="shared" si="0"/>
        <v>64088150</v>
      </c>
      <c r="G13" s="35">
        <f t="shared" si="0"/>
        <v>96039666</v>
      </c>
      <c r="H13" s="36">
        <f t="shared" si="0"/>
        <v>96039666</v>
      </c>
      <c r="I13" s="38">
        <f t="shared" si="0"/>
        <v>73725914</v>
      </c>
      <c r="J13" s="39">
        <f t="shared" si="0"/>
        <v>61450443</v>
      </c>
      <c r="K13" s="35">
        <f t="shared" si="0"/>
        <v>44184095</v>
      </c>
      <c r="L13" s="36">
        <f t="shared" si="0"/>
        <v>28792664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54389828</v>
      </c>
      <c r="D17" s="23">
        <v>55226477</v>
      </c>
      <c r="E17" s="24">
        <v>51998711</v>
      </c>
      <c r="F17" s="29">
        <v>56815074</v>
      </c>
      <c r="G17" s="30">
        <v>58165074</v>
      </c>
      <c r="H17" s="31">
        <v>58165074</v>
      </c>
      <c r="I17" s="26">
        <v>56647488</v>
      </c>
      <c r="J17" s="32">
        <v>49891142</v>
      </c>
      <c r="K17" s="30">
        <v>44633632</v>
      </c>
      <c r="L17" s="31">
        <v>39376122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282512</v>
      </c>
      <c r="D21" s="23">
        <v>81248</v>
      </c>
      <c r="E21" s="24">
        <v>53088</v>
      </c>
      <c r="F21" s="25">
        <v>-32592</v>
      </c>
      <c r="G21" s="23">
        <v>-32592</v>
      </c>
      <c r="H21" s="24">
        <v>-32592</v>
      </c>
      <c r="I21" s="26">
        <v>133780</v>
      </c>
      <c r="J21" s="27">
        <v>89248</v>
      </c>
      <c r="K21" s="23">
        <v>75408</v>
      </c>
      <c r="L21" s="24">
        <v>61568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</v>
      </c>
      <c r="D24" s="23">
        <v>100</v>
      </c>
      <c r="E24" s="24">
        <v>100</v>
      </c>
      <c r="F24" s="29">
        <v>100</v>
      </c>
      <c r="G24" s="30">
        <v>100</v>
      </c>
      <c r="H24" s="31">
        <v>100</v>
      </c>
      <c r="I24" s="25">
        <v>100</v>
      </c>
      <c r="J24" s="32">
        <v>100</v>
      </c>
      <c r="K24" s="30">
        <v>100</v>
      </c>
      <c r="L24" s="31">
        <v>100</v>
      </c>
    </row>
    <row r="25" spans="1:12" ht="13.5" x14ac:dyDescent="0.25">
      <c r="A25" s="33" t="s">
        <v>41</v>
      </c>
      <c r="B25" s="40" t="s">
        <v>19</v>
      </c>
      <c r="C25" s="35">
        <f>SUM(C15:C24)</f>
        <v>54672440</v>
      </c>
      <c r="D25" s="41">
        <f t="shared" ref="D25:L25" si="1">SUM(D15:D24)</f>
        <v>55307825</v>
      </c>
      <c r="E25" s="42">
        <f t="shared" si="1"/>
        <v>52051899</v>
      </c>
      <c r="F25" s="43">
        <f t="shared" si="1"/>
        <v>56782582</v>
      </c>
      <c r="G25" s="41">
        <f t="shared" si="1"/>
        <v>58132582</v>
      </c>
      <c r="H25" s="42">
        <f t="shared" si="1"/>
        <v>58132582</v>
      </c>
      <c r="I25" s="44">
        <f t="shared" si="1"/>
        <v>56781368</v>
      </c>
      <c r="J25" s="45">
        <f t="shared" si="1"/>
        <v>49980490</v>
      </c>
      <c r="K25" s="41">
        <f t="shared" si="1"/>
        <v>44709140</v>
      </c>
      <c r="L25" s="42">
        <f t="shared" si="1"/>
        <v>39437790</v>
      </c>
    </row>
    <row r="26" spans="1:12" ht="13.5" x14ac:dyDescent="0.25">
      <c r="A26" s="33" t="s">
        <v>42</v>
      </c>
      <c r="B26" s="34" t="s">
        <v>19</v>
      </c>
      <c r="C26" s="35">
        <f>+C13+C25</f>
        <v>179374089</v>
      </c>
      <c r="D26" s="35">
        <f t="shared" ref="D26:L26" si="2">+D13+D25</f>
        <v>169008934</v>
      </c>
      <c r="E26" s="36">
        <f t="shared" si="2"/>
        <v>162434850</v>
      </c>
      <c r="F26" s="37">
        <f t="shared" si="2"/>
        <v>120870732</v>
      </c>
      <c r="G26" s="35">
        <f t="shared" si="2"/>
        <v>154172248</v>
      </c>
      <c r="H26" s="36">
        <f t="shared" si="2"/>
        <v>154172248</v>
      </c>
      <c r="I26" s="38">
        <f t="shared" si="2"/>
        <v>130507282</v>
      </c>
      <c r="J26" s="39">
        <f t="shared" si="2"/>
        <v>111430933</v>
      </c>
      <c r="K26" s="35">
        <f t="shared" si="2"/>
        <v>88893235</v>
      </c>
      <c r="L26" s="36">
        <f t="shared" si="2"/>
        <v>68230454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4793912</v>
      </c>
      <c r="D32" s="23">
        <v>21068054</v>
      </c>
      <c r="E32" s="24">
        <v>22412441</v>
      </c>
      <c r="F32" s="25">
        <v>21533777</v>
      </c>
      <c r="G32" s="23">
        <v>54835293</v>
      </c>
      <c r="H32" s="24">
        <v>54835293</v>
      </c>
      <c r="I32" s="26">
        <v>19474669</v>
      </c>
      <c r="J32" s="27">
        <v>20156519</v>
      </c>
      <c r="K32" s="23">
        <v>25015887</v>
      </c>
      <c r="L32" s="24">
        <v>34720919</v>
      </c>
    </row>
    <row r="33" spans="1:12" ht="13.5" x14ac:dyDescent="0.25">
      <c r="A33" s="28" t="s">
        <v>50</v>
      </c>
      <c r="B33" s="22" t="s">
        <v>51</v>
      </c>
      <c r="C33" s="23">
        <v>26882</v>
      </c>
      <c r="D33" s="23">
        <v>0</v>
      </c>
      <c r="E33" s="24">
        <v>1056723</v>
      </c>
      <c r="F33" s="25">
        <v>0</v>
      </c>
      <c r="G33" s="23">
        <v>0</v>
      </c>
      <c r="H33" s="24">
        <v>0</v>
      </c>
      <c r="I33" s="26">
        <v>7145248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17559964</v>
      </c>
      <c r="D34" s="23">
        <v>1596369</v>
      </c>
      <c r="E34" s="24">
        <v>1148000</v>
      </c>
      <c r="F34" s="25">
        <v>1054000</v>
      </c>
      <c r="G34" s="23">
        <v>1054000</v>
      </c>
      <c r="H34" s="24">
        <v>1054000</v>
      </c>
      <c r="I34" s="26">
        <v>452613</v>
      </c>
      <c r="J34" s="27">
        <v>1148000</v>
      </c>
      <c r="K34" s="23">
        <v>1148000</v>
      </c>
      <c r="L34" s="24">
        <v>1148000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22380758</v>
      </c>
      <c r="D37" s="35">
        <f t="shared" ref="D37:L37" si="3">SUM(D29:D36)</f>
        <v>22664423</v>
      </c>
      <c r="E37" s="36">
        <f t="shared" si="3"/>
        <v>24617164</v>
      </c>
      <c r="F37" s="37">
        <f t="shared" si="3"/>
        <v>22587777</v>
      </c>
      <c r="G37" s="35">
        <f t="shared" si="3"/>
        <v>55889293</v>
      </c>
      <c r="H37" s="36">
        <f t="shared" si="3"/>
        <v>55889293</v>
      </c>
      <c r="I37" s="38">
        <f t="shared" si="3"/>
        <v>27072530</v>
      </c>
      <c r="J37" s="39">
        <f t="shared" si="3"/>
        <v>21304519</v>
      </c>
      <c r="K37" s="35">
        <f t="shared" si="3"/>
        <v>26163887</v>
      </c>
      <c r="L37" s="36">
        <f t="shared" si="3"/>
        <v>35868919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3880000</v>
      </c>
      <c r="D40" s="23">
        <v>4097000</v>
      </c>
      <c r="E40" s="24">
        <v>4292000</v>
      </c>
      <c r="F40" s="25">
        <v>4097000</v>
      </c>
      <c r="G40" s="23">
        <v>4097000</v>
      </c>
      <c r="H40" s="24">
        <v>4097000</v>
      </c>
      <c r="I40" s="26">
        <v>4292000</v>
      </c>
      <c r="J40" s="27">
        <v>4292000</v>
      </c>
      <c r="K40" s="23">
        <v>4292000</v>
      </c>
      <c r="L40" s="24">
        <v>4292000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13932000</v>
      </c>
      <c r="D42" s="23">
        <v>14371000</v>
      </c>
      <c r="E42" s="24">
        <v>15577000</v>
      </c>
      <c r="F42" s="25">
        <v>14371000</v>
      </c>
      <c r="G42" s="23">
        <v>14371000</v>
      </c>
      <c r="H42" s="24">
        <v>14371000</v>
      </c>
      <c r="I42" s="26">
        <v>15577000</v>
      </c>
      <c r="J42" s="27">
        <v>15577000</v>
      </c>
      <c r="K42" s="23">
        <v>15577000</v>
      </c>
      <c r="L42" s="24">
        <v>15577000</v>
      </c>
    </row>
    <row r="43" spans="1:12" ht="13.5" x14ac:dyDescent="0.25">
      <c r="A43" s="33" t="s">
        <v>60</v>
      </c>
      <c r="B43" s="40" t="s">
        <v>19</v>
      </c>
      <c r="C43" s="35">
        <f>SUM(C39:C42)</f>
        <v>17812000</v>
      </c>
      <c r="D43" s="41">
        <f t="shared" ref="D43:L43" si="4">SUM(D39:D42)</f>
        <v>18468000</v>
      </c>
      <c r="E43" s="42">
        <f t="shared" si="4"/>
        <v>19869000</v>
      </c>
      <c r="F43" s="43">
        <f t="shared" si="4"/>
        <v>18468000</v>
      </c>
      <c r="G43" s="41">
        <f t="shared" si="4"/>
        <v>18468000</v>
      </c>
      <c r="H43" s="42">
        <f t="shared" si="4"/>
        <v>18468000</v>
      </c>
      <c r="I43" s="43">
        <f t="shared" si="4"/>
        <v>19869000</v>
      </c>
      <c r="J43" s="45">
        <f t="shared" si="4"/>
        <v>19869000</v>
      </c>
      <c r="K43" s="41">
        <f t="shared" si="4"/>
        <v>19869000</v>
      </c>
      <c r="L43" s="42">
        <f t="shared" si="4"/>
        <v>19869000</v>
      </c>
    </row>
    <row r="44" spans="1:12" ht="13.5" x14ac:dyDescent="0.25">
      <c r="A44" s="33" t="s">
        <v>61</v>
      </c>
      <c r="B44" s="34" t="s">
        <v>19</v>
      </c>
      <c r="C44" s="35">
        <f>+C37+C43</f>
        <v>40192758</v>
      </c>
      <c r="D44" s="35">
        <f t="shared" ref="D44:L44" si="5">+D37+D43</f>
        <v>41132423</v>
      </c>
      <c r="E44" s="36">
        <f t="shared" si="5"/>
        <v>44486164</v>
      </c>
      <c r="F44" s="37">
        <f t="shared" si="5"/>
        <v>41055777</v>
      </c>
      <c r="G44" s="35">
        <f t="shared" si="5"/>
        <v>74357293</v>
      </c>
      <c r="H44" s="36">
        <f t="shared" si="5"/>
        <v>74357293</v>
      </c>
      <c r="I44" s="38">
        <f t="shared" si="5"/>
        <v>46941530</v>
      </c>
      <c r="J44" s="39">
        <f t="shared" si="5"/>
        <v>41173519</v>
      </c>
      <c r="K44" s="35">
        <f t="shared" si="5"/>
        <v>46032887</v>
      </c>
      <c r="L44" s="36">
        <f t="shared" si="5"/>
        <v>55737919</v>
      </c>
    </row>
    <row r="45" spans="1:12" ht="13.5" x14ac:dyDescent="0.25">
      <c r="A45" s="47" t="s">
        <v>62</v>
      </c>
      <c r="B45" s="48" t="s">
        <v>63</v>
      </c>
      <c r="C45" s="49">
        <f>+C26-C44</f>
        <v>139181331</v>
      </c>
      <c r="D45" s="49">
        <f t="shared" ref="D45:L45" si="6">+D26-D44</f>
        <v>127876511</v>
      </c>
      <c r="E45" s="50">
        <f t="shared" si="6"/>
        <v>117948686</v>
      </c>
      <c r="F45" s="51">
        <f t="shared" si="6"/>
        <v>79814955</v>
      </c>
      <c r="G45" s="49">
        <f t="shared" si="6"/>
        <v>79814955</v>
      </c>
      <c r="H45" s="50">
        <f t="shared" si="6"/>
        <v>79814955</v>
      </c>
      <c r="I45" s="52">
        <f t="shared" si="6"/>
        <v>83565752</v>
      </c>
      <c r="J45" s="53">
        <f t="shared" si="6"/>
        <v>70257414</v>
      </c>
      <c r="K45" s="49">
        <f t="shared" si="6"/>
        <v>42860348</v>
      </c>
      <c r="L45" s="50">
        <f t="shared" si="6"/>
        <v>12492535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185093863</v>
      </c>
      <c r="D47" s="23">
        <v>179385815</v>
      </c>
      <c r="E47" s="24">
        <v>171576141</v>
      </c>
      <c r="F47" s="25">
        <v>131836863</v>
      </c>
      <c r="G47" s="23">
        <v>131836862</v>
      </c>
      <c r="H47" s="24">
        <v>131836862</v>
      </c>
      <c r="I47" s="26">
        <v>144513592</v>
      </c>
      <c r="J47" s="27">
        <v>123883746</v>
      </c>
      <c r="K47" s="23">
        <v>42860348</v>
      </c>
      <c r="L47" s="24">
        <v>12492535</v>
      </c>
    </row>
    <row r="48" spans="1:12" ht="13.5" x14ac:dyDescent="0.25">
      <c r="A48" s="28" t="s">
        <v>67</v>
      </c>
      <c r="B48" s="22" t="s">
        <v>68</v>
      </c>
      <c r="C48" s="23">
        <v>-45912533</v>
      </c>
      <c r="D48" s="23">
        <v>-51509293</v>
      </c>
      <c r="E48" s="24">
        <v>-53627455</v>
      </c>
      <c r="F48" s="25">
        <v>-52021908</v>
      </c>
      <c r="G48" s="23">
        <v>-52021908</v>
      </c>
      <c r="H48" s="24">
        <v>-52021908</v>
      </c>
      <c r="I48" s="26">
        <v>-60947839</v>
      </c>
      <c r="J48" s="27">
        <v>-53626335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139181330</v>
      </c>
      <c r="D50" s="56">
        <f t="shared" ref="D50:L50" si="7">SUM(D47:D49)</f>
        <v>127876522</v>
      </c>
      <c r="E50" s="57">
        <f t="shared" si="7"/>
        <v>117948686</v>
      </c>
      <c r="F50" s="58">
        <f t="shared" si="7"/>
        <v>79814955</v>
      </c>
      <c r="G50" s="56">
        <f t="shared" si="7"/>
        <v>79814954</v>
      </c>
      <c r="H50" s="57">
        <f t="shared" si="7"/>
        <v>79814954</v>
      </c>
      <c r="I50" s="59">
        <f t="shared" si="7"/>
        <v>83565753</v>
      </c>
      <c r="J50" s="60">
        <f t="shared" si="7"/>
        <v>70257411</v>
      </c>
      <c r="K50" s="56">
        <f t="shared" si="7"/>
        <v>42860348</v>
      </c>
      <c r="L50" s="57">
        <f t="shared" si="7"/>
        <v>12492535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45525760</v>
      </c>
      <c r="D6" s="23">
        <v>93197341</v>
      </c>
      <c r="E6" s="24">
        <v>66207531</v>
      </c>
      <c r="F6" s="25">
        <v>422443713</v>
      </c>
      <c r="G6" s="23">
        <v>411806772</v>
      </c>
      <c r="H6" s="24">
        <v>411806772</v>
      </c>
      <c r="I6" s="26">
        <v>59869021</v>
      </c>
      <c r="J6" s="27">
        <v>-80118960</v>
      </c>
      <c r="K6" s="23">
        <v>-181986082</v>
      </c>
      <c r="L6" s="24">
        <v>-191090000</v>
      </c>
    </row>
    <row r="7" spans="1:12" ht="13.5" x14ac:dyDescent="0.25">
      <c r="A7" s="28" t="s">
        <v>22</v>
      </c>
      <c r="B7" s="22" t="s">
        <v>9</v>
      </c>
      <c r="C7" s="23">
        <v>204187715</v>
      </c>
      <c r="D7" s="23">
        <v>209603305</v>
      </c>
      <c r="E7" s="24">
        <v>243263388</v>
      </c>
      <c r="F7" s="25">
        <v>227257446</v>
      </c>
      <c r="G7" s="23">
        <v>157584286</v>
      </c>
      <c r="H7" s="24">
        <v>157584286</v>
      </c>
      <c r="I7" s="26">
        <v>292025618</v>
      </c>
      <c r="J7" s="27">
        <v>209603310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44758526</v>
      </c>
      <c r="D8" s="23">
        <v>55023653</v>
      </c>
      <c r="E8" s="24">
        <v>61110602</v>
      </c>
      <c r="F8" s="25">
        <v>52623652</v>
      </c>
      <c r="G8" s="23">
        <v>53623652</v>
      </c>
      <c r="H8" s="24">
        <v>53623652</v>
      </c>
      <c r="I8" s="26">
        <v>71997335</v>
      </c>
      <c r="J8" s="27">
        <v>55023652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189000</v>
      </c>
      <c r="D9" s="23">
        <v>189000</v>
      </c>
      <c r="E9" s="24">
        <v>189000</v>
      </c>
      <c r="F9" s="25">
        <v>189000</v>
      </c>
      <c r="G9" s="23">
        <v>189000</v>
      </c>
      <c r="H9" s="24">
        <v>189000</v>
      </c>
      <c r="I9" s="26">
        <v>189000</v>
      </c>
      <c r="J9" s="27">
        <v>189000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2613228</v>
      </c>
      <c r="D10" s="23">
        <v>2613267</v>
      </c>
      <c r="E10" s="24">
        <v>3650409</v>
      </c>
      <c r="F10" s="25">
        <v>-21219275</v>
      </c>
      <c r="G10" s="23">
        <v>-41862222</v>
      </c>
      <c r="H10" s="24">
        <v>-41862222</v>
      </c>
      <c r="I10" s="26">
        <v>3103164</v>
      </c>
      <c r="J10" s="27">
        <v>2613265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100901511</v>
      </c>
      <c r="D11" s="23">
        <v>113929040</v>
      </c>
      <c r="E11" s="24">
        <v>139404195</v>
      </c>
      <c r="F11" s="29">
        <v>113929041</v>
      </c>
      <c r="G11" s="30">
        <v>113929041</v>
      </c>
      <c r="H11" s="31">
        <v>113929041</v>
      </c>
      <c r="I11" s="26">
        <v>160430045</v>
      </c>
      <c r="J11" s="32">
        <v>113929041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9204156</v>
      </c>
      <c r="D12" s="23">
        <v>9357969</v>
      </c>
      <c r="E12" s="24">
        <v>9522226</v>
      </c>
      <c r="F12" s="25">
        <v>9357971</v>
      </c>
      <c r="G12" s="23">
        <v>9357971</v>
      </c>
      <c r="H12" s="24">
        <v>9357971</v>
      </c>
      <c r="I12" s="26">
        <v>9559287</v>
      </c>
      <c r="J12" s="27">
        <v>9357971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407379896</v>
      </c>
      <c r="D13" s="35">
        <f t="shared" ref="D13:L13" si="0">SUM(D6:D12)</f>
        <v>483913575</v>
      </c>
      <c r="E13" s="36">
        <f t="shared" si="0"/>
        <v>523347351</v>
      </c>
      <c r="F13" s="37">
        <f t="shared" si="0"/>
        <v>804581548</v>
      </c>
      <c r="G13" s="35">
        <f t="shared" si="0"/>
        <v>704628500</v>
      </c>
      <c r="H13" s="36">
        <f t="shared" si="0"/>
        <v>704628500</v>
      </c>
      <c r="I13" s="38">
        <f t="shared" si="0"/>
        <v>597173470</v>
      </c>
      <c r="J13" s="39">
        <f t="shared" si="0"/>
        <v>310597279</v>
      </c>
      <c r="K13" s="35">
        <f t="shared" si="0"/>
        <v>-181986082</v>
      </c>
      <c r="L13" s="36">
        <f t="shared" si="0"/>
        <v>-191090000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3615507</v>
      </c>
      <c r="D15" s="23">
        <v>3673282</v>
      </c>
      <c r="E15" s="24">
        <v>3959976</v>
      </c>
      <c r="F15" s="25">
        <v>3673282</v>
      </c>
      <c r="G15" s="23">
        <v>3673282</v>
      </c>
      <c r="H15" s="24">
        <v>3673282</v>
      </c>
      <c r="I15" s="26">
        <v>4200217</v>
      </c>
      <c r="J15" s="27">
        <v>3673282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83725336</v>
      </c>
      <c r="D16" s="23">
        <v>73849011</v>
      </c>
      <c r="E16" s="24">
        <v>68887511</v>
      </c>
      <c r="F16" s="25">
        <v>68950226</v>
      </c>
      <c r="G16" s="23">
        <v>69098563</v>
      </c>
      <c r="H16" s="24">
        <v>69098563</v>
      </c>
      <c r="I16" s="26">
        <v>64240537</v>
      </c>
      <c r="J16" s="27">
        <v>73849010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2539581209</v>
      </c>
      <c r="D17" s="23">
        <v>2468431785</v>
      </c>
      <c r="E17" s="24">
        <v>2441803571</v>
      </c>
      <c r="F17" s="29">
        <v>2593987215</v>
      </c>
      <c r="G17" s="30">
        <v>2506157558</v>
      </c>
      <c r="H17" s="31">
        <v>2506157558</v>
      </c>
      <c r="I17" s="26">
        <v>2479515768</v>
      </c>
      <c r="J17" s="32">
        <v>2700197907</v>
      </c>
      <c r="K17" s="30">
        <v>243354588</v>
      </c>
      <c r="L17" s="31">
        <v>255522528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71553581</v>
      </c>
      <c r="D20" s="23">
        <v>15385903</v>
      </c>
      <c r="E20" s="24">
        <v>11900459</v>
      </c>
      <c r="F20" s="25">
        <v>15385903</v>
      </c>
      <c r="G20" s="23">
        <v>15385903</v>
      </c>
      <c r="H20" s="24">
        <v>15385903</v>
      </c>
      <c r="I20" s="26">
        <v>8415015</v>
      </c>
      <c r="J20" s="27">
        <v>15385903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545251</v>
      </c>
      <c r="D21" s="23">
        <v>173129</v>
      </c>
      <c r="E21" s="24">
        <v>133450</v>
      </c>
      <c r="F21" s="25">
        <v>149</v>
      </c>
      <c r="G21" s="23">
        <v>82476</v>
      </c>
      <c r="H21" s="24">
        <v>82476</v>
      </c>
      <c r="I21" s="26">
        <v>528263</v>
      </c>
      <c r="J21" s="27">
        <v>173129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2699020884</v>
      </c>
      <c r="D25" s="41">
        <f t="shared" ref="D25:L25" si="1">SUM(D15:D24)</f>
        <v>2561513110</v>
      </c>
      <c r="E25" s="42">
        <f t="shared" si="1"/>
        <v>2526684967</v>
      </c>
      <c r="F25" s="43">
        <f t="shared" si="1"/>
        <v>2681996775</v>
      </c>
      <c r="G25" s="41">
        <f t="shared" si="1"/>
        <v>2594397782</v>
      </c>
      <c r="H25" s="42">
        <f t="shared" si="1"/>
        <v>2594397782</v>
      </c>
      <c r="I25" s="44">
        <f t="shared" si="1"/>
        <v>2556899800</v>
      </c>
      <c r="J25" s="45">
        <f t="shared" si="1"/>
        <v>2793279231</v>
      </c>
      <c r="K25" s="41">
        <f t="shared" si="1"/>
        <v>243354588</v>
      </c>
      <c r="L25" s="42">
        <f t="shared" si="1"/>
        <v>255522528</v>
      </c>
    </row>
    <row r="26" spans="1:12" ht="13.5" x14ac:dyDescent="0.25">
      <c r="A26" s="33" t="s">
        <v>42</v>
      </c>
      <c r="B26" s="34" t="s">
        <v>19</v>
      </c>
      <c r="C26" s="35">
        <f>+C13+C25</f>
        <v>3106400780</v>
      </c>
      <c r="D26" s="35">
        <f t="shared" ref="D26:L26" si="2">+D13+D25</f>
        <v>3045426685</v>
      </c>
      <c r="E26" s="36">
        <f t="shared" si="2"/>
        <v>3050032318</v>
      </c>
      <c r="F26" s="37">
        <f t="shared" si="2"/>
        <v>3486578323</v>
      </c>
      <c r="G26" s="35">
        <f t="shared" si="2"/>
        <v>3299026282</v>
      </c>
      <c r="H26" s="36">
        <f t="shared" si="2"/>
        <v>3299026282</v>
      </c>
      <c r="I26" s="38">
        <f t="shared" si="2"/>
        <v>3154073270</v>
      </c>
      <c r="J26" s="39">
        <f t="shared" si="2"/>
        <v>3103876510</v>
      </c>
      <c r="K26" s="35">
        <f t="shared" si="2"/>
        <v>61368506</v>
      </c>
      <c r="L26" s="36">
        <f t="shared" si="2"/>
        <v>64432528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8984285</v>
      </c>
      <c r="D30" s="23">
        <v>2361264</v>
      </c>
      <c r="E30" s="24">
        <v>398412</v>
      </c>
      <c r="F30" s="25">
        <v>2361264</v>
      </c>
      <c r="G30" s="23">
        <v>2361264</v>
      </c>
      <c r="H30" s="24">
        <v>2361264</v>
      </c>
      <c r="I30" s="26">
        <v>398412</v>
      </c>
      <c r="J30" s="27">
        <v>2361264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3188006</v>
      </c>
      <c r="D31" s="23">
        <v>3205324</v>
      </c>
      <c r="E31" s="24">
        <v>3186098</v>
      </c>
      <c r="F31" s="25">
        <v>3205325</v>
      </c>
      <c r="G31" s="23">
        <v>3205325</v>
      </c>
      <c r="H31" s="24">
        <v>3205325</v>
      </c>
      <c r="I31" s="26">
        <v>3190176</v>
      </c>
      <c r="J31" s="27">
        <v>3205325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118074782</v>
      </c>
      <c r="D32" s="23">
        <v>123388421</v>
      </c>
      <c r="E32" s="24">
        <v>101758658</v>
      </c>
      <c r="F32" s="25">
        <v>344205690</v>
      </c>
      <c r="G32" s="23">
        <v>298024194</v>
      </c>
      <c r="H32" s="24">
        <v>298024194</v>
      </c>
      <c r="I32" s="26">
        <v>105007345</v>
      </c>
      <c r="J32" s="27">
        <v>123382914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55259611</v>
      </c>
      <c r="D33" s="23">
        <v>83261152</v>
      </c>
      <c r="E33" s="24">
        <v>49002540</v>
      </c>
      <c r="F33" s="25">
        <v>83261152</v>
      </c>
      <c r="G33" s="23">
        <v>83261152</v>
      </c>
      <c r="H33" s="24">
        <v>83261152</v>
      </c>
      <c r="I33" s="26">
        <v>56101611</v>
      </c>
      <c r="J33" s="27">
        <v>83261152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3348000</v>
      </c>
      <c r="D34" s="23">
        <v>4263246</v>
      </c>
      <c r="E34" s="24">
        <v>3739614</v>
      </c>
      <c r="F34" s="25">
        <v>4263246</v>
      </c>
      <c r="G34" s="23">
        <v>4263246</v>
      </c>
      <c r="H34" s="24">
        <v>4263246</v>
      </c>
      <c r="I34" s="26">
        <v>3739614</v>
      </c>
      <c r="J34" s="27">
        <v>4263246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70015007</v>
      </c>
      <c r="D35" s="23">
        <v>64952560</v>
      </c>
      <c r="E35" s="24">
        <v>55924897</v>
      </c>
      <c r="F35" s="25">
        <v>64952561</v>
      </c>
      <c r="G35" s="23">
        <v>64952561</v>
      </c>
      <c r="H35" s="24">
        <v>64952561</v>
      </c>
      <c r="I35" s="26">
        <v>82406680</v>
      </c>
      <c r="J35" s="27">
        <v>64952561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258869691</v>
      </c>
      <c r="D37" s="35">
        <f t="shared" ref="D37:L37" si="3">SUM(D29:D36)</f>
        <v>281431967</v>
      </c>
      <c r="E37" s="36">
        <f t="shared" si="3"/>
        <v>214010219</v>
      </c>
      <c r="F37" s="37">
        <f t="shared" si="3"/>
        <v>502249238</v>
      </c>
      <c r="G37" s="35">
        <f t="shared" si="3"/>
        <v>456067742</v>
      </c>
      <c r="H37" s="36">
        <f t="shared" si="3"/>
        <v>456067742</v>
      </c>
      <c r="I37" s="38">
        <f t="shared" si="3"/>
        <v>250843838</v>
      </c>
      <c r="J37" s="39">
        <f t="shared" si="3"/>
        <v>281426462</v>
      </c>
      <c r="K37" s="35">
        <f t="shared" si="3"/>
        <v>0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3687217</v>
      </c>
      <c r="D39" s="23">
        <v>1265103</v>
      </c>
      <c r="E39" s="24">
        <v>866691</v>
      </c>
      <c r="F39" s="25">
        <v>1265103</v>
      </c>
      <c r="G39" s="23">
        <v>1265103</v>
      </c>
      <c r="H39" s="24">
        <v>1265103</v>
      </c>
      <c r="I39" s="26">
        <v>46806</v>
      </c>
      <c r="J39" s="27">
        <v>1265103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27255102</v>
      </c>
      <c r="D40" s="23">
        <v>44291879</v>
      </c>
      <c r="E40" s="24">
        <v>40143376</v>
      </c>
      <c r="F40" s="25">
        <v>44291879</v>
      </c>
      <c r="G40" s="23">
        <v>44291879</v>
      </c>
      <c r="H40" s="24">
        <v>44291879</v>
      </c>
      <c r="I40" s="26">
        <v>40143375</v>
      </c>
      <c r="J40" s="27">
        <v>44291879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52126000</v>
      </c>
      <c r="D42" s="23">
        <v>57631751</v>
      </c>
      <c r="E42" s="24">
        <v>55095777</v>
      </c>
      <c r="F42" s="25">
        <v>57631751</v>
      </c>
      <c r="G42" s="23">
        <v>57631751</v>
      </c>
      <c r="H42" s="24">
        <v>57631751</v>
      </c>
      <c r="I42" s="26">
        <v>55095777</v>
      </c>
      <c r="J42" s="27">
        <v>57631751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83068319</v>
      </c>
      <c r="D43" s="41">
        <f t="shared" ref="D43:L43" si="4">SUM(D39:D42)</f>
        <v>103188733</v>
      </c>
      <c r="E43" s="42">
        <f t="shared" si="4"/>
        <v>96105844</v>
      </c>
      <c r="F43" s="43">
        <f t="shared" si="4"/>
        <v>103188733</v>
      </c>
      <c r="G43" s="41">
        <f t="shared" si="4"/>
        <v>103188733</v>
      </c>
      <c r="H43" s="42">
        <f t="shared" si="4"/>
        <v>103188733</v>
      </c>
      <c r="I43" s="43">
        <f t="shared" si="4"/>
        <v>95285958</v>
      </c>
      <c r="J43" s="45">
        <f t="shared" si="4"/>
        <v>103188733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341938010</v>
      </c>
      <c r="D44" s="35">
        <f t="shared" ref="D44:L44" si="5">+D37+D43</f>
        <v>384620700</v>
      </c>
      <c r="E44" s="36">
        <f t="shared" si="5"/>
        <v>310116063</v>
      </c>
      <c r="F44" s="37">
        <f t="shared" si="5"/>
        <v>605437971</v>
      </c>
      <c r="G44" s="35">
        <f t="shared" si="5"/>
        <v>559256475</v>
      </c>
      <c r="H44" s="36">
        <f t="shared" si="5"/>
        <v>559256475</v>
      </c>
      <c r="I44" s="38">
        <f t="shared" si="5"/>
        <v>346129796</v>
      </c>
      <c r="J44" s="39">
        <f t="shared" si="5"/>
        <v>384615195</v>
      </c>
      <c r="K44" s="35">
        <f t="shared" si="5"/>
        <v>0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2764462770</v>
      </c>
      <c r="D45" s="49">
        <f t="shared" ref="D45:L45" si="6">+D26-D44</f>
        <v>2660805985</v>
      </c>
      <c r="E45" s="50">
        <f t="shared" si="6"/>
        <v>2739916255</v>
      </c>
      <c r="F45" s="51">
        <f t="shared" si="6"/>
        <v>2881140352</v>
      </c>
      <c r="G45" s="49">
        <f t="shared" si="6"/>
        <v>2739769807</v>
      </c>
      <c r="H45" s="50">
        <f t="shared" si="6"/>
        <v>2739769807</v>
      </c>
      <c r="I45" s="52">
        <f t="shared" si="6"/>
        <v>2807943474</v>
      </c>
      <c r="J45" s="53">
        <f t="shared" si="6"/>
        <v>2719261315</v>
      </c>
      <c r="K45" s="49">
        <f t="shared" si="6"/>
        <v>61368506</v>
      </c>
      <c r="L45" s="50">
        <f t="shared" si="6"/>
        <v>64432528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2764462763</v>
      </c>
      <c r="D47" s="23">
        <v>2660806007</v>
      </c>
      <c r="E47" s="24">
        <v>2739916259</v>
      </c>
      <c r="F47" s="25">
        <v>2881140363</v>
      </c>
      <c r="G47" s="23">
        <v>2739769818</v>
      </c>
      <c r="H47" s="24">
        <v>2739769818</v>
      </c>
      <c r="I47" s="26">
        <v>2832929829</v>
      </c>
      <c r="J47" s="27">
        <v>2719261325</v>
      </c>
      <c r="K47" s="23">
        <v>61368506</v>
      </c>
      <c r="L47" s="24">
        <v>64432528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2764462763</v>
      </c>
      <c r="D50" s="56">
        <f t="shared" ref="D50:L50" si="7">SUM(D47:D49)</f>
        <v>2660806007</v>
      </c>
      <c r="E50" s="57">
        <f t="shared" si="7"/>
        <v>2739916259</v>
      </c>
      <c r="F50" s="58">
        <f t="shared" si="7"/>
        <v>2881140363</v>
      </c>
      <c r="G50" s="56">
        <f t="shared" si="7"/>
        <v>2739769818</v>
      </c>
      <c r="H50" s="57">
        <f t="shared" si="7"/>
        <v>2739769818</v>
      </c>
      <c r="I50" s="59">
        <f t="shared" si="7"/>
        <v>2832929829</v>
      </c>
      <c r="J50" s="60">
        <f t="shared" si="7"/>
        <v>2719261325</v>
      </c>
      <c r="K50" s="56">
        <f t="shared" si="7"/>
        <v>61368506</v>
      </c>
      <c r="L50" s="57">
        <f t="shared" si="7"/>
        <v>64432528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-11272757</v>
      </c>
      <c r="D6" s="23">
        <v>10938422</v>
      </c>
      <c r="E6" s="24">
        <v>18243840</v>
      </c>
      <c r="F6" s="25">
        <v>23319749</v>
      </c>
      <c r="G6" s="23">
        <v>23319749</v>
      </c>
      <c r="H6" s="24">
        <v>23319749</v>
      </c>
      <c r="I6" s="26">
        <v>23376270</v>
      </c>
      <c r="J6" s="27">
        <v>340973500</v>
      </c>
      <c r="K6" s="23">
        <v>340973500</v>
      </c>
      <c r="L6" s="24">
        <v>340973500</v>
      </c>
    </row>
    <row r="7" spans="1:12" ht="13.5" x14ac:dyDescent="0.25">
      <c r="A7" s="28" t="s">
        <v>22</v>
      </c>
      <c r="B7" s="22" t="s">
        <v>9</v>
      </c>
      <c r="C7" s="23">
        <v>115714243</v>
      </c>
      <c r="D7" s="23">
        <v>127953139</v>
      </c>
      <c r="E7" s="24">
        <v>155721704</v>
      </c>
      <c r="F7" s="25">
        <v>200177905</v>
      </c>
      <c r="G7" s="23">
        <v>200177905</v>
      </c>
      <c r="H7" s="24">
        <v>200177905</v>
      </c>
      <c r="I7" s="26">
        <v>215666544</v>
      </c>
      <c r="J7" s="27">
        <v>291920751</v>
      </c>
      <c r="K7" s="23">
        <v>291920751</v>
      </c>
      <c r="L7" s="24">
        <v>291920751</v>
      </c>
    </row>
    <row r="8" spans="1:12" ht="13.5" x14ac:dyDescent="0.25">
      <c r="A8" s="28" t="s">
        <v>23</v>
      </c>
      <c r="B8" s="22" t="s">
        <v>9</v>
      </c>
      <c r="C8" s="23">
        <v>27181136</v>
      </c>
      <c r="D8" s="23">
        <v>28972389</v>
      </c>
      <c r="E8" s="24">
        <v>30605559</v>
      </c>
      <c r="F8" s="25">
        <v>17029087</v>
      </c>
      <c r="G8" s="23">
        <v>17029087</v>
      </c>
      <c r="H8" s="24">
        <v>17029087</v>
      </c>
      <c r="I8" s="26">
        <v>40660303</v>
      </c>
      <c r="J8" s="27">
        <v>207426670</v>
      </c>
      <c r="K8" s="23">
        <v>207426670</v>
      </c>
      <c r="L8" s="24">
        <v>207426670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115565534</v>
      </c>
      <c r="D10" s="23">
        <v>114386915</v>
      </c>
      <c r="E10" s="24">
        <v>113885611</v>
      </c>
      <c r="F10" s="25">
        <v>117508428</v>
      </c>
      <c r="G10" s="23">
        <v>117508428</v>
      </c>
      <c r="H10" s="24">
        <v>117508428</v>
      </c>
      <c r="I10" s="26">
        <v>-286091</v>
      </c>
      <c r="J10" s="27">
        <v>117508428</v>
      </c>
      <c r="K10" s="23">
        <v>117508428</v>
      </c>
      <c r="L10" s="24">
        <v>117508428</v>
      </c>
    </row>
    <row r="11" spans="1:12" ht="13.5" x14ac:dyDescent="0.25">
      <c r="A11" s="28" t="s">
        <v>27</v>
      </c>
      <c r="B11" s="22" t="s">
        <v>19</v>
      </c>
      <c r="C11" s="23">
        <v>316614568</v>
      </c>
      <c r="D11" s="23">
        <v>380075428</v>
      </c>
      <c r="E11" s="24">
        <v>452503947</v>
      </c>
      <c r="F11" s="29">
        <v>356235153</v>
      </c>
      <c r="G11" s="30">
        <v>356235153</v>
      </c>
      <c r="H11" s="31">
        <v>356235153</v>
      </c>
      <c r="I11" s="26">
        <v>59087813</v>
      </c>
      <c r="J11" s="32">
        <v>356235153</v>
      </c>
      <c r="K11" s="30">
        <v>356235153</v>
      </c>
      <c r="L11" s="31">
        <v>356235153</v>
      </c>
    </row>
    <row r="12" spans="1:12" ht="13.5" x14ac:dyDescent="0.25">
      <c r="A12" s="28" t="s">
        <v>28</v>
      </c>
      <c r="B12" s="22" t="s">
        <v>19</v>
      </c>
      <c r="C12" s="23">
        <v>2349369</v>
      </c>
      <c r="D12" s="23">
        <v>2366428</v>
      </c>
      <c r="E12" s="24">
        <v>658142</v>
      </c>
      <c r="F12" s="25">
        <v>2518948</v>
      </c>
      <c r="G12" s="23">
        <v>2518948</v>
      </c>
      <c r="H12" s="24">
        <v>2518948</v>
      </c>
      <c r="I12" s="26">
        <v>-8249</v>
      </c>
      <c r="J12" s="27">
        <v>2518948</v>
      </c>
      <c r="K12" s="23">
        <v>2518948</v>
      </c>
      <c r="L12" s="24">
        <v>2518948</v>
      </c>
    </row>
    <row r="13" spans="1:12" ht="13.5" x14ac:dyDescent="0.25">
      <c r="A13" s="33" t="s">
        <v>29</v>
      </c>
      <c r="B13" s="34" t="s">
        <v>19</v>
      </c>
      <c r="C13" s="35">
        <f>SUM(C6:C12)</f>
        <v>566152093</v>
      </c>
      <c r="D13" s="35">
        <f t="shared" ref="D13:L13" si="0">SUM(D6:D12)</f>
        <v>664692721</v>
      </c>
      <c r="E13" s="36">
        <f t="shared" si="0"/>
        <v>771618803</v>
      </c>
      <c r="F13" s="37">
        <f t="shared" si="0"/>
        <v>716789270</v>
      </c>
      <c r="G13" s="35">
        <f t="shared" si="0"/>
        <v>716789270</v>
      </c>
      <c r="H13" s="36">
        <f t="shared" si="0"/>
        <v>716789270</v>
      </c>
      <c r="I13" s="38">
        <f t="shared" si="0"/>
        <v>338496590</v>
      </c>
      <c r="J13" s="39">
        <f t="shared" si="0"/>
        <v>1316583450</v>
      </c>
      <c r="K13" s="35">
        <f t="shared" si="0"/>
        <v>1316583450</v>
      </c>
      <c r="L13" s="36">
        <f t="shared" si="0"/>
        <v>1316583450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572452692</v>
      </c>
      <c r="D16" s="23">
        <v>572452692</v>
      </c>
      <c r="E16" s="24">
        <v>547450541</v>
      </c>
      <c r="F16" s="25">
        <v>572452692</v>
      </c>
      <c r="G16" s="23">
        <v>572452692</v>
      </c>
      <c r="H16" s="24">
        <v>572452692</v>
      </c>
      <c r="I16" s="26">
        <v>0</v>
      </c>
      <c r="J16" s="27">
        <v>572452692</v>
      </c>
      <c r="K16" s="23">
        <v>572452692</v>
      </c>
      <c r="L16" s="24">
        <v>572452692</v>
      </c>
    </row>
    <row r="17" spans="1:12" ht="13.5" x14ac:dyDescent="0.25">
      <c r="A17" s="28" t="s">
        <v>33</v>
      </c>
      <c r="B17" s="22" t="s">
        <v>34</v>
      </c>
      <c r="C17" s="23">
        <v>1750102866</v>
      </c>
      <c r="D17" s="23">
        <v>1768853023</v>
      </c>
      <c r="E17" s="24">
        <v>1804480987</v>
      </c>
      <c r="F17" s="29">
        <v>2093316919</v>
      </c>
      <c r="G17" s="30">
        <v>2097543763</v>
      </c>
      <c r="H17" s="31">
        <v>2097543763</v>
      </c>
      <c r="I17" s="26">
        <v>3713339</v>
      </c>
      <c r="J17" s="32">
        <v>2108647653</v>
      </c>
      <c r="K17" s="30">
        <v>2132666653</v>
      </c>
      <c r="L17" s="31">
        <v>2133703460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48660000</v>
      </c>
      <c r="D20" s="23">
        <v>48660000</v>
      </c>
      <c r="E20" s="24">
        <v>64450000</v>
      </c>
      <c r="F20" s="25">
        <v>48659995</v>
      </c>
      <c r="G20" s="23">
        <v>48659995</v>
      </c>
      <c r="H20" s="24">
        <v>48659995</v>
      </c>
      <c r="I20" s="26">
        <v>0</v>
      </c>
      <c r="J20" s="27">
        <v>48659995</v>
      </c>
      <c r="K20" s="23">
        <v>48659995</v>
      </c>
      <c r="L20" s="24">
        <v>48659995</v>
      </c>
    </row>
    <row r="21" spans="1:12" ht="13.5" x14ac:dyDescent="0.25">
      <c r="A21" s="28" t="s">
        <v>38</v>
      </c>
      <c r="B21" s="22" t="s">
        <v>19</v>
      </c>
      <c r="C21" s="23">
        <v>1324925</v>
      </c>
      <c r="D21" s="23">
        <v>2237252</v>
      </c>
      <c r="E21" s="24">
        <v>1624245</v>
      </c>
      <c r="F21" s="25">
        <v>929102</v>
      </c>
      <c r="G21" s="23">
        <v>929102</v>
      </c>
      <c r="H21" s="24">
        <v>929102</v>
      </c>
      <c r="I21" s="26">
        <v>-193162</v>
      </c>
      <c r="J21" s="27">
        <v>929102</v>
      </c>
      <c r="K21" s="23">
        <v>929102</v>
      </c>
      <c r="L21" s="24">
        <v>929102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2372540483</v>
      </c>
      <c r="D25" s="41">
        <f t="shared" ref="D25:L25" si="1">SUM(D15:D24)</f>
        <v>2392202967</v>
      </c>
      <c r="E25" s="42">
        <f t="shared" si="1"/>
        <v>2418005773</v>
      </c>
      <c r="F25" s="43">
        <f t="shared" si="1"/>
        <v>2715358708</v>
      </c>
      <c r="G25" s="41">
        <f t="shared" si="1"/>
        <v>2719585552</v>
      </c>
      <c r="H25" s="42">
        <f t="shared" si="1"/>
        <v>2719585552</v>
      </c>
      <c r="I25" s="44">
        <f t="shared" si="1"/>
        <v>3520177</v>
      </c>
      <c r="J25" s="45">
        <f t="shared" si="1"/>
        <v>2730689442</v>
      </c>
      <c r="K25" s="41">
        <f t="shared" si="1"/>
        <v>2754708442</v>
      </c>
      <c r="L25" s="42">
        <f t="shared" si="1"/>
        <v>2755745249</v>
      </c>
    </row>
    <row r="26" spans="1:12" ht="13.5" x14ac:dyDescent="0.25">
      <c r="A26" s="33" t="s">
        <v>42</v>
      </c>
      <c r="B26" s="34" t="s">
        <v>19</v>
      </c>
      <c r="C26" s="35">
        <f>+C13+C25</f>
        <v>2938692576</v>
      </c>
      <c r="D26" s="35">
        <f t="shared" ref="D26:L26" si="2">+D13+D25</f>
        <v>3056895688</v>
      </c>
      <c r="E26" s="36">
        <f t="shared" si="2"/>
        <v>3189624576</v>
      </c>
      <c r="F26" s="37">
        <f t="shared" si="2"/>
        <v>3432147978</v>
      </c>
      <c r="G26" s="35">
        <f t="shared" si="2"/>
        <v>3436374822</v>
      </c>
      <c r="H26" s="36">
        <f t="shared" si="2"/>
        <v>3436374822</v>
      </c>
      <c r="I26" s="38">
        <f t="shared" si="2"/>
        <v>342016767</v>
      </c>
      <c r="J26" s="39">
        <f t="shared" si="2"/>
        <v>4047272892</v>
      </c>
      <c r="K26" s="35">
        <f t="shared" si="2"/>
        <v>4071291892</v>
      </c>
      <c r="L26" s="36">
        <f t="shared" si="2"/>
        <v>4072328699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5965616</v>
      </c>
      <c r="D30" s="23">
        <v>6513813</v>
      </c>
      <c r="E30" s="24">
        <v>6755184</v>
      </c>
      <c r="F30" s="25">
        <v>5965616</v>
      </c>
      <c r="G30" s="23">
        <v>5965616</v>
      </c>
      <c r="H30" s="24">
        <v>5965616</v>
      </c>
      <c r="I30" s="26">
        <v>0</v>
      </c>
      <c r="J30" s="27">
        <v>5965616</v>
      </c>
      <c r="K30" s="23">
        <v>5965616</v>
      </c>
      <c r="L30" s="24">
        <v>5965616</v>
      </c>
    </row>
    <row r="31" spans="1:12" ht="13.5" x14ac:dyDescent="0.25">
      <c r="A31" s="28" t="s">
        <v>47</v>
      </c>
      <c r="B31" s="22" t="s">
        <v>19</v>
      </c>
      <c r="C31" s="23">
        <v>11081022</v>
      </c>
      <c r="D31" s="23">
        <v>12524745</v>
      </c>
      <c r="E31" s="24">
        <v>13980526</v>
      </c>
      <c r="F31" s="25">
        <v>12496102</v>
      </c>
      <c r="G31" s="23">
        <v>12496102</v>
      </c>
      <c r="H31" s="24">
        <v>12496102</v>
      </c>
      <c r="I31" s="26">
        <v>725299</v>
      </c>
      <c r="J31" s="27">
        <v>12496102</v>
      </c>
      <c r="K31" s="23">
        <v>12496102</v>
      </c>
      <c r="L31" s="24">
        <v>12496102</v>
      </c>
    </row>
    <row r="32" spans="1:12" ht="13.5" x14ac:dyDescent="0.25">
      <c r="A32" s="28" t="s">
        <v>48</v>
      </c>
      <c r="B32" s="22" t="s">
        <v>49</v>
      </c>
      <c r="C32" s="23">
        <v>719075082</v>
      </c>
      <c r="D32" s="23">
        <v>995701506</v>
      </c>
      <c r="E32" s="24">
        <v>1214812705</v>
      </c>
      <c r="F32" s="25">
        <v>-238607345</v>
      </c>
      <c r="G32" s="23">
        <v>-238607345</v>
      </c>
      <c r="H32" s="24">
        <v>-238607345</v>
      </c>
      <c r="I32" s="26">
        <v>87713895</v>
      </c>
      <c r="J32" s="27">
        <v>198745851</v>
      </c>
      <c r="K32" s="23">
        <v>198745851</v>
      </c>
      <c r="L32" s="24">
        <v>198745851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30107472</v>
      </c>
      <c r="E33" s="24">
        <v>29079416</v>
      </c>
      <c r="F33" s="25">
        <v>120000000</v>
      </c>
      <c r="G33" s="23">
        <v>120000000</v>
      </c>
      <c r="H33" s="24">
        <v>120000000</v>
      </c>
      <c r="I33" s="26">
        <v>10547747</v>
      </c>
      <c r="J33" s="27">
        <v>101105786</v>
      </c>
      <c r="K33" s="23">
        <v>101105786</v>
      </c>
      <c r="L33" s="24">
        <v>101105786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338171282</v>
      </c>
      <c r="D35" s="23">
        <v>395902979</v>
      </c>
      <c r="E35" s="24">
        <v>455817195</v>
      </c>
      <c r="F35" s="25">
        <v>397164898</v>
      </c>
      <c r="G35" s="23">
        <v>397164898</v>
      </c>
      <c r="H35" s="24">
        <v>397164898</v>
      </c>
      <c r="I35" s="26">
        <v>68062032</v>
      </c>
      <c r="J35" s="27">
        <v>391233208</v>
      </c>
      <c r="K35" s="23">
        <v>391233208</v>
      </c>
      <c r="L35" s="24">
        <v>391233208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1074293002</v>
      </c>
      <c r="D37" s="35">
        <f t="shared" ref="D37:L37" si="3">SUM(D29:D36)</f>
        <v>1440750515</v>
      </c>
      <c r="E37" s="36">
        <f t="shared" si="3"/>
        <v>1720445026</v>
      </c>
      <c r="F37" s="37">
        <f t="shared" si="3"/>
        <v>297019271</v>
      </c>
      <c r="G37" s="35">
        <f t="shared" si="3"/>
        <v>297019271</v>
      </c>
      <c r="H37" s="36">
        <f t="shared" si="3"/>
        <v>297019271</v>
      </c>
      <c r="I37" s="38">
        <f t="shared" si="3"/>
        <v>167048973</v>
      </c>
      <c r="J37" s="39">
        <f t="shared" si="3"/>
        <v>709546563</v>
      </c>
      <c r="K37" s="35">
        <f t="shared" si="3"/>
        <v>709546563</v>
      </c>
      <c r="L37" s="36">
        <f t="shared" si="3"/>
        <v>709546563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19521922</v>
      </c>
      <c r="D39" s="23">
        <v>13389212</v>
      </c>
      <c r="E39" s="24">
        <v>7026348</v>
      </c>
      <c r="F39" s="25">
        <v>12062542</v>
      </c>
      <c r="G39" s="23">
        <v>12062542</v>
      </c>
      <c r="H39" s="24">
        <v>12062542</v>
      </c>
      <c r="I39" s="26">
        <v>-7459380</v>
      </c>
      <c r="J39" s="27">
        <v>12062542</v>
      </c>
      <c r="K39" s="23">
        <v>12062542</v>
      </c>
      <c r="L39" s="24">
        <v>12062542</v>
      </c>
    </row>
    <row r="40" spans="1:12" ht="13.5" x14ac:dyDescent="0.25">
      <c r="A40" s="28" t="s">
        <v>52</v>
      </c>
      <c r="B40" s="22" t="s">
        <v>57</v>
      </c>
      <c r="C40" s="23">
        <v>48216345</v>
      </c>
      <c r="D40" s="23">
        <v>46846233</v>
      </c>
      <c r="E40" s="24">
        <v>49511443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6563104</v>
      </c>
      <c r="D42" s="23">
        <v>6637562</v>
      </c>
      <c r="E42" s="24">
        <v>6786884</v>
      </c>
      <c r="F42" s="25">
        <v>6563104</v>
      </c>
      <c r="G42" s="23">
        <v>6563104</v>
      </c>
      <c r="H42" s="24">
        <v>6563104</v>
      </c>
      <c r="I42" s="26">
        <v>1</v>
      </c>
      <c r="J42" s="27">
        <v>6563104</v>
      </c>
      <c r="K42" s="23">
        <v>6563104</v>
      </c>
      <c r="L42" s="24">
        <v>6563104</v>
      </c>
    </row>
    <row r="43" spans="1:12" ht="13.5" x14ac:dyDescent="0.25">
      <c r="A43" s="33" t="s">
        <v>60</v>
      </c>
      <c r="B43" s="40" t="s">
        <v>19</v>
      </c>
      <c r="C43" s="35">
        <f>SUM(C39:C42)</f>
        <v>74301371</v>
      </c>
      <c r="D43" s="41">
        <f t="shared" ref="D43:L43" si="4">SUM(D39:D42)</f>
        <v>66873007</v>
      </c>
      <c r="E43" s="42">
        <f t="shared" si="4"/>
        <v>63324675</v>
      </c>
      <c r="F43" s="43">
        <f t="shared" si="4"/>
        <v>18625646</v>
      </c>
      <c r="G43" s="41">
        <f t="shared" si="4"/>
        <v>18625646</v>
      </c>
      <c r="H43" s="42">
        <f t="shared" si="4"/>
        <v>18625646</v>
      </c>
      <c r="I43" s="43">
        <f t="shared" si="4"/>
        <v>-7459379</v>
      </c>
      <c r="J43" s="45">
        <f t="shared" si="4"/>
        <v>18625646</v>
      </c>
      <c r="K43" s="41">
        <f t="shared" si="4"/>
        <v>18625646</v>
      </c>
      <c r="L43" s="42">
        <f t="shared" si="4"/>
        <v>18625646</v>
      </c>
    </row>
    <row r="44" spans="1:12" ht="13.5" x14ac:dyDescent="0.25">
      <c r="A44" s="33" t="s">
        <v>61</v>
      </c>
      <c r="B44" s="34" t="s">
        <v>19</v>
      </c>
      <c r="C44" s="35">
        <f>+C37+C43</f>
        <v>1148594373</v>
      </c>
      <c r="D44" s="35">
        <f t="shared" ref="D44:L44" si="5">+D37+D43</f>
        <v>1507623522</v>
      </c>
      <c r="E44" s="36">
        <f t="shared" si="5"/>
        <v>1783769701</v>
      </c>
      <c r="F44" s="37">
        <f t="shared" si="5"/>
        <v>315644917</v>
      </c>
      <c r="G44" s="35">
        <f t="shared" si="5"/>
        <v>315644917</v>
      </c>
      <c r="H44" s="36">
        <f t="shared" si="5"/>
        <v>315644917</v>
      </c>
      <c r="I44" s="38">
        <f t="shared" si="5"/>
        <v>159589594</v>
      </c>
      <c r="J44" s="39">
        <f t="shared" si="5"/>
        <v>728172209</v>
      </c>
      <c r="K44" s="35">
        <f t="shared" si="5"/>
        <v>728172209</v>
      </c>
      <c r="L44" s="36">
        <f t="shared" si="5"/>
        <v>728172209</v>
      </c>
    </row>
    <row r="45" spans="1:12" ht="13.5" x14ac:dyDescent="0.25">
      <c r="A45" s="47" t="s">
        <v>62</v>
      </c>
      <c r="B45" s="48" t="s">
        <v>63</v>
      </c>
      <c r="C45" s="49">
        <f>+C26-C44</f>
        <v>1790098203</v>
      </c>
      <c r="D45" s="49">
        <f t="shared" ref="D45:L45" si="6">+D26-D44</f>
        <v>1549272166</v>
      </c>
      <c r="E45" s="50">
        <f t="shared" si="6"/>
        <v>1405854875</v>
      </c>
      <c r="F45" s="51">
        <f t="shared" si="6"/>
        <v>3116503061</v>
      </c>
      <c r="G45" s="49">
        <f t="shared" si="6"/>
        <v>3120729905</v>
      </c>
      <c r="H45" s="50">
        <f t="shared" si="6"/>
        <v>3120729905</v>
      </c>
      <c r="I45" s="52">
        <f t="shared" si="6"/>
        <v>182427173</v>
      </c>
      <c r="J45" s="53">
        <f t="shared" si="6"/>
        <v>3319100683</v>
      </c>
      <c r="K45" s="49">
        <f t="shared" si="6"/>
        <v>3343119683</v>
      </c>
      <c r="L45" s="50">
        <f t="shared" si="6"/>
        <v>3344156490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1760294285</v>
      </c>
      <c r="D47" s="23">
        <v>1548176069</v>
      </c>
      <c r="E47" s="24">
        <v>1790219693</v>
      </c>
      <c r="F47" s="25">
        <v>3154593253</v>
      </c>
      <c r="G47" s="23">
        <v>3187450652</v>
      </c>
      <c r="H47" s="24">
        <v>3187450652</v>
      </c>
      <c r="I47" s="26">
        <v>181545706</v>
      </c>
      <c r="J47" s="27">
        <v>3318734976</v>
      </c>
      <c r="K47" s="23">
        <v>3380801750</v>
      </c>
      <c r="L47" s="24">
        <v>3383682333</v>
      </c>
    </row>
    <row r="48" spans="1:12" ht="13.5" x14ac:dyDescent="0.25">
      <c r="A48" s="28" t="s">
        <v>67</v>
      </c>
      <c r="B48" s="22" t="s">
        <v>68</v>
      </c>
      <c r="C48" s="23">
        <v>2400000</v>
      </c>
      <c r="D48" s="23">
        <v>2400000</v>
      </c>
      <c r="E48" s="24">
        <v>15790000</v>
      </c>
      <c r="F48" s="25">
        <v>2400000</v>
      </c>
      <c r="G48" s="23">
        <v>2400000</v>
      </c>
      <c r="H48" s="24">
        <v>2400000</v>
      </c>
      <c r="I48" s="26">
        <v>0</v>
      </c>
      <c r="J48" s="27">
        <v>2400000</v>
      </c>
      <c r="K48" s="23">
        <v>2400000</v>
      </c>
      <c r="L48" s="24">
        <v>2400000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1762694285</v>
      </c>
      <c r="D50" s="56">
        <f t="shared" ref="D50:L50" si="7">SUM(D47:D49)</f>
        <v>1550576069</v>
      </c>
      <c r="E50" s="57">
        <f t="shared" si="7"/>
        <v>1806009693</v>
      </c>
      <c r="F50" s="58">
        <f t="shared" si="7"/>
        <v>3156993253</v>
      </c>
      <c r="G50" s="56">
        <f t="shared" si="7"/>
        <v>3189850652</v>
      </c>
      <c r="H50" s="57">
        <f t="shared" si="7"/>
        <v>3189850652</v>
      </c>
      <c r="I50" s="59">
        <f t="shared" si="7"/>
        <v>181545706</v>
      </c>
      <c r="J50" s="60">
        <f t="shared" si="7"/>
        <v>3321134976</v>
      </c>
      <c r="K50" s="56">
        <f t="shared" si="7"/>
        <v>3383201750</v>
      </c>
      <c r="L50" s="57">
        <f t="shared" si="7"/>
        <v>3386082333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3123366</v>
      </c>
      <c r="D6" s="23">
        <v>-130207</v>
      </c>
      <c r="E6" s="24">
        <v>1945645</v>
      </c>
      <c r="F6" s="25">
        <v>-31264752</v>
      </c>
      <c r="G6" s="23">
        <v>-31264752</v>
      </c>
      <c r="H6" s="24">
        <v>-31264752</v>
      </c>
      <c r="I6" s="26">
        <v>8691210</v>
      </c>
      <c r="J6" s="27">
        <v>70643344</v>
      </c>
      <c r="K6" s="23">
        <v>116477916</v>
      </c>
      <c r="L6" s="24">
        <v>156354115</v>
      </c>
    </row>
    <row r="7" spans="1:12" ht="13.5" x14ac:dyDescent="0.25">
      <c r="A7" s="28" t="s">
        <v>22</v>
      </c>
      <c r="B7" s="22" t="s">
        <v>9</v>
      </c>
      <c r="C7" s="23">
        <v>-170625420</v>
      </c>
      <c r="D7" s="23">
        <v>-187057105</v>
      </c>
      <c r="E7" s="24">
        <v>-160244936</v>
      </c>
      <c r="F7" s="25">
        <v>-142409559</v>
      </c>
      <c r="G7" s="23">
        <v>-142409559</v>
      </c>
      <c r="H7" s="24">
        <v>-142409559</v>
      </c>
      <c r="I7" s="26">
        <v>117045004</v>
      </c>
      <c r="J7" s="27">
        <v>-273233678</v>
      </c>
      <c r="K7" s="23">
        <v>-391562046</v>
      </c>
      <c r="L7" s="24">
        <v>-515487695</v>
      </c>
    </row>
    <row r="8" spans="1:12" ht="13.5" x14ac:dyDescent="0.25">
      <c r="A8" s="28" t="s">
        <v>23</v>
      </c>
      <c r="B8" s="22" t="s">
        <v>9</v>
      </c>
      <c r="C8" s="23">
        <v>16526601</v>
      </c>
      <c r="D8" s="23">
        <v>16141475</v>
      </c>
      <c r="E8" s="24">
        <v>16634014</v>
      </c>
      <c r="F8" s="25">
        <v>-6048206</v>
      </c>
      <c r="G8" s="23">
        <v>-6048206</v>
      </c>
      <c r="H8" s="24">
        <v>-6048206</v>
      </c>
      <c r="I8" s="26">
        <v>18049304</v>
      </c>
      <c r="J8" s="27">
        <v>-38590245</v>
      </c>
      <c r="K8" s="23">
        <v>-89236436</v>
      </c>
      <c r="L8" s="24">
        <v>-142414941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1919816</v>
      </c>
      <c r="D10" s="23">
        <v>1174574</v>
      </c>
      <c r="E10" s="24">
        <v>18430041</v>
      </c>
      <c r="F10" s="25">
        <v>-2871066</v>
      </c>
      <c r="G10" s="23">
        <v>-2871066</v>
      </c>
      <c r="H10" s="24">
        <v>-2871066</v>
      </c>
      <c r="I10" s="26">
        <v>13949361</v>
      </c>
      <c r="J10" s="27">
        <v>-4626564</v>
      </c>
      <c r="K10" s="23">
        <v>-28743768</v>
      </c>
      <c r="L10" s="24">
        <v>-53970363</v>
      </c>
    </row>
    <row r="11" spans="1:12" ht="13.5" x14ac:dyDescent="0.25">
      <c r="A11" s="28" t="s">
        <v>27</v>
      </c>
      <c r="B11" s="22" t="s">
        <v>19</v>
      </c>
      <c r="C11" s="23">
        <v>93090732</v>
      </c>
      <c r="D11" s="23">
        <v>115971079</v>
      </c>
      <c r="E11" s="24">
        <v>147224613</v>
      </c>
      <c r="F11" s="29">
        <v>117673206</v>
      </c>
      <c r="G11" s="30">
        <v>117673206</v>
      </c>
      <c r="H11" s="31">
        <v>117673206</v>
      </c>
      <c r="I11" s="26">
        <v>179731561</v>
      </c>
      <c r="J11" s="32">
        <v>147224618</v>
      </c>
      <c r="K11" s="30">
        <v>147224618</v>
      </c>
      <c r="L11" s="31">
        <v>147224618</v>
      </c>
    </row>
    <row r="12" spans="1:12" ht="13.5" x14ac:dyDescent="0.25">
      <c r="A12" s="28" t="s">
        <v>28</v>
      </c>
      <c r="B12" s="22" t="s">
        <v>19</v>
      </c>
      <c r="C12" s="23">
        <v>3821913</v>
      </c>
      <c r="D12" s="23">
        <v>4009242</v>
      </c>
      <c r="E12" s="24">
        <v>4272986</v>
      </c>
      <c r="F12" s="25">
        <v>4009240</v>
      </c>
      <c r="G12" s="23">
        <v>4009240</v>
      </c>
      <c r="H12" s="24">
        <v>4009240</v>
      </c>
      <c r="I12" s="26">
        <v>4272988</v>
      </c>
      <c r="J12" s="27">
        <v>4272986</v>
      </c>
      <c r="K12" s="23">
        <v>4272986</v>
      </c>
      <c r="L12" s="24">
        <v>4272986</v>
      </c>
    </row>
    <row r="13" spans="1:12" ht="13.5" x14ac:dyDescent="0.25">
      <c r="A13" s="33" t="s">
        <v>29</v>
      </c>
      <c r="B13" s="34" t="s">
        <v>19</v>
      </c>
      <c r="C13" s="35">
        <f>SUM(C6:C12)</f>
        <v>-52142992</v>
      </c>
      <c r="D13" s="35">
        <f t="shared" ref="D13:L13" si="0">SUM(D6:D12)</f>
        <v>-49890942</v>
      </c>
      <c r="E13" s="36">
        <f t="shared" si="0"/>
        <v>28262363</v>
      </c>
      <c r="F13" s="37">
        <f t="shared" si="0"/>
        <v>-60911137</v>
      </c>
      <c r="G13" s="35">
        <f t="shared" si="0"/>
        <v>-60911137</v>
      </c>
      <c r="H13" s="36">
        <f t="shared" si="0"/>
        <v>-60911137</v>
      </c>
      <c r="I13" s="38">
        <f t="shared" si="0"/>
        <v>341739428</v>
      </c>
      <c r="J13" s="39">
        <f t="shared" si="0"/>
        <v>-94309539</v>
      </c>
      <c r="K13" s="35">
        <f t="shared" si="0"/>
        <v>-241566730</v>
      </c>
      <c r="L13" s="36">
        <f t="shared" si="0"/>
        <v>-404021280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1866952</v>
      </c>
      <c r="D15" s="23">
        <v>1856771</v>
      </c>
      <c r="E15" s="24">
        <v>1677297</v>
      </c>
      <c r="F15" s="25">
        <v>1856772</v>
      </c>
      <c r="G15" s="23">
        <v>1856772</v>
      </c>
      <c r="H15" s="24">
        <v>1856772</v>
      </c>
      <c r="I15" s="26">
        <v>1677297</v>
      </c>
      <c r="J15" s="27">
        <v>1677297</v>
      </c>
      <c r="K15" s="23">
        <v>1677297</v>
      </c>
      <c r="L15" s="24">
        <v>1677297</v>
      </c>
    </row>
    <row r="16" spans="1:12" ht="13.5" x14ac:dyDescent="0.25">
      <c r="A16" s="28" t="s">
        <v>32</v>
      </c>
      <c r="B16" s="22" t="s">
        <v>19</v>
      </c>
      <c r="C16" s="23">
        <v>111258440</v>
      </c>
      <c r="D16" s="23">
        <v>111258440</v>
      </c>
      <c r="E16" s="24">
        <v>122554911</v>
      </c>
      <c r="F16" s="25">
        <v>111258440</v>
      </c>
      <c r="G16" s="23">
        <v>111258440</v>
      </c>
      <c r="H16" s="24">
        <v>111258440</v>
      </c>
      <c r="I16" s="26">
        <v>122554911</v>
      </c>
      <c r="J16" s="27">
        <v>122554911</v>
      </c>
      <c r="K16" s="23">
        <v>122554911</v>
      </c>
      <c r="L16" s="24">
        <v>122554911</v>
      </c>
    </row>
    <row r="17" spans="1:12" ht="13.5" x14ac:dyDescent="0.25">
      <c r="A17" s="28" t="s">
        <v>33</v>
      </c>
      <c r="B17" s="22" t="s">
        <v>34</v>
      </c>
      <c r="C17" s="23">
        <v>957116651</v>
      </c>
      <c r="D17" s="23">
        <v>882851411</v>
      </c>
      <c r="E17" s="24">
        <v>837607192</v>
      </c>
      <c r="F17" s="29">
        <v>1030042470</v>
      </c>
      <c r="G17" s="30">
        <v>1030042470</v>
      </c>
      <c r="H17" s="31">
        <v>1030042470</v>
      </c>
      <c r="I17" s="26">
        <v>918246183</v>
      </c>
      <c r="J17" s="32">
        <v>913031000</v>
      </c>
      <c r="K17" s="30">
        <v>1017251778</v>
      </c>
      <c r="L17" s="31">
        <v>1171490029</v>
      </c>
    </row>
    <row r="18" spans="1:12" ht="13.5" x14ac:dyDescent="0.25">
      <c r="A18" s="28" t="s">
        <v>35</v>
      </c>
      <c r="B18" s="22" t="s">
        <v>19</v>
      </c>
      <c r="C18" s="23">
        <v>173666</v>
      </c>
      <c r="D18" s="23">
        <v>109854</v>
      </c>
      <c r="E18" s="24">
        <v>131881</v>
      </c>
      <c r="F18" s="25">
        <v>109854</v>
      </c>
      <c r="G18" s="23">
        <v>109854</v>
      </c>
      <c r="H18" s="24">
        <v>109854</v>
      </c>
      <c r="I18" s="26">
        <v>131881</v>
      </c>
      <c r="J18" s="27">
        <v>131881</v>
      </c>
      <c r="K18" s="23">
        <v>131881</v>
      </c>
      <c r="L18" s="24">
        <v>131881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529800</v>
      </c>
      <c r="D20" s="23">
        <v>529800</v>
      </c>
      <c r="E20" s="24">
        <v>529800</v>
      </c>
      <c r="F20" s="25">
        <v>529800</v>
      </c>
      <c r="G20" s="23">
        <v>529800</v>
      </c>
      <c r="H20" s="24">
        <v>529800</v>
      </c>
      <c r="I20" s="26">
        <v>529800</v>
      </c>
      <c r="J20" s="27">
        <v>529800</v>
      </c>
      <c r="K20" s="23">
        <v>529800</v>
      </c>
      <c r="L20" s="24">
        <v>529800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224053143</v>
      </c>
      <c r="D22" s="23">
        <v>224053143</v>
      </c>
      <c r="E22" s="24">
        <v>224053143</v>
      </c>
      <c r="F22" s="25">
        <v>224053143</v>
      </c>
      <c r="G22" s="23">
        <v>224053143</v>
      </c>
      <c r="H22" s="24">
        <v>224053143</v>
      </c>
      <c r="I22" s="26">
        <v>224053143</v>
      </c>
      <c r="J22" s="27">
        <v>224053143</v>
      </c>
      <c r="K22" s="23">
        <v>224053143</v>
      </c>
      <c r="L22" s="24">
        <v>224053143</v>
      </c>
    </row>
    <row r="23" spans="1:12" ht="13.5" x14ac:dyDescent="0.25">
      <c r="A23" s="28" t="s">
        <v>39</v>
      </c>
      <c r="B23" s="22" t="s">
        <v>19</v>
      </c>
      <c r="C23" s="23">
        <v>308238</v>
      </c>
      <c r="D23" s="23">
        <v>308238</v>
      </c>
      <c r="E23" s="24">
        <v>308238</v>
      </c>
      <c r="F23" s="25">
        <v>308238</v>
      </c>
      <c r="G23" s="23">
        <v>308238</v>
      </c>
      <c r="H23" s="24">
        <v>308238</v>
      </c>
      <c r="I23" s="26">
        <v>308238</v>
      </c>
      <c r="J23" s="27">
        <v>308238</v>
      </c>
      <c r="K23" s="23">
        <v>308238</v>
      </c>
      <c r="L23" s="24">
        <v>308238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1295306890</v>
      </c>
      <c r="D25" s="41">
        <f t="shared" ref="D25:L25" si="1">SUM(D15:D24)</f>
        <v>1220967657</v>
      </c>
      <c r="E25" s="42">
        <f t="shared" si="1"/>
        <v>1186862462</v>
      </c>
      <c r="F25" s="43">
        <f t="shared" si="1"/>
        <v>1368158717</v>
      </c>
      <c r="G25" s="41">
        <f t="shared" si="1"/>
        <v>1368158717</v>
      </c>
      <c r="H25" s="42">
        <f t="shared" si="1"/>
        <v>1368158717</v>
      </c>
      <c r="I25" s="44">
        <f t="shared" si="1"/>
        <v>1267501453</v>
      </c>
      <c r="J25" s="45">
        <f t="shared" si="1"/>
        <v>1262286270</v>
      </c>
      <c r="K25" s="41">
        <f t="shared" si="1"/>
        <v>1366507048</v>
      </c>
      <c r="L25" s="42">
        <f t="shared" si="1"/>
        <v>1520745299</v>
      </c>
    </row>
    <row r="26" spans="1:12" ht="13.5" x14ac:dyDescent="0.25">
      <c r="A26" s="33" t="s">
        <v>42</v>
      </c>
      <c r="B26" s="34" t="s">
        <v>19</v>
      </c>
      <c r="C26" s="35">
        <f>+C13+C25</f>
        <v>1243163898</v>
      </c>
      <c r="D26" s="35">
        <f t="shared" ref="D26:L26" si="2">+D13+D25</f>
        <v>1171076715</v>
      </c>
      <c r="E26" s="36">
        <f t="shared" si="2"/>
        <v>1215124825</v>
      </c>
      <c r="F26" s="37">
        <f t="shared" si="2"/>
        <v>1307247580</v>
      </c>
      <c r="G26" s="35">
        <f t="shared" si="2"/>
        <v>1307247580</v>
      </c>
      <c r="H26" s="36">
        <f t="shared" si="2"/>
        <v>1307247580</v>
      </c>
      <c r="I26" s="38">
        <f t="shared" si="2"/>
        <v>1609240881</v>
      </c>
      <c r="J26" s="39">
        <f t="shared" si="2"/>
        <v>1167976731</v>
      </c>
      <c r="K26" s="35">
        <f t="shared" si="2"/>
        <v>1124940318</v>
      </c>
      <c r="L26" s="36">
        <f t="shared" si="2"/>
        <v>1116724019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9537485</v>
      </c>
      <c r="D30" s="23">
        <v>5403751</v>
      </c>
      <c r="E30" s="24">
        <v>4117597</v>
      </c>
      <c r="F30" s="25">
        <v>5381283</v>
      </c>
      <c r="G30" s="23">
        <v>5381283</v>
      </c>
      <c r="H30" s="24">
        <v>5381283</v>
      </c>
      <c r="I30" s="26">
        <v>4565091</v>
      </c>
      <c r="J30" s="27">
        <v>4117597</v>
      </c>
      <c r="K30" s="23">
        <v>4117597</v>
      </c>
      <c r="L30" s="24">
        <v>4117597</v>
      </c>
    </row>
    <row r="31" spans="1:12" ht="13.5" x14ac:dyDescent="0.25">
      <c r="A31" s="28" t="s">
        <v>47</v>
      </c>
      <c r="B31" s="22" t="s">
        <v>19</v>
      </c>
      <c r="C31" s="23">
        <v>1961684</v>
      </c>
      <c r="D31" s="23">
        <v>2132104</v>
      </c>
      <c r="E31" s="24">
        <v>2281805</v>
      </c>
      <c r="F31" s="25">
        <v>2132102</v>
      </c>
      <c r="G31" s="23">
        <v>2132102</v>
      </c>
      <c r="H31" s="24">
        <v>2132102</v>
      </c>
      <c r="I31" s="26">
        <v>2453496</v>
      </c>
      <c r="J31" s="27">
        <v>2281804</v>
      </c>
      <c r="K31" s="23">
        <v>2281804</v>
      </c>
      <c r="L31" s="24">
        <v>2281804</v>
      </c>
    </row>
    <row r="32" spans="1:12" ht="13.5" x14ac:dyDescent="0.25">
      <c r="A32" s="28" t="s">
        <v>48</v>
      </c>
      <c r="B32" s="22" t="s">
        <v>49</v>
      </c>
      <c r="C32" s="23">
        <v>520159956</v>
      </c>
      <c r="D32" s="23">
        <v>629272726</v>
      </c>
      <c r="E32" s="24">
        <v>825020125</v>
      </c>
      <c r="F32" s="25">
        <v>753742047</v>
      </c>
      <c r="G32" s="23">
        <v>753742047</v>
      </c>
      <c r="H32" s="24">
        <v>753742047</v>
      </c>
      <c r="I32" s="26">
        <v>984391491</v>
      </c>
      <c r="J32" s="27">
        <v>825020120</v>
      </c>
      <c r="K32" s="23">
        <v>825020120</v>
      </c>
      <c r="L32" s="24">
        <v>825020120</v>
      </c>
    </row>
    <row r="33" spans="1:12" ht="13.5" x14ac:dyDescent="0.25">
      <c r="A33" s="28" t="s">
        <v>50</v>
      </c>
      <c r="B33" s="22" t="s">
        <v>51</v>
      </c>
      <c r="C33" s="23">
        <v>15018058</v>
      </c>
      <c r="D33" s="23">
        <v>12938653</v>
      </c>
      <c r="E33" s="24">
        <v>3321931</v>
      </c>
      <c r="F33" s="25">
        <v>20504974</v>
      </c>
      <c r="G33" s="23">
        <v>20504974</v>
      </c>
      <c r="H33" s="24">
        <v>20504974</v>
      </c>
      <c r="I33" s="26">
        <v>9645076</v>
      </c>
      <c r="J33" s="27">
        <v>3321931</v>
      </c>
      <c r="K33" s="23">
        <v>3321931</v>
      </c>
      <c r="L33" s="24">
        <v>3321931</v>
      </c>
    </row>
    <row r="34" spans="1:12" ht="13.5" x14ac:dyDescent="0.25">
      <c r="A34" s="28" t="s">
        <v>52</v>
      </c>
      <c r="B34" s="22" t="s">
        <v>19</v>
      </c>
      <c r="C34" s="23">
        <v>39702872</v>
      </c>
      <c r="D34" s="23">
        <v>45365669</v>
      </c>
      <c r="E34" s="24">
        <v>45229023</v>
      </c>
      <c r="F34" s="25">
        <v>38090913</v>
      </c>
      <c r="G34" s="23">
        <v>38090913</v>
      </c>
      <c r="H34" s="24">
        <v>38090913</v>
      </c>
      <c r="I34" s="26">
        <v>51326059</v>
      </c>
      <c r="J34" s="27">
        <v>51326059</v>
      </c>
      <c r="K34" s="23">
        <v>51326059</v>
      </c>
      <c r="L34" s="24">
        <v>51326059</v>
      </c>
    </row>
    <row r="35" spans="1:12" ht="13.5" x14ac:dyDescent="0.25">
      <c r="A35" s="28" t="s">
        <v>27</v>
      </c>
      <c r="B35" s="22" t="s">
        <v>19</v>
      </c>
      <c r="C35" s="23">
        <v>72459514</v>
      </c>
      <c r="D35" s="23">
        <v>96930300</v>
      </c>
      <c r="E35" s="24">
        <v>116906455</v>
      </c>
      <c r="F35" s="25">
        <v>96930303</v>
      </c>
      <c r="G35" s="23">
        <v>96930303</v>
      </c>
      <c r="H35" s="24">
        <v>96930303</v>
      </c>
      <c r="I35" s="26">
        <v>150401141</v>
      </c>
      <c r="J35" s="27">
        <v>116906453</v>
      </c>
      <c r="K35" s="23">
        <v>116906453</v>
      </c>
      <c r="L35" s="24">
        <v>116906453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658839569</v>
      </c>
      <c r="D37" s="35">
        <f t="shared" ref="D37:L37" si="3">SUM(D29:D36)</f>
        <v>792043203</v>
      </c>
      <c r="E37" s="36">
        <f t="shared" si="3"/>
        <v>996876936</v>
      </c>
      <c r="F37" s="37">
        <f t="shared" si="3"/>
        <v>916781622</v>
      </c>
      <c r="G37" s="35">
        <f t="shared" si="3"/>
        <v>916781622</v>
      </c>
      <c r="H37" s="36">
        <f t="shared" si="3"/>
        <v>916781622</v>
      </c>
      <c r="I37" s="38">
        <f t="shared" si="3"/>
        <v>1202782354</v>
      </c>
      <c r="J37" s="39">
        <f t="shared" si="3"/>
        <v>1002973964</v>
      </c>
      <c r="K37" s="35">
        <f t="shared" si="3"/>
        <v>1002973964</v>
      </c>
      <c r="L37" s="36">
        <f t="shared" si="3"/>
        <v>1002973964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</v>
      </c>
      <c r="D39" s="23">
        <v>-1</v>
      </c>
      <c r="E39" s="24">
        <v>-1</v>
      </c>
      <c r="F39" s="25">
        <v>0</v>
      </c>
      <c r="G39" s="23">
        <v>0</v>
      </c>
      <c r="H39" s="24">
        <v>0</v>
      </c>
      <c r="I39" s="26">
        <v>-1</v>
      </c>
      <c r="J39" s="27">
        <v>-1</v>
      </c>
      <c r="K39" s="23">
        <v>-1</v>
      </c>
      <c r="L39" s="24">
        <v>-1</v>
      </c>
    </row>
    <row r="40" spans="1:12" ht="13.5" x14ac:dyDescent="0.25">
      <c r="A40" s="28" t="s">
        <v>52</v>
      </c>
      <c r="B40" s="22" t="s">
        <v>57</v>
      </c>
      <c r="C40" s="23">
        <v>44545002</v>
      </c>
      <c r="D40" s="23">
        <v>45675322</v>
      </c>
      <c r="E40" s="24">
        <v>49542909</v>
      </c>
      <c r="F40" s="25">
        <v>40377128</v>
      </c>
      <c r="G40" s="23">
        <v>40377128</v>
      </c>
      <c r="H40" s="24">
        <v>40377128</v>
      </c>
      <c r="I40" s="26">
        <v>43445873</v>
      </c>
      <c r="J40" s="27">
        <v>43445873</v>
      </c>
      <c r="K40" s="23">
        <v>43445873</v>
      </c>
      <c r="L40" s="24">
        <v>43445873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19285015</v>
      </c>
      <c r="D42" s="23">
        <v>17493815</v>
      </c>
      <c r="E42" s="24">
        <v>24622476</v>
      </c>
      <c r="F42" s="25">
        <v>19733815</v>
      </c>
      <c r="G42" s="23">
        <v>19733815</v>
      </c>
      <c r="H42" s="24">
        <v>19733815</v>
      </c>
      <c r="I42" s="26">
        <v>24622476</v>
      </c>
      <c r="J42" s="27">
        <v>24622476</v>
      </c>
      <c r="K42" s="23">
        <v>24622476</v>
      </c>
      <c r="L42" s="24">
        <v>24622476</v>
      </c>
    </row>
    <row r="43" spans="1:12" ht="13.5" x14ac:dyDescent="0.25">
      <c r="A43" s="33" t="s">
        <v>60</v>
      </c>
      <c r="B43" s="40" t="s">
        <v>19</v>
      </c>
      <c r="C43" s="35">
        <f>SUM(C39:C42)</f>
        <v>63830016</v>
      </c>
      <c r="D43" s="41">
        <f t="shared" ref="D43:L43" si="4">SUM(D39:D42)</f>
        <v>63169136</v>
      </c>
      <c r="E43" s="42">
        <f t="shared" si="4"/>
        <v>74165384</v>
      </c>
      <c r="F43" s="43">
        <f t="shared" si="4"/>
        <v>60110943</v>
      </c>
      <c r="G43" s="41">
        <f t="shared" si="4"/>
        <v>60110943</v>
      </c>
      <c r="H43" s="42">
        <f t="shared" si="4"/>
        <v>60110943</v>
      </c>
      <c r="I43" s="43">
        <f t="shared" si="4"/>
        <v>68068348</v>
      </c>
      <c r="J43" s="45">
        <f t="shared" si="4"/>
        <v>68068348</v>
      </c>
      <c r="K43" s="41">
        <f t="shared" si="4"/>
        <v>68068348</v>
      </c>
      <c r="L43" s="42">
        <f t="shared" si="4"/>
        <v>68068348</v>
      </c>
    </row>
    <row r="44" spans="1:12" ht="13.5" x14ac:dyDescent="0.25">
      <c r="A44" s="33" t="s">
        <v>61</v>
      </c>
      <c r="B44" s="34" t="s">
        <v>19</v>
      </c>
      <c r="C44" s="35">
        <f>+C37+C43</f>
        <v>722669585</v>
      </c>
      <c r="D44" s="35">
        <f t="shared" ref="D44:L44" si="5">+D37+D43</f>
        <v>855212339</v>
      </c>
      <c r="E44" s="36">
        <f t="shared" si="5"/>
        <v>1071042320</v>
      </c>
      <c r="F44" s="37">
        <f t="shared" si="5"/>
        <v>976892565</v>
      </c>
      <c r="G44" s="35">
        <f t="shared" si="5"/>
        <v>976892565</v>
      </c>
      <c r="H44" s="36">
        <f t="shared" si="5"/>
        <v>976892565</v>
      </c>
      <c r="I44" s="38">
        <f t="shared" si="5"/>
        <v>1270850702</v>
      </c>
      <c r="J44" s="39">
        <f t="shared" si="5"/>
        <v>1071042312</v>
      </c>
      <c r="K44" s="35">
        <f t="shared" si="5"/>
        <v>1071042312</v>
      </c>
      <c r="L44" s="36">
        <f t="shared" si="5"/>
        <v>1071042312</v>
      </c>
    </row>
    <row r="45" spans="1:12" ht="13.5" x14ac:dyDescent="0.25">
      <c r="A45" s="47" t="s">
        <v>62</v>
      </c>
      <c r="B45" s="48" t="s">
        <v>63</v>
      </c>
      <c r="C45" s="49">
        <f>+C26-C44</f>
        <v>520494313</v>
      </c>
      <c r="D45" s="49">
        <f t="shared" ref="D45:L45" si="6">+D26-D44</f>
        <v>315864376</v>
      </c>
      <c r="E45" s="50">
        <f t="shared" si="6"/>
        <v>144082505</v>
      </c>
      <c r="F45" s="51">
        <f t="shared" si="6"/>
        <v>330355015</v>
      </c>
      <c r="G45" s="49">
        <f t="shared" si="6"/>
        <v>330355015</v>
      </c>
      <c r="H45" s="50">
        <f t="shared" si="6"/>
        <v>330355015</v>
      </c>
      <c r="I45" s="52">
        <f t="shared" si="6"/>
        <v>338390179</v>
      </c>
      <c r="J45" s="53">
        <f t="shared" si="6"/>
        <v>96934419</v>
      </c>
      <c r="K45" s="49">
        <f t="shared" si="6"/>
        <v>53898006</v>
      </c>
      <c r="L45" s="50">
        <f t="shared" si="6"/>
        <v>45681707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-922072059</v>
      </c>
      <c r="D47" s="23">
        <v>-1139188922</v>
      </c>
      <c r="E47" s="24">
        <v>-1310970760</v>
      </c>
      <c r="F47" s="25">
        <v>-1124698270</v>
      </c>
      <c r="G47" s="23">
        <v>-1124698270</v>
      </c>
      <c r="H47" s="24">
        <v>-1124698270</v>
      </c>
      <c r="I47" s="26">
        <v>-1116663107</v>
      </c>
      <c r="J47" s="27">
        <v>-1358037683</v>
      </c>
      <c r="K47" s="23">
        <v>-1401074084</v>
      </c>
      <c r="L47" s="24">
        <v>-1409290390</v>
      </c>
    </row>
    <row r="48" spans="1:12" ht="13.5" x14ac:dyDescent="0.25">
      <c r="A48" s="28" t="s">
        <v>67</v>
      </c>
      <c r="B48" s="22" t="s">
        <v>68</v>
      </c>
      <c r="C48" s="23">
        <v>1455053282</v>
      </c>
      <c r="D48" s="23">
        <v>1455053282</v>
      </c>
      <c r="E48" s="24">
        <v>1455053282</v>
      </c>
      <c r="F48" s="25">
        <v>1455053282</v>
      </c>
      <c r="G48" s="23">
        <v>1455053282</v>
      </c>
      <c r="H48" s="24">
        <v>1455053282</v>
      </c>
      <c r="I48" s="26">
        <v>1455053282</v>
      </c>
      <c r="J48" s="27">
        <v>1454972091</v>
      </c>
      <c r="K48" s="23">
        <v>1454972091</v>
      </c>
      <c r="L48" s="24">
        <v>1454972091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532981223</v>
      </c>
      <c r="D50" s="56">
        <f t="shared" ref="D50:L50" si="7">SUM(D47:D49)</f>
        <v>315864360</v>
      </c>
      <c r="E50" s="57">
        <f t="shared" si="7"/>
        <v>144082522</v>
      </c>
      <c r="F50" s="58">
        <f t="shared" si="7"/>
        <v>330355012</v>
      </c>
      <c r="G50" s="56">
        <f t="shared" si="7"/>
        <v>330355012</v>
      </c>
      <c r="H50" s="57">
        <f t="shared" si="7"/>
        <v>330355012</v>
      </c>
      <c r="I50" s="59">
        <f t="shared" si="7"/>
        <v>338390175</v>
      </c>
      <c r="J50" s="60">
        <f t="shared" si="7"/>
        <v>96934408</v>
      </c>
      <c r="K50" s="56">
        <f t="shared" si="7"/>
        <v>53898007</v>
      </c>
      <c r="L50" s="57">
        <f t="shared" si="7"/>
        <v>45681701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178770222</v>
      </c>
      <c r="D6" s="23">
        <v>61634338</v>
      </c>
      <c r="E6" s="24">
        <v>673676407</v>
      </c>
      <c r="F6" s="25">
        <v>-1695254429</v>
      </c>
      <c r="G6" s="23">
        <v>731316917</v>
      </c>
      <c r="H6" s="24">
        <v>731316917</v>
      </c>
      <c r="I6" s="26">
        <v>454008367</v>
      </c>
      <c r="J6" s="27">
        <v>2817024819</v>
      </c>
      <c r="K6" s="23">
        <v>3005708185</v>
      </c>
      <c r="L6" s="24">
        <v>3176988602</v>
      </c>
    </row>
    <row r="7" spans="1:12" ht="13.5" x14ac:dyDescent="0.25">
      <c r="A7" s="28" t="s">
        <v>22</v>
      </c>
      <c r="B7" s="22" t="s">
        <v>9</v>
      </c>
      <c r="C7" s="23">
        <v>830852924</v>
      </c>
      <c r="D7" s="23">
        <v>1016536631</v>
      </c>
      <c r="E7" s="24">
        <v>1167563318</v>
      </c>
      <c r="F7" s="25">
        <v>1499043264</v>
      </c>
      <c r="G7" s="23">
        <v>1364505935</v>
      </c>
      <c r="H7" s="24">
        <v>1364505935</v>
      </c>
      <c r="I7" s="26">
        <v>1322604131</v>
      </c>
      <c r="J7" s="27">
        <v>1181667883</v>
      </c>
      <c r="K7" s="23">
        <v>1178175260</v>
      </c>
      <c r="L7" s="24">
        <v>1174810569</v>
      </c>
    </row>
    <row r="8" spans="1:12" ht="13.5" x14ac:dyDescent="0.25">
      <c r="A8" s="28" t="s">
        <v>23</v>
      </c>
      <c r="B8" s="22" t="s">
        <v>9</v>
      </c>
      <c r="C8" s="23">
        <v>551286923</v>
      </c>
      <c r="D8" s="23">
        <v>614496573</v>
      </c>
      <c r="E8" s="24">
        <v>646770512</v>
      </c>
      <c r="F8" s="25">
        <v>75837433</v>
      </c>
      <c r="G8" s="23">
        <v>694258522</v>
      </c>
      <c r="H8" s="24">
        <v>694258522</v>
      </c>
      <c r="I8" s="26">
        <v>687911052</v>
      </c>
      <c r="J8" s="27">
        <v>649041238</v>
      </c>
      <c r="K8" s="23">
        <v>655167714</v>
      </c>
      <c r="L8" s="24">
        <v>661661779</v>
      </c>
    </row>
    <row r="9" spans="1:12" ht="13.5" x14ac:dyDescent="0.25">
      <c r="A9" s="28" t="s">
        <v>24</v>
      </c>
      <c r="B9" s="22" t="s">
        <v>19</v>
      </c>
      <c r="C9" s="23">
        <v>144153</v>
      </c>
      <c r="D9" s="23">
        <v>144153</v>
      </c>
      <c r="E9" s="24">
        <v>144153</v>
      </c>
      <c r="F9" s="25">
        <v>0</v>
      </c>
      <c r="G9" s="23">
        <v>144153</v>
      </c>
      <c r="H9" s="24">
        <v>144153</v>
      </c>
      <c r="I9" s="26">
        <v>144153</v>
      </c>
      <c r="J9" s="27">
        <v>144153</v>
      </c>
      <c r="K9" s="23">
        <v>144153</v>
      </c>
      <c r="L9" s="24">
        <v>144153</v>
      </c>
    </row>
    <row r="10" spans="1:12" ht="13.5" x14ac:dyDescent="0.25">
      <c r="A10" s="28" t="s">
        <v>25</v>
      </c>
      <c r="B10" s="22" t="s">
        <v>26</v>
      </c>
      <c r="C10" s="23">
        <v>6707258</v>
      </c>
      <c r="D10" s="23">
        <v>5720379</v>
      </c>
      <c r="E10" s="24">
        <v>4790583</v>
      </c>
      <c r="F10" s="25">
        <v>559263</v>
      </c>
      <c r="G10" s="23">
        <v>3087332</v>
      </c>
      <c r="H10" s="24">
        <v>3087332</v>
      </c>
      <c r="I10" s="26">
        <v>4255026</v>
      </c>
      <c r="J10" s="27">
        <v>16091241</v>
      </c>
      <c r="K10" s="23">
        <v>15538470</v>
      </c>
      <c r="L10" s="24">
        <v>14491101</v>
      </c>
    </row>
    <row r="11" spans="1:12" ht="13.5" x14ac:dyDescent="0.25">
      <c r="A11" s="28" t="s">
        <v>27</v>
      </c>
      <c r="B11" s="22" t="s">
        <v>19</v>
      </c>
      <c r="C11" s="23">
        <v>1007087350</v>
      </c>
      <c r="D11" s="23">
        <v>1235356857</v>
      </c>
      <c r="E11" s="24">
        <v>1371851540</v>
      </c>
      <c r="F11" s="29">
        <v>362750324</v>
      </c>
      <c r="G11" s="30">
        <v>1540445278</v>
      </c>
      <c r="H11" s="31">
        <v>1540445278</v>
      </c>
      <c r="I11" s="26">
        <v>1511120331</v>
      </c>
      <c r="J11" s="32">
        <v>1371851539</v>
      </c>
      <c r="K11" s="30">
        <v>1371851539</v>
      </c>
      <c r="L11" s="31">
        <v>1371851539</v>
      </c>
    </row>
    <row r="12" spans="1:12" ht="13.5" x14ac:dyDescent="0.25">
      <c r="A12" s="28" t="s">
        <v>28</v>
      </c>
      <c r="B12" s="22" t="s">
        <v>19</v>
      </c>
      <c r="C12" s="23">
        <v>-1231067</v>
      </c>
      <c r="D12" s="23">
        <v>-1093243</v>
      </c>
      <c r="E12" s="24">
        <v>-1119911</v>
      </c>
      <c r="F12" s="25">
        <v>0</v>
      </c>
      <c r="G12" s="23">
        <v>-157709</v>
      </c>
      <c r="H12" s="24">
        <v>-157709</v>
      </c>
      <c r="I12" s="26">
        <v>-1218696</v>
      </c>
      <c r="J12" s="27">
        <v>-1119911</v>
      </c>
      <c r="K12" s="23">
        <v>-1119911</v>
      </c>
      <c r="L12" s="24">
        <v>-1119911</v>
      </c>
    </row>
    <row r="13" spans="1:12" ht="13.5" x14ac:dyDescent="0.25">
      <c r="A13" s="33" t="s">
        <v>29</v>
      </c>
      <c r="B13" s="34" t="s">
        <v>19</v>
      </c>
      <c r="C13" s="35">
        <f>SUM(C6:C12)</f>
        <v>2573617763</v>
      </c>
      <c r="D13" s="35">
        <f t="shared" ref="D13:L13" si="0">SUM(D6:D12)</f>
        <v>2932795688</v>
      </c>
      <c r="E13" s="36">
        <f t="shared" si="0"/>
        <v>3863676602</v>
      </c>
      <c r="F13" s="37">
        <f t="shared" si="0"/>
        <v>242935855</v>
      </c>
      <c r="G13" s="35">
        <f t="shared" si="0"/>
        <v>4333600428</v>
      </c>
      <c r="H13" s="36">
        <f t="shared" si="0"/>
        <v>4333600428</v>
      </c>
      <c r="I13" s="38">
        <f t="shared" si="0"/>
        <v>3978824364</v>
      </c>
      <c r="J13" s="39">
        <f t="shared" si="0"/>
        <v>6034700962</v>
      </c>
      <c r="K13" s="35">
        <f t="shared" si="0"/>
        <v>6225465410</v>
      </c>
      <c r="L13" s="36">
        <f t="shared" si="0"/>
        <v>6398827832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53717241</v>
      </c>
      <c r="D16" s="23">
        <v>803254844</v>
      </c>
      <c r="E16" s="24">
        <v>803254844</v>
      </c>
      <c r="F16" s="25">
        <v>0</v>
      </c>
      <c r="G16" s="23">
        <v>0</v>
      </c>
      <c r="H16" s="24">
        <v>0</v>
      </c>
      <c r="I16" s="26">
        <v>803254844</v>
      </c>
      <c r="J16" s="27">
        <v>803254844</v>
      </c>
      <c r="K16" s="23">
        <v>803254844</v>
      </c>
      <c r="L16" s="24">
        <v>803254844</v>
      </c>
    </row>
    <row r="17" spans="1:12" ht="13.5" x14ac:dyDescent="0.25">
      <c r="A17" s="28" t="s">
        <v>33</v>
      </c>
      <c r="B17" s="22" t="s">
        <v>34</v>
      </c>
      <c r="C17" s="23">
        <v>3691619192</v>
      </c>
      <c r="D17" s="23">
        <v>4466732727</v>
      </c>
      <c r="E17" s="24">
        <v>5308418143</v>
      </c>
      <c r="F17" s="29">
        <v>4496827393</v>
      </c>
      <c r="G17" s="30">
        <v>4530203399</v>
      </c>
      <c r="H17" s="31">
        <v>4530203399</v>
      </c>
      <c r="I17" s="26">
        <v>5549624838</v>
      </c>
      <c r="J17" s="32">
        <v>6088021090</v>
      </c>
      <c r="K17" s="30">
        <v>6130616053</v>
      </c>
      <c r="L17" s="31">
        <v>6186950541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233395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-144153</v>
      </c>
      <c r="D23" s="23">
        <v>-144153</v>
      </c>
      <c r="E23" s="24">
        <v>-144153</v>
      </c>
      <c r="F23" s="25">
        <v>0</v>
      </c>
      <c r="G23" s="23">
        <v>0</v>
      </c>
      <c r="H23" s="24">
        <v>0</v>
      </c>
      <c r="I23" s="26">
        <v>-144153</v>
      </c>
      <c r="J23" s="27">
        <v>-144153</v>
      </c>
      <c r="K23" s="23">
        <v>-144153</v>
      </c>
      <c r="L23" s="24">
        <v>-144153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3745425675</v>
      </c>
      <c r="D25" s="41">
        <f t="shared" ref="D25:L25" si="1">SUM(D15:D24)</f>
        <v>5269843418</v>
      </c>
      <c r="E25" s="42">
        <f t="shared" si="1"/>
        <v>6111528834</v>
      </c>
      <c r="F25" s="43">
        <f t="shared" si="1"/>
        <v>4496827393</v>
      </c>
      <c r="G25" s="41">
        <f t="shared" si="1"/>
        <v>4530203399</v>
      </c>
      <c r="H25" s="42">
        <f t="shared" si="1"/>
        <v>4530203399</v>
      </c>
      <c r="I25" s="44">
        <f t="shared" si="1"/>
        <v>6352735529</v>
      </c>
      <c r="J25" s="45">
        <f t="shared" si="1"/>
        <v>6891131781</v>
      </c>
      <c r="K25" s="41">
        <f t="shared" si="1"/>
        <v>6933726744</v>
      </c>
      <c r="L25" s="42">
        <f t="shared" si="1"/>
        <v>6990061232</v>
      </c>
    </row>
    <row r="26" spans="1:12" ht="13.5" x14ac:dyDescent="0.25">
      <c r="A26" s="33" t="s">
        <v>42</v>
      </c>
      <c r="B26" s="34" t="s">
        <v>19</v>
      </c>
      <c r="C26" s="35">
        <f>+C13+C25</f>
        <v>6319043438</v>
      </c>
      <c r="D26" s="35">
        <f t="shared" ref="D26:L26" si="2">+D13+D25</f>
        <v>8202639106</v>
      </c>
      <c r="E26" s="36">
        <f t="shared" si="2"/>
        <v>9975205436</v>
      </c>
      <c r="F26" s="37">
        <f t="shared" si="2"/>
        <v>4739763248</v>
      </c>
      <c r="G26" s="35">
        <f t="shared" si="2"/>
        <v>8863803827</v>
      </c>
      <c r="H26" s="36">
        <f t="shared" si="2"/>
        <v>8863803827</v>
      </c>
      <c r="I26" s="38">
        <f t="shared" si="2"/>
        <v>10331559893</v>
      </c>
      <c r="J26" s="39">
        <f t="shared" si="2"/>
        <v>12925832743</v>
      </c>
      <c r="K26" s="35">
        <f t="shared" si="2"/>
        <v>13159192154</v>
      </c>
      <c r="L26" s="36">
        <f t="shared" si="2"/>
        <v>13388889064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-18216016</v>
      </c>
      <c r="D30" s="23">
        <v>-15019274</v>
      </c>
      <c r="E30" s="24">
        <v>-15019274</v>
      </c>
      <c r="F30" s="25">
        <v>0</v>
      </c>
      <c r="G30" s="23">
        <v>-15019274</v>
      </c>
      <c r="H30" s="24">
        <v>-15019274</v>
      </c>
      <c r="I30" s="26">
        <v>-15019274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25509698</v>
      </c>
      <c r="D31" s="23">
        <v>25978350</v>
      </c>
      <c r="E31" s="24">
        <v>25771546</v>
      </c>
      <c r="F31" s="25">
        <v>312985</v>
      </c>
      <c r="G31" s="23">
        <v>26299399</v>
      </c>
      <c r="H31" s="24">
        <v>26299399</v>
      </c>
      <c r="I31" s="26">
        <v>26231878</v>
      </c>
      <c r="J31" s="27">
        <v>27656037</v>
      </c>
      <c r="K31" s="23">
        <v>29285772</v>
      </c>
      <c r="L31" s="24">
        <v>31013290</v>
      </c>
    </row>
    <row r="32" spans="1:12" ht="13.5" x14ac:dyDescent="0.25">
      <c r="A32" s="28" t="s">
        <v>48</v>
      </c>
      <c r="B32" s="22" t="s">
        <v>49</v>
      </c>
      <c r="C32" s="23">
        <v>7239902153</v>
      </c>
      <c r="D32" s="23">
        <v>8357846888</v>
      </c>
      <c r="E32" s="24">
        <v>9688808721</v>
      </c>
      <c r="F32" s="25">
        <v>6322449523</v>
      </c>
      <c r="G32" s="23">
        <v>10011266679</v>
      </c>
      <c r="H32" s="24">
        <v>10011266679</v>
      </c>
      <c r="I32" s="26">
        <v>9841155339</v>
      </c>
      <c r="J32" s="27">
        <v>10881806798</v>
      </c>
      <c r="K32" s="23">
        <v>11392710217</v>
      </c>
      <c r="L32" s="24">
        <v>10894475744</v>
      </c>
    </row>
    <row r="33" spans="1:12" ht="13.5" x14ac:dyDescent="0.25">
      <c r="A33" s="28" t="s">
        <v>50</v>
      </c>
      <c r="B33" s="22" t="s">
        <v>51</v>
      </c>
      <c r="C33" s="23">
        <v>26293040</v>
      </c>
      <c r="D33" s="23">
        <v>20209085</v>
      </c>
      <c r="E33" s="24">
        <v>18399638</v>
      </c>
      <c r="F33" s="25">
        <v>0</v>
      </c>
      <c r="G33" s="23">
        <v>18399639</v>
      </c>
      <c r="H33" s="24">
        <v>18399639</v>
      </c>
      <c r="I33" s="26">
        <v>67007834</v>
      </c>
      <c r="J33" s="27">
        <v>13684592</v>
      </c>
      <c r="K33" s="23">
        <v>13684592</v>
      </c>
      <c r="L33" s="24">
        <v>13684592</v>
      </c>
    </row>
    <row r="34" spans="1:12" ht="13.5" x14ac:dyDescent="0.25">
      <c r="A34" s="28" t="s">
        <v>52</v>
      </c>
      <c r="B34" s="22" t="s">
        <v>19</v>
      </c>
      <c r="C34" s="23">
        <v>708730235</v>
      </c>
      <c r="D34" s="23">
        <v>688023494</v>
      </c>
      <c r="E34" s="24">
        <v>161370774</v>
      </c>
      <c r="F34" s="25">
        <v>0</v>
      </c>
      <c r="G34" s="23">
        <v>161370774</v>
      </c>
      <c r="H34" s="24">
        <v>161370774</v>
      </c>
      <c r="I34" s="26">
        <v>148822544</v>
      </c>
      <c r="J34" s="27">
        <v>265968251</v>
      </c>
      <c r="K34" s="23">
        <v>265968251</v>
      </c>
      <c r="L34" s="24">
        <v>265968251</v>
      </c>
    </row>
    <row r="35" spans="1:12" ht="13.5" x14ac:dyDescent="0.25">
      <c r="A35" s="28" t="s">
        <v>27</v>
      </c>
      <c r="B35" s="22" t="s">
        <v>19</v>
      </c>
      <c r="C35" s="23">
        <v>501435131</v>
      </c>
      <c r="D35" s="23">
        <v>639405483</v>
      </c>
      <c r="E35" s="24">
        <v>688629134</v>
      </c>
      <c r="F35" s="25">
        <v>85381318</v>
      </c>
      <c r="G35" s="23">
        <v>740142663</v>
      </c>
      <c r="H35" s="24">
        <v>740142663</v>
      </c>
      <c r="I35" s="26">
        <v>742377456</v>
      </c>
      <c r="J35" s="27">
        <v>697376483</v>
      </c>
      <c r="K35" s="23">
        <v>728922043</v>
      </c>
      <c r="L35" s="24">
        <v>762360337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8483654241</v>
      </c>
      <c r="D37" s="35">
        <f t="shared" ref="D37:L37" si="3">SUM(D29:D36)</f>
        <v>9716444026</v>
      </c>
      <c r="E37" s="36">
        <f t="shared" si="3"/>
        <v>10567960539</v>
      </c>
      <c r="F37" s="37">
        <f t="shared" si="3"/>
        <v>6408143826</v>
      </c>
      <c r="G37" s="35">
        <f t="shared" si="3"/>
        <v>10942459880</v>
      </c>
      <c r="H37" s="36">
        <f t="shared" si="3"/>
        <v>10942459880</v>
      </c>
      <c r="I37" s="38">
        <f t="shared" si="3"/>
        <v>10810575777</v>
      </c>
      <c r="J37" s="39">
        <f t="shared" si="3"/>
        <v>11886492161</v>
      </c>
      <c r="K37" s="35">
        <f t="shared" si="3"/>
        <v>12430570875</v>
      </c>
      <c r="L37" s="36">
        <f t="shared" si="3"/>
        <v>11967502214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10165635</v>
      </c>
      <c r="D39" s="23">
        <v>319765</v>
      </c>
      <c r="E39" s="24">
        <v>319765</v>
      </c>
      <c r="F39" s="25">
        <v>0</v>
      </c>
      <c r="G39" s="23">
        <v>319764</v>
      </c>
      <c r="H39" s="24">
        <v>319764</v>
      </c>
      <c r="I39" s="26">
        <v>319765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10165635</v>
      </c>
      <c r="D43" s="41">
        <f t="shared" ref="D43:L43" si="4">SUM(D39:D42)</f>
        <v>319765</v>
      </c>
      <c r="E43" s="42">
        <f t="shared" si="4"/>
        <v>319765</v>
      </c>
      <c r="F43" s="43">
        <f t="shared" si="4"/>
        <v>0</v>
      </c>
      <c r="G43" s="41">
        <f t="shared" si="4"/>
        <v>319764</v>
      </c>
      <c r="H43" s="42">
        <f t="shared" si="4"/>
        <v>319764</v>
      </c>
      <c r="I43" s="43">
        <f t="shared" si="4"/>
        <v>319765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8493819876</v>
      </c>
      <c r="D44" s="35">
        <f t="shared" ref="D44:L44" si="5">+D37+D43</f>
        <v>9716763791</v>
      </c>
      <c r="E44" s="36">
        <f t="shared" si="5"/>
        <v>10568280304</v>
      </c>
      <c r="F44" s="37">
        <f t="shared" si="5"/>
        <v>6408143826</v>
      </c>
      <c r="G44" s="35">
        <f t="shared" si="5"/>
        <v>10942779644</v>
      </c>
      <c r="H44" s="36">
        <f t="shared" si="5"/>
        <v>10942779644</v>
      </c>
      <c r="I44" s="38">
        <f t="shared" si="5"/>
        <v>10810895542</v>
      </c>
      <c r="J44" s="39">
        <f t="shared" si="5"/>
        <v>11886492161</v>
      </c>
      <c r="K44" s="35">
        <f t="shared" si="5"/>
        <v>12430570875</v>
      </c>
      <c r="L44" s="36">
        <f t="shared" si="5"/>
        <v>11967502214</v>
      </c>
    </row>
    <row r="45" spans="1:12" ht="13.5" x14ac:dyDescent="0.25">
      <c r="A45" s="47" t="s">
        <v>62</v>
      </c>
      <c r="B45" s="48" t="s">
        <v>63</v>
      </c>
      <c r="C45" s="49">
        <f>+C26-C44</f>
        <v>-2174776438</v>
      </c>
      <c r="D45" s="49">
        <f t="shared" ref="D45:L45" si="6">+D26-D44</f>
        <v>-1514124685</v>
      </c>
      <c r="E45" s="50">
        <f t="shared" si="6"/>
        <v>-593074868</v>
      </c>
      <c r="F45" s="51">
        <f t="shared" si="6"/>
        <v>-1668380578</v>
      </c>
      <c r="G45" s="49">
        <f t="shared" si="6"/>
        <v>-2078975817</v>
      </c>
      <c r="H45" s="50">
        <f t="shared" si="6"/>
        <v>-2078975817</v>
      </c>
      <c r="I45" s="52">
        <f t="shared" si="6"/>
        <v>-479335649</v>
      </c>
      <c r="J45" s="53">
        <f t="shared" si="6"/>
        <v>1039340582</v>
      </c>
      <c r="K45" s="49">
        <f t="shared" si="6"/>
        <v>728621279</v>
      </c>
      <c r="L45" s="50">
        <f t="shared" si="6"/>
        <v>1421386850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-2264492482</v>
      </c>
      <c r="D47" s="23">
        <v>-1818626012</v>
      </c>
      <c r="E47" s="24">
        <v>-907618668</v>
      </c>
      <c r="F47" s="25">
        <v>-1681737724</v>
      </c>
      <c r="G47" s="23">
        <v>-1051371956</v>
      </c>
      <c r="H47" s="24">
        <v>-1051371956</v>
      </c>
      <c r="I47" s="26">
        <v>-1097555898</v>
      </c>
      <c r="J47" s="27">
        <v>337862025</v>
      </c>
      <c r="K47" s="23">
        <v>718658200</v>
      </c>
      <c r="L47" s="24">
        <v>694494622</v>
      </c>
    </row>
    <row r="48" spans="1:12" ht="13.5" x14ac:dyDescent="0.25">
      <c r="A48" s="28" t="s">
        <v>67</v>
      </c>
      <c r="B48" s="22" t="s">
        <v>68</v>
      </c>
      <c r="C48" s="23">
        <v>-212934150</v>
      </c>
      <c r="D48" s="23">
        <v>-212934150</v>
      </c>
      <c r="E48" s="24">
        <v>-212934150</v>
      </c>
      <c r="F48" s="25">
        <v>0</v>
      </c>
      <c r="G48" s="23">
        <v>-212934150</v>
      </c>
      <c r="H48" s="24">
        <v>-212934150</v>
      </c>
      <c r="I48" s="26">
        <v>-212934150</v>
      </c>
      <c r="J48" s="27">
        <v>-212934150</v>
      </c>
      <c r="K48" s="23">
        <v>-212934150</v>
      </c>
      <c r="L48" s="24">
        <v>-212934150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-2477426632</v>
      </c>
      <c r="D50" s="56">
        <f t="shared" ref="D50:L50" si="7">SUM(D47:D49)</f>
        <v>-2031560162</v>
      </c>
      <c r="E50" s="57">
        <f t="shared" si="7"/>
        <v>-1120552818</v>
      </c>
      <c r="F50" s="58">
        <f t="shared" si="7"/>
        <v>-1681737724</v>
      </c>
      <c r="G50" s="56">
        <f t="shared" si="7"/>
        <v>-1264306106</v>
      </c>
      <c r="H50" s="57">
        <f t="shared" si="7"/>
        <v>-1264306106</v>
      </c>
      <c r="I50" s="59">
        <f t="shared" si="7"/>
        <v>-1310490048</v>
      </c>
      <c r="J50" s="60">
        <f t="shared" si="7"/>
        <v>124927875</v>
      </c>
      <c r="K50" s="56">
        <f t="shared" si="7"/>
        <v>505724050</v>
      </c>
      <c r="L50" s="57">
        <f t="shared" si="7"/>
        <v>481560472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4277032</v>
      </c>
      <c r="D6" s="23">
        <v>-6633687</v>
      </c>
      <c r="E6" s="24">
        <v>263899</v>
      </c>
      <c r="F6" s="25">
        <v>-130129267</v>
      </c>
      <c r="G6" s="23">
        <v>-81396690</v>
      </c>
      <c r="H6" s="24">
        <v>-81396690</v>
      </c>
      <c r="I6" s="26">
        <v>33499350</v>
      </c>
      <c r="J6" s="27">
        <v>13281497</v>
      </c>
      <c r="K6" s="23">
        <v>-5213953</v>
      </c>
      <c r="L6" s="24">
        <v>-31352601</v>
      </c>
    </row>
    <row r="7" spans="1:12" ht="13.5" x14ac:dyDescent="0.25">
      <c r="A7" s="28" t="s">
        <v>22</v>
      </c>
      <c r="B7" s="22" t="s">
        <v>9</v>
      </c>
      <c r="C7" s="23">
        <v>9715696</v>
      </c>
      <c r="D7" s="23">
        <v>23420690</v>
      </c>
      <c r="E7" s="24">
        <v>35695948</v>
      </c>
      <c r="F7" s="25">
        <v>43287213</v>
      </c>
      <c r="G7" s="23">
        <v>60113279</v>
      </c>
      <c r="H7" s="24">
        <v>60113279</v>
      </c>
      <c r="I7" s="26">
        <v>93113170</v>
      </c>
      <c r="J7" s="27">
        <v>148997017</v>
      </c>
      <c r="K7" s="23">
        <v>244962475</v>
      </c>
      <c r="L7" s="24">
        <v>350251300</v>
      </c>
    </row>
    <row r="8" spans="1:12" ht="13.5" x14ac:dyDescent="0.25">
      <c r="A8" s="28" t="s">
        <v>23</v>
      </c>
      <c r="B8" s="22" t="s">
        <v>9</v>
      </c>
      <c r="C8" s="23">
        <v>-22546305</v>
      </c>
      <c r="D8" s="23">
        <v>-21166822</v>
      </c>
      <c r="E8" s="24">
        <v>11705714</v>
      </c>
      <c r="F8" s="25">
        <v>478731861</v>
      </c>
      <c r="G8" s="23">
        <v>-5067144</v>
      </c>
      <c r="H8" s="24">
        <v>-5067144</v>
      </c>
      <c r="I8" s="26">
        <v>292908</v>
      </c>
      <c r="J8" s="27">
        <v>-33071893</v>
      </c>
      <c r="K8" s="23">
        <v>-63896466</v>
      </c>
      <c r="L8" s="24">
        <v>-97855589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2299901</v>
      </c>
      <c r="D10" s="23">
        <v>1169876</v>
      </c>
      <c r="E10" s="24">
        <v>1384168</v>
      </c>
      <c r="F10" s="25">
        <v>1169876</v>
      </c>
      <c r="G10" s="23">
        <v>1384167</v>
      </c>
      <c r="H10" s="24">
        <v>1384167</v>
      </c>
      <c r="I10" s="26">
        <v>1384165</v>
      </c>
      <c r="J10" s="27">
        <v>1384167</v>
      </c>
      <c r="K10" s="23">
        <v>1384167</v>
      </c>
      <c r="L10" s="24">
        <v>1384167</v>
      </c>
    </row>
    <row r="11" spans="1:12" ht="13.5" x14ac:dyDescent="0.25">
      <c r="A11" s="28" t="s">
        <v>27</v>
      </c>
      <c r="B11" s="22" t="s">
        <v>19</v>
      </c>
      <c r="C11" s="23">
        <v>54263688</v>
      </c>
      <c r="D11" s="23">
        <v>58609964</v>
      </c>
      <c r="E11" s="24">
        <v>80751213</v>
      </c>
      <c r="F11" s="29">
        <v>58609964</v>
      </c>
      <c r="G11" s="30">
        <v>79949163</v>
      </c>
      <c r="H11" s="31">
        <v>79949163</v>
      </c>
      <c r="I11" s="26">
        <v>92214088</v>
      </c>
      <c r="J11" s="32">
        <v>79949163</v>
      </c>
      <c r="K11" s="30">
        <v>79949163</v>
      </c>
      <c r="L11" s="31">
        <v>79949163</v>
      </c>
    </row>
    <row r="12" spans="1:12" ht="13.5" x14ac:dyDescent="0.25">
      <c r="A12" s="28" t="s">
        <v>28</v>
      </c>
      <c r="B12" s="22" t="s">
        <v>19</v>
      </c>
      <c r="C12" s="23">
        <v>2382686</v>
      </c>
      <c r="D12" s="23">
        <v>2215049</v>
      </c>
      <c r="E12" s="24">
        <v>-1850608</v>
      </c>
      <c r="F12" s="25">
        <v>2215049</v>
      </c>
      <c r="G12" s="23">
        <v>-1850606</v>
      </c>
      <c r="H12" s="24">
        <v>-1850606</v>
      </c>
      <c r="I12" s="26">
        <v>-1850607</v>
      </c>
      <c r="J12" s="27">
        <v>-1850606</v>
      </c>
      <c r="K12" s="23">
        <v>-1850606</v>
      </c>
      <c r="L12" s="24">
        <v>-1850606</v>
      </c>
    </row>
    <row r="13" spans="1:12" ht="13.5" x14ac:dyDescent="0.25">
      <c r="A13" s="33" t="s">
        <v>29</v>
      </c>
      <c r="B13" s="34" t="s">
        <v>19</v>
      </c>
      <c r="C13" s="35">
        <f>SUM(C6:C12)</f>
        <v>50392698</v>
      </c>
      <c r="D13" s="35">
        <f t="shared" ref="D13:L13" si="0">SUM(D6:D12)</f>
        <v>57615070</v>
      </c>
      <c r="E13" s="36">
        <f t="shared" si="0"/>
        <v>127950334</v>
      </c>
      <c r="F13" s="37">
        <f t="shared" si="0"/>
        <v>453884696</v>
      </c>
      <c r="G13" s="35">
        <f t="shared" si="0"/>
        <v>53132169</v>
      </c>
      <c r="H13" s="36">
        <f t="shared" si="0"/>
        <v>53132169</v>
      </c>
      <c r="I13" s="38">
        <f t="shared" si="0"/>
        <v>218653074</v>
      </c>
      <c r="J13" s="39">
        <f t="shared" si="0"/>
        <v>208689345</v>
      </c>
      <c r="K13" s="35">
        <f t="shared" si="0"/>
        <v>255334780</v>
      </c>
      <c r="L13" s="36">
        <f t="shared" si="0"/>
        <v>300525834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405035</v>
      </c>
      <c r="D15" s="23">
        <v>383546</v>
      </c>
      <c r="E15" s="24">
        <v>343395</v>
      </c>
      <c r="F15" s="25">
        <v>383546</v>
      </c>
      <c r="G15" s="23">
        <v>343395</v>
      </c>
      <c r="H15" s="24">
        <v>343395</v>
      </c>
      <c r="I15" s="26">
        <v>342588</v>
      </c>
      <c r="J15" s="27">
        <v>343395</v>
      </c>
      <c r="K15" s="23">
        <v>343395</v>
      </c>
      <c r="L15" s="24">
        <v>343395</v>
      </c>
    </row>
    <row r="16" spans="1:12" ht="13.5" x14ac:dyDescent="0.25">
      <c r="A16" s="28" t="s">
        <v>32</v>
      </c>
      <c r="B16" s="22" t="s">
        <v>19</v>
      </c>
      <c r="C16" s="23">
        <v>13092879</v>
      </c>
      <c r="D16" s="23">
        <v>13401803</v>
      </c>
      <c r="E16" s="24">
        <v>170924503</v>
      </c>
      <c r="F16" s="25">
        <v>13401803</v>
      </c>
      <c r="G16" s="23">
        <v>13291858</v>
      </c>
      <c r="H16" s="24">
        <v>13291858</v>
      </c>
      <c r="I16" s="26">
        <v>13291857</v>
      </c>
      <c r="J16" s="27">
        <v>13291858</v>
      </c>
      <c r="K16" s="23">
        <v>13291858</v>
      </c>
      <c r="L16" s="24">
        <v>13291858</v>
      </c>
    </row>
    <row r="17" spans="1:12" ht="13.5" x14ac:dyDescent="0.25">
      <c r="A17" s="28" t="s">
        <v>33</v>
      </c>
      <c r="B17" s="22" t="s">
        <v>34</v>
      </c>
      <c r="C17" s="23">
        <v>765640278</v>
      </c>
      <c r="D17" s="23">
        <v>779265964</v>
      </c>
      <c r="E17" s="24">
        <v>727360197</v>
      </c>
      <c r="F17" s="29">
        <v>858937817</v>
      </c>
      <c r="G17" s="30">
        <v>825440893</v>
      </c>
      <c r="H17" s="31">
        <v>825440893</v>
      </c>
      <c r="I17" s="26">
        <v>819368392</v>
      </c>
      <c r="J17" s="32">
        <v>852322232</v>
      </c>
      <c r="K17" s="30">
        <v>880024525</v>
      </c>
      <c r="L17" s="31">
        <v>914436807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5761</v>
      </c>
      <c r="D20" s="23">
        <v>5761</v>
      </c>
      <c r="E20" s="24">
        <v>5761</v>
      </c>
      <c r="F20" s="25">
        <v>5761</v>
      </c>
      <c r="G20" s="23">
        <v>5761</v>
      </c>
      <c r="H20" s="24">
        <v>5761</v>
      </c>
      <c r="I20" s="26">
        <v>5761</v>
      </c>
      <c r="J20" s="27">
        <v>5761</v>
      </c>
      <c r="K20" s="23">
        <v>5761</v>
      </c>
      <c r="L20" s="24">
        <v>5761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779143953</v>
      </c>
      <c r="D25" s="41">
        <f t="shared" ref="D25:L25" si="1">SUM(D15:D24)</f>
        <v>793057074</v>
      </c>
      <c r="E25" s="42">
        <f t="shared" si="1"/>
        <v>898633856</v>
      </c>
      <c r="F25" s="43">
        <f t="shared" si="1"/>
        <v>872728927</v>
      </c>
      <c r="G25" s="41">
        <f t="shared" si="1"/>
        <v>839081907</v>
      </c>
      <c r="H25" s="42">
        <f t="shared" si="1"/>
        <v>839081907</v>
      </c>
      <c r="I25" s="44">
        <f t="shared" si="1"/>
        <v>833008598</v>
      </c>
      <c r="J25" s="45">
        <f t="shared" si="1"/>
        <v>865963246</v>
      </c>
      <c r="K25" s="41">
        <f t="shared" si="1"/>
        <v>893665539</v>
      </c>
      <c r="L25" s="42">
        <f t="shared" si="1"/>
        <v>928077821</v>
      </c>
    </row>
    <row r="26" spans="1:12" ht="13.5" x14ac:dyDescent="0.25">
      <c r="A26" s="33" t="s">
        <v>42</v>
      </c>
      <c r="B26" s="34" t="s">
        <v>19</v>
      </c>
      <c r="C26" s="35">
        <f>+C13+C25</f>
        <v>829536651</v>
      </c>
      <c r="D26" s="35">
        <f t="shared" ref="D26:L26" si="2">+D13+D25</f>
        <v>850672144</v>
      </c>
      <c r="E26" s="36">
        <f t="shared" si="2"/>
        <v>1026584190</v>
      </c>
      <c r="F26" s="37">
        <f t="shared" si="2"/>
        <v>1326613623</v>
      </c>
      <c r="G26" s="35">
        <f t="shared" si="2"/>
        <v>892214076</v>
      </c>
      <c r="H26" s="36">
        <f t="shared" si="2"/>
        <v>892214076</v>
      </c>
      <c r="I26" s="38">
        <f t="shared" si="2"/>
        <v>1051661672</v>
      </c>
      <c r="J26" s="39">
        <f t="shared" si="2"/>
        <v>1074652591</v>
      </c>
      <c r="K26" s="35">
        <f t="shared" si="2"/>
        <v>1149000319</v>
      </c>
      <c r="L26" s="36">
        <f t="shared" si="2"/>
        <v>1228603655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225324</v>
      </c>
      <c r="D31" s="23">
        <v>236881</v>
      </c>
      <c r="E31" s="24">
        <v>249436</v>
      </c>
      <c r="F31" s="25">
        <v>236881</v>
      </c>
      <c r="G31" s="23">
        <v>249437</v>
      </c>
      <c r="H31" s="24">
        <v>249437</v>
      </c>
      <c r="I31" s="26">
        <v>258054</v>
      </c>
      <c r="J31" s="27">
        <v>249437</v>
      </c>
      <c r="K31" s="23">
        <v>249437</v>
      </c>
      <c r="L31" s="24">
        <v>249437</v>
      </c>
    </row>
    <row r="32" spans="1:12" ht="13.5" x14ac:dyDescent="0.25">
      <c r="A32" s="28" t="s">
        <v>48</v>
      </c>
      <c r="B32" s="22" t="s">
        <v>49</v>
      </c>
      <c r="C32" s="23">
        <v>353871999</v>
      </c>
      <c r="D32" s="23">
        <v>392699688</v>
      </c>
      <c r="E32" s="24">
        <v>426161308</v>
      </c>
      <c r="F32" s="25">
        <v>392495352</v>
      </c>
      <c r="G32" s="23">
        <v>415278013</v>
      </c>
      <c r="H32" s="24">
        <v>415278013</v>
      </c>
      <c r="I32" s="26">
        <v>483151611</v>
      </c>
      <c r="J32" s="27">
        <v>317278013</v>
      </c>
      <c r="K32" s="23">
        <v>317278013</v>
      </c>
      <c r="L32" s="24">
        <v>317278013</v>
      </c>
    </row>
    <row r="33" spans="1:12" ht="13.5" x14ac:dyDescent="0.25">
      <c r="A33" s="28" t="s">
        <v>50</v>
      </c>
      <c r="B33" s="22" t="s">
        <v>51</v>
      </c>
      <c r="C33" s="23">
        <v>3726099</v>
      </c>
      <c r="D33" s="23">
        <v>9573266</v>
      </c>
      <c r="E33" s="24">
        <v>8276892</v>
      </c>
      <c r="F33" s="25">
        <v>9573266</v>
      </c>
      <c r="G33" s="23">
        <v>13144329</v>
      </c>
      <c r="H33" s="24">
        <v>13144329</v>
      </c>
      <c r="I33" s="26">
        <v>63341804</v>
      </c>
      <c r="J33" s="27">
        <v>13144329</v>
      </c>
      <c r="K33" s="23">
        <v>13144329</v>
      </c>
      <c r="L33" s="24">
        <v>13144329</v>
      </c>
    </row>
    <row r="34" spans="1:12" ht="13.5" x14ac:dyDescent="0.25">
      <c r="A34" s="28" t="s">
        <v>52</v>
      </c>
      <c r="B34" s="22" t="s">
        <v>19</v>
      </c>
      <c r="C34" s="23">
        <v>2520359</v>
      </c>
      <c r="D34" s="23">
        <v>-1119424</v>
      </c>
      <c r="E34" s="24">
        <v>-9914873</v>
      </c>
      <c r="F34" s="25">
        <v>-1119424</v>
      </c>
      <c r="G34" s="23">
        <v>-9914874</v>
      </c>
      <c r="H34" s="24">
        <v>-9914874</v>
      </c>
      <c r="I34" s="26">
        <v>-9914874</v>
      </c>
      <c r="J34" s="27">
        <v>-9914874</v>
      </c>
      <c r="K34" s="23">
        <v>-9914874</v>
      </c>
      <c r="L34" s="24">
        <v>-9914874</v>
      </c>
    </row>
    <row r="35" spans="1:12" ht="13.5" x14ac:dyDescent="0.25">
      <c r="A35" s="28" t="s">
        <v>27</v>
      </c>
      <c r="B35" s="22" t="s">
        <v>19</v>
      </c>
      <c r="C35" s="23">
        <v>8544436</v>
      </c>
      <c r="D35" s="23">
        <v>14292682</v>
      </c>
      <c r="E35" s="24">
        <v>33094660</v>
      </c>
      <c r="F35" s="25">
        <v>14292682</v>
      </c>
      <c r="G35" s="23">
        <v>33094660</v>
      </c>
      <c r="H35" s="24">
        <v>33094660</v>
      </c>
      <c r="I35" s="26">
        <v>56151144</v>
      </c>
      <c r="J35" s="27">
        <v>33094660</v>
      </c>
      <c r="K35" s="23">
        <v>33094660</v>
      </c>
      <c r="L35" s="24">
        <v>33094660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368888217</v>
      </c>
      <c r="D37" s="35">
        <f t="shared" ref="D37:L37" si="3">SUM(D29:D36)</f>
        <v>415683093</v>
      </c>
      <c r="E37" s="36">
        <f t="shared" si="3"/>
        <v>457867423</v>
      </c>
      <c r="F37" s="37">
        <f t="shared" si="3"/>
        <v>415478757</v>
      </c>
      <c r="G37" s="35">
        <f t="shared" si="3"/>
        <v>451851565</v>
      </c>
      <c r="H37" s="36">
        <f t="shared" si="3"/>
        <v>451851565</v>
      </c>
      <c r="I37" s="38">
        <f t="shared" si="3"/>
        <v>592987739</v>
      </c>
      <c r="J37" s="39">
        <f t="shared" si="3"/>
        <v>353851565</v>
      </c>
      <c r="K37" s="35">
        <f t="shared" si="3"/>
        <v>353851565</v>
      </c>
      <c r="L37" s="36">
        <f t="shared" si="3"/>
        <v>353851565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17500000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41259746</v>
      </c>
      <c r="D40" s="23">
        <v>81401305</v>
      </c>
      <c r="E40" s="24">
        <v>88091231</v>
      </c>
      <c r="F40" s="25">
        <v>81401305</v>
      </c>
      <c r="G40" s="23">
        <v>88091229</v>
      </c>
      <c r="H40" s="24">
        <v>88091229</v>
      </c>
      <c r="I40" s="26">
        <v>88091229</v>
      </c>
      <c r="J40" s="27">
        <v>88091229</v>
      </c>
      <c r="K40" s="23">
        <v>88091229</v>
      </c>
      <c r="L40" s="24">
        <v>88091229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896699</v>
      </c>
      <c r="D42" s="23">
        <v>753853</v>
      </c>
      <c r="E42" s="24">
        <v>692963</v>
      </c>
      <c r="F42" s="25">
        <v>753853</v>
      </c>
      <c r="G42" s="23">
        <v>692963</v>
      </c>
      <c r="H42" s="24">
        <v>692963</v>
      </c>
      <c r="I42" s="26">
        <v>692963</v>
      </c>
      <c r="J42" s="27">
        <v>692963</v>
      </c>
      <c r="K42" s="23">
        <v>692963</v>
      </c>
      <c r="L42" s="24">
        <v>692963</v>
      </c>
    </row>
    <row r="43" spans="1:12" ht="13.5" x14ac:dyDescent="0.25">
      <c r="A43" s="33" t="s">
        <v>60</v>
      </c>
      <c r="B43" s="40" t="s">
        <v>19</v>
      </c>
      <c r="C43" s="35">
        <f>SUM(C39:C42)</f>
        <v>42156445</v>
      </c>
      <c r="D43" s="41">
        <f t="shared" ref="D43:L43" si="4">SUM(D39:D42)</f>
        <v>82155158</v>
      </c>
      <c r="E43" s="42">
        <f t="shared" si="4"/>
        <v>88784194</v>
      </c>
      <c r="F43" s="43">
        <f t="shared" si="4"/>
        <v>99655158</v>
      </c>
      <c r="G43" s="41">
        <f t="shared" si="4"/>
        <v>88784192</v>
      </c>
      <c r="H43" s="42">
        <f t="shared" si="4"/>
        <v>88784192</v>
      </c>
      <c r="I43" s="43">
        <f t="shared" si="4"/>
        <v>88784192</v>
      </c>
      <c r="J43" s="45">
        <f t="shared" si="4"/>
        <v>88784192</v>
      </c>
      <c r="K43" s="41">
        <f t="shared" si="4"/>
        <v>88784192</v>
      </c>
      <c r="L43" s="42">
        <f t="shared" si="4"/>
        <v>88784192</v>
      </c>
    </row>
    <row r="44" spans="1:12" ht="13.5" x14ac:dyDescent="0.25">
      <c r="A44" s="33" t="s">
        <v>61</v>
      </c>
      <c r="B44" s="34" t="s">
        <v>19</v>
      </c>
      <c r="C44" s="35">
        <f>+C37+C43</f>
        <v>411044662</v>
      </c>
      <c r="D44" s="35">
        <f t="shared" ref="D44:L44" si="5">+D37+D43</f>
        <v>497838251</v>
      </c>
      <c r="E44" s="36">
        <f t="shared" si="5"/>
        <v>546651617</v>
      </c>
      <c r="F44" s="37">
        <f t="shared" si="5"/>
        <v>515133915</v>
      </c>
      <c r="G44" s="35">
        <f t="shared" si="5"/>
        <v>540635757</v>
      </c>
      <c r="H44" s="36">
        <f t="shared" si="5"/>
        <v>540635757</v>
      </c>
      <c r="I44" s="38">
        <f t="shared" si="5"/>
        <v>681771931</v>
      </c>
      <c r="J44" s="39">
        <f t="shared" si="5"/>
        <v>442635757</v>
      </c>
      <c r="K44" s="35">
        <f t="shared" si="5"/>
        <v>442635757</v>
      </c>
      <c r="L44" s="36">
        <f t="shared" si="5"/>
        <v>442635757</v>
      </c>
    </row>
    <row r="45" spans="1:12" ht="13.5" x14ac:dyDescent="0.25">
      <c r="A45" s="47" t="s">
        <v>62</v>
      </c>
      <c r="B45" s="48" t="s">
        <v>63</v>
      </c>
      <c r="C45" s="49">
        <f>+C26-C44</f>
        <v>418491989</v>
      </c>
      <c r="D45" s="49">
        <f t="shared" ref="D45:L45" si="6">+D26-D44</f>
        <v>352833893</v>
      </c>
      <c r="E45" s="50">
        <f t="shared" si="6"/>
        <v>479932573</v>
      </c>
      <c r="F45" s="51">
        <f t="shared" si="6"/>
        <v>811479708</v>
      </c>
      <c r="G45" s="49">
        <f t="shared" si="6"/>
        <v>351578319</v>
      </c>
      <c r="H45" s="50">
        <f t="shared" si="6"/>
        <v>351578319</v>
      </c>
      <c r="I45" s="52">
        <f t="shared" si="6"/>
        <v>369889741</v>
      </c>
      <c r="J45" s="53">
        <f t="shared" si="6"/>
        <v>632016834</v>
      </c>
      <c r="K45" s="49">
        <f t="shared" si="6"/>
        <v>706364562</v>
      </c>
      <c r="L45" s="50">
        <f t="shared" si="6"/>
        <v>785967898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424763318</v>
      </c>
      <c r="D47" s="23">
        <v>352833900</v>
      </c>
      <c r="E47" s="24">
        <v>479932581</v>
      </c>
      <c r="F47" s="25">
        <v>811479708</v>
      </c>
      <c r="G47" s="23">
        <v>351578319</v>
      </c>
      <c r="H47" s="24">
        <v>351578319</v>
      </c>
      <c r="I47" s="26">
        <v>369889768</v>
      </c>
      <c r="J47" s="27">
        <v>632016834</v>
      </c>
      <c r="K47" s="23">
        <v>706364562</v>
      </c>
      <c r="L47" s="24">
        <v>785967898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424763318</v>
      </c>
      <c r="D50" s="56">
        <f t="shared" ref="D50:L50" si="7">SUM(D47:D49)</f>
        <v>352833900</v>
      </c>
      <c r="E50" s="57">
        <f t="shared" si="7"/>
        <v>479932581</v>
      </c>
      <c r="F50" s="58">
        <f t="shared" si="7"/>
        <v>811479708</v>
      </c>
      <c r="G50" s="56">
        <f t="shared" si="7"/>
        <v>351578319</v>
      </c>
      <c r="H50" s="57">
        <f t="shared" si="7"/>
        <v>351578319</v>
      </c>
      <c r="I50" s="59">
        <f t="shared" si="7"/>
        <v>369889768</v>
      </c>
      <c r="J50" s="60">
        <f t="shared" si="7"/>
        <v>632016834</v>
      </c>
      <c r="K50" s="56">
        <f t="shared" si="7"/>
        <v>706364562</v>
      </c>
      <c r="L50" s="57">
        <f t="shared" si="7"/>
        <v>785967898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8464306</v>
      </c>
      <c r="D6" s="23">
        <v>532080</v>
      </c>
      <c r="E6" s="24">
        <v>-3854814</v>
      </c>
      <c r="F6" s="25">
        <v>398287821</v>
      </c>
      <c r="G6" s="23">
        <v>111704257</v>
      </c>
      <c r="H6" s="24">
        <v>111704257</v>
      </c>
      <c r="I6" s="26">
        <v>-15562953</v>
      </c>
      <c r="J6" s="27">
        <v>91418993</v>
      </c>
      <c r="K6" s="23">
        <v>71533281</v>
      </c>
      <c r="L6" s="24">
        <v>78851904</v>
      </c>
    </row>
    <row r="7" spans="1:12" ht="13.5" x14ac:dyDescent="0.25">
      <c r="A7" s="28" t="s">
        <v>22</v>
      </c>
      <c r="B7" s="22" t="s">
        <v>9</v>
      </c>
      <c r="C7" s="23">
        <v>58023662</v>
      </c>
      <c r="D7" s="23">
        <v>67312620</v>
      </c>
      <c r="E7" s="24">
        <v>216510057</v>
      </c>
      <c r="F7" s="25">
        <v>1027414363</v>
      </c>
      <c r="G7" s="23">
        <v>128308402</v>
      </c>
      <c r="H7" s="24">
        <v>128308402</v>
      </c>
      <c r="I7" s="26">
        <v>91107498</v>
      </c>
      <c r="J7" s="27">
        <v>195190667</v>
      </c>
      <c r="K7" s="23">
        <v>184403565</v>
      </c>
      <c r="L7" s="24">
        <v>-33582600</v>
      </c>
    </row>
    <row r="8" spans="1:12" ht="13.5" x14ac:dyDescent="0.25">
      <c r="A8" s="28" t="s">
        <v>23</v>
      </c>
      <c r="B8" s="22" t="s">
        <v>9</v>
      </c>
      <c r="C8" s="23">
        <v>3953550</v>
      </c>
      <c r="D8" s="23">
        <v>6248629</v>
      </c>
      <c r="E8" s="24">
        <v>9761037</v>
      </c>
      <c r="F8" s="25">
        <v>187235260</v>
      </c>
      <c r="G8" s="23">
        <v>9081915</v>
      </c>
      <c r="H8" s="24">
        <v>9081915</v>
      </c>
      <c r="I8" s="26">
        <v>10333297</v>
      </c>
      <c r="J8" s="27">
        <v>-20065334</v>
      </c>
      <c r="K8" s="23">
        <v>-21447438</v>
      </c>
      <c r="L8" s="24">
        <v>-32644956</v>
      </c>
    </row>
    <row r="9" spans="1:12" ht="13.5" x14ac:dyDescent="0.25">
      <c r="A9" s="28" t="s">
        <v>24</v>
      </c>
      <c r="B9" s="22" t="s">
        <v>19</v>
      </c>
      <c r="C9" s="23">
        <v>6324</v>
      </c>
      <c r="D9" s="23">
        <v>6451</v>
      </c>
      <c r="E9" s="24">
        <v>6516</v>
      </c>
      <c r="F9" s="25">
        <v>7657</v>
      </c>
      <c r="G9" s="23">
        <v>6516</v>
      </c>
      <c r="H9" s="24">
        <v>6516</v>
      </c>
      <c r="I9" s="26">
        <v>0</v>
      </c>
      <c r="J9" s="27">
        <v>-293784</v>
      </c>
      <c r="K9" s="23">
        <v>-307608</v>
      </c>
      <c r="L9" s="24">
        <v>-328584</v>
      </c>
    </row>
    <row r="10" spans="1:12" ht="13.5" x14ac:dyDescent="0.25">
      <c r="A10" s="28" t="s">
        <v>25</v>
      </c>
      <c r="B10" s="22" t="s">
        <v>26</v>
      </c>
      <c r="C10" s="23">
        <v>287498588</v>
      </c>
      <c r="D10" s="23">
        <v>292044891</v>
      </c>
      <c r="E10" s="24">
        <v>292147047</v>
      </c>
      <c r="F10" s="25">
        <v>0</v>
      </c>
      <c r="G10" s="23">
        <v>291607047</v>
      </c>
      <c r="H10" s="24">
        <v>291607047</v>
      </c>
      <c r="I10" s="26">
        <v>-42516</v>
      </c>
      <c r="J10" s="27">
        <v>276204891</v>
      </c>
      <c r="K10" s="23">
        <v>277563279</v>
      </c>
      <c r="L10" s="24">
        <v>-15254952</v>
      </c>
    </row>
    <row r="11" spans="1:12" ht="13.5" x14ac:dyDescent="0.25">
      <c r="A11" s="28" t="s">
        <v>27</v>
      </c>
      <c r="B11" s="22" t="s">
        <v>19</v>
      </c>
      <c r="C11" s="23">
        <v>61760929</v>
      </c>
      <c r="D11" s="23">
        <v>71014094</v>
      </c>
      <c r="E11" s="24">
        <v>87801224</v>
      </c>
      <c r="F11" s="29">
        <v>0</v>
      </c>
      <c r="G11" s="30">
        <v>87793566</v>
      </c>
      <c r="H11" s="31">
        <v>87793566</v>
      </c>
      <c r="I11" s="26">
        <v>8690984</v>
      </c>
      <c r="J11" s="32">
        <v>87801224</v>
      </c>
      <c r="K11" s="30">
        <v>87793566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408014</v>
      </c>
      <c r="D12" s="23">
        <v>290479</v>
      </c>
      <c r="E12" s="24">
        <v>295616</v>
      </c>
      <c r="F12" s="25">
        <v>0</v>
      </c>
      <c r="G12" s="23">
        <v>295616</v>
      </c>
      <c r="H12" s="24">
        <v>295616</v>
      </c>
      <c r="I12" s="26">
        <v>6490</v>
      </c>
      <c r="J12" s="27">
        <v>295616</v>
      </c>
      <c r="K12" s="23">
        <v>295616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420115373</v>
      </c>
      <c r="D13" s="35">
        <f t="shared" ref="D13:L13" si="0">SUM(D6:D12)</f>
        <v>437449244</v>
      </c>
      <c r="E13" s="36">
        <f t="shared" si="0"/>
        <v>602666683</v>
      </c>
      <c r="F13" s="37">
        <f t="shared" si="0"/>
        <v>1612945101</v>
      </c>
      <c r="G13" s="35">
        <f t="shared" si="0"/>
        <v>628797319</v>
      </c>
      <c r="H13" s="36">
        <f t="shared" si="0"/>
        <v>628797319</v>
      </c>
      <c r="I13" s="38">
        <f t="shared" si="0"/>
        <v>94532800</v>
      </c>
      <c r="J13" s="39">
        <f t="shared" si="0"/>
        <v>630552273</v>
      </c>
      <c r="K13" s="35">
        <f t="shared" si="0"/>
        <v>599834261</v>
      </c>
      <c r="L13" s="36">
        <f t="shared" si="0"/>
        <v>-2959188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1113569</v>
      </c>
      <c r="D15" s="23">
        <v>1152591</v>
      </c>
      <c r="E15" s="24">
        <v>1310330</v>
      </c>
      <c r="F15" s="25">
        <v>0</v>
      </c>
      <c r="G15" s="23">
        <v>1310330</v>
      </c>
      <c r="H15" s="24">
        <v>1310330</v>
      </c>
      <c r="I15" s="26">
        <v>0</v>
      </c>
      <c r="J15" s="27">
        <v>1310330</v>
      </c>
      <c r="K15" s="23">
        <v>1310330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68873268</v>
      </c>
      <c r="D16" s="23">
        <v>55304162</v>
      </c>
      <c r="E16" s="24">
        <v>61994212</v>
      </c>
      <c r="F16" s="25">
        <v>277930178</v>
      </c>
      <c r="G16" s="23">
        <v>61994212</v>
      </c>
      <c r="H16" s="24">
        <v>61994212</v>
      </c>
      <c r="I16" s="26">
        <v>0</v>
      </c>
      <c r="J16" s="27">
        <v>61994212</v>
      </c>
      <c r="K16" s="23">
        <v>61994212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611759184</v>
      </c>
      <c r="D17" s="23">
        <v>627375981</v>
      </c>
      <c r="E17" s="24">
        <v>513746193</v>
      </c>
      <c r="F17" s="29">
        <v>1877037855</v>
      </c>
      <c r="G17" s="30">
        <v>514266713</v>
      </c>
      <c r="H17" s="31">
        <v>514266713</v>
      </c>
      <c r="I17" s="26">
        <v>-36591698</v>
      </c>
      <c r="J17" s="32">
        <v>504142869</v>
      </c>
      <c r="K17" s="30">
        <v>499788921</v>
      </c>
      <c r="L17" s="31">
        <v>-14599584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30000</v>
      </c>
      <c r="F21" s="25">
        <v>0</v>
      </c>
      <c r="G21" s="23">
        <v>30000</v>
      </c>
      <c r="H21" s="24">
        <v>30000</v>
      </c>
      <c r="I21" s="26">
        <v>0</v>
      </c>
      <c r="J21" s="27">
        <v>30000</v>
      </c>
      <c r="K21" s="23">
        <v>30000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40078783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541429</v>
      </c>
      <c r="D23" s="23">
        <v>152742</v>
      </c>
      <c r="E23" s="24">
        <v>146226</v>
      </c>
      <c r="F23" s="25">
        <v>0</v>
      </c>
      <c r="G23" s="23">
        <v>146226</v>
      </c>
      <c r="H23" s="24">
        <v>146226</v>
      </c>
      <c r="I23" s="26">
        <v>0</v>
      </c>
      <c r="J23" s="27">
        <v>146226</v>
      </c>
      <c r="K23" s="23">
        <v>146226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1225624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682287450</v>
      </c>
      <c r="D25" s="41">
        <f t="shared" ref="D25:L25" si="1">SUM(D15:D24)</f>
        <v>683985476</v>
      </c>
      <c r="E25" s="42">
        <f t="shared" si="1"/>
        <v>577226961</v>
      </c>
      <c r="F25" s="43">
        <f t="shared" si="1"/>
        <v>2196272440</v>
      </c>
      <c r="G25" s="41">
        <f t="shared" si="1"/>
        <v>577747481</v>
      </c>
      <c r="H25" s="42">
        <f t="shared" si="1"/>
        <v>577747481</v>
      </c>
      <c r="I25" s="44">
        <f t="shared" si="1"/>
        <v>-36591698</v>
      </c>
      <c r="J25" s="45">
        <f t="shared" si="1"/>
        <v>567623637</v>
      </c>
      <c r="K25" s="41">
        <f t="shared" si="1"/>
        <v>563269689</v>
      </c>
      <c r="L25" s="42">
        <f t="shared" si="1"/>
        <v>-14599584</v>
      </c>
    </row>
    <row r="26" spans="1:12" ht="13.5" x14ac:dyDescent="0.25">
      <c r="A26" s="33" t="s">
        <v>42</v>
      </c>
      <c r="B26" s="34" t="s">
        <v>19</v>
      </c>
      <c r="C26" s="35">
        <f>+C13+C25</f>
        <v>1102402823</v>
      </c>
      <c r="D26" s="35">
        <f t="shared" ref="D26:L26" si="2">+D13+D25</f>
        <v>1121434720</v>
      </c>
      <c r="E26" s="36">
        <f t="shared" si="2"/>
        <v>1179893644</v>
      </c>
      <c r="F26" s="37">
        <f t="shared" si="2"/>
        <v>3809217541</v>
      </c>
      <c r="G26" s="35">
        <f t="shared" si="2"/>
        <v>1206544800</v>
      </c>
      <c r="H26" s="36">
        <f t="shared" si="2"/>
        <v>1206544800</v>
      </c>
      <c r="I26" s="38">
        <f t="shared" si="2"/>
        <v>57941102</v>
      </c>
      <c r="J26" s="39">
        <f t="shared" si="2"/>
        <v>1198175910</v>
      </c>
      <c r="K26" s="35">
        <f t="shared" si="2"/>
        <v>1163103950</v>
      </c>
      <c r="L26" s="36">
        <f t="shared" si="2"/>
        <v>-17558772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197226</v>
      </c>
      <c r="D29" s="23">
        <v>197226</v>
      </c>
      <c r="E29" s="24">
        <v>341952</v>
      </c>
      <c r="F29" s="25">
        <v>251647</v>
      </c>
      <c r="G29" s="23">
        <v>341952</v>
      </c>
      <c r="H29" s="24">
        <v>341952</v>
      </c>
      <c r="I29" s="26">
        <v>0</v>
      </c>
      <c r="J29" s="27">
        <v>341952</v>
      </c>
      <c r="K29" s="23">
        <v>341952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7841289</v>
      </c>
      <c r="D30" s="23">
        <v>8555595</v>
      </c>
      <c r="E30" s="24">
        <v>9334972</v>
      </c>
      <c r="F30" s="25">
        <v>5822348</v>
      </c>
      <c r="G30" s="23">
        <v>9334972</v>
      </c>
      <c r="H30" s="24">
        <v>9334972</v>
      </c>
      <c r="I30" s="26">
        <v>-9334972</v>
      </c>
      <c r="J30" s="27">
        <v>9334972</v>
      </c>
      <c r="K30" s="23">
        <v>9334972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2420595</v>
      </c>
      <c r="D31" s="23">
        <v>2544816</v>
      </c>
      <c r="E31" s="24">
        <v>2609243</v>
      </c>
      <c r="F31" s="25">
        <v>2237863</v>
      </c>
      <c r="G31" s="23">
        <v>2609243</v>
      </c>
      <c r="H31" s="24">
        <v>2609243</v>
      </c>
      <c r="I31" s="26">
        <v>10237</v>
      </c>
      <c r="J31" s="27">
        <v>2609243</v>
      </c>
      <c r="K31" s="23">
        <v>2609243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359067067</v>
      </c>
      <c r="D32" s="23">
        <v>401695412</v>
      </c>
      <c r="E32" s="24">
        <v>436032631</v>
      </c>
      <c r="F32" s="25">
        <v>258973877</v>
      </c>
      <c r="G32" s="23">
        <v>470690243</v>
      </c>
      <c r="H32" s="24">
        <v>470690243</v>
      </c>
      <c r="I32" s="26">
        <v>47317033</v>
      </c>
      <c r="J32" s="27">
        <v>438032636</v>
      </c>
      <c r="K32" s="23">
        <v>425930647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5755845</v>
      </c>
      <c r="D33" s="23">
        <v>13157553</v>
      </c>
      <c r="E33" s="24">
        <v>35206961</v>
      </c>
      <c r="F33" s="25">
        <v>0</v>
      </c>
      <c r="G33" s="23">
        <v>26893446</v>
      </c>
      <c r="H33" s="24">
        <v>26893446</v>
      </c>
      <c r="I33" s="26">
        <v>22668254</v>
      </c>
      <c r="J33" s="27">
        <v>35206961</v>
      </c>
      <c r="K33" s="23">
        <v>28623474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4071083</v>
      </c>
      <c r="D34" s="23">
        <v>2281423</v>
      </c>
      <c r="E34" s="24">
        <v>-10116273</v>
      </c>
      <c r="F34" s="25">
        <v>0</v>
      </c>
      <c r="G34" s="23">
        <v>-7446104</v>
      </c>
      <c r="H34" s="24">
        <v>-7446104</v>
      </c>
      <c r="I34" s="26">
        <v>0</v>
      </c>
      <c r="J34" s="27">
        <v>-7446104</v>
      </c>
      <c r="K34" s="23">
        <v>-7446104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19300479</v>
      </c>
      <c r="D35" s="23">
        <v>36987325</v>
      </c>
      <c r="E35" s="24">
        <v>53205018</v>
      </c>
      <c r="F35" s="25">
        <v>0</v>
      </c>
      <c r="G35" s="23">
        <v>53044920</v>
      </c>
      <c r="H35" s="24">
        <v>53044920</v>
      </c>
      <c r="I35" s="26">
        <v>7515718</v>
      </c>
      <c r="J35" s="27">
        <v>56610247</v>
      </c>
      <c r="K35" s="23">
        <v>59399808</v>
      </c>
      <c r="L35" s="24">
        <v>6647208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398653584</v>
      </c>
      <c r="D37" s="35">
        <f t="shared" ref="D37:L37" si="3">SUM(D29:D36)</f>
        <v>465419350</v>
      </c>
      <c r="E37" s="36">
        <f t="shared" si="3"/>
        <v>526614504</v>
      </c>
      <c r="F37" s="37">
        <f t="shared" si="3"/>
        <v>267285735</v>
      </c>
      <c r="G37" s="35">
        <f t="shared" si="3"/>
        <v>555468672</v>
      </c>
      <c r="H37" s="36">
        <f t="shared" si="3"/>
        <v>555468672</v>
      </c>
      <c r="I37" s="38">
        <f t="shared" si="3"/>
        <v>68176270</v>
      </c>
      <c r="J37" s="39">
        <f t="shared" si="3"/>
        <v>534689907</v>
      </c>
      <c r="K37" s="35">
        <f t="shared" si="3"/>
        <v>518793992</v>
      </c>
      <c r="L37" s="36">
        <f t="shared" si="3"/>
        <v>6647208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30503080</v>
      </c>
      <c r="G39" s="23">
        <v>0</v>
      </c>
      <c r="H39" s="24">
        <v>0</v>
      </c>
      <c r="I39" s="26">
        <v>10115026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24228681</v>
      </c>
      <c r="D40" s="23">
        <v>56519811</v>
      </c>
      <c r="E40" s="24">
        <v>56910810</v>
      </c>
      <c r="F40" s="25">
        <v>0</v>
      </c>
      <c r="G40" s="23">
        <v>56910810</v>
      </c>
      <c r="H40" s="24">
        <v>56910810</v>
      </c>
      <c r="I40" s="26">
        <v>0</v>
      </c>
      <c r="J40" s="27">
        <v>56910810</v>
      </c>
      <c r="K40" s="23">
        <v>56910810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12465644</v>
      </c>
      <c r="D42" s="23">
        <v>33163001</v>
      </c>
      <c r="E42" s="24">
        <v>32957001</v>
      </c>
      <c r="F42" s="25">
        <v>0</v>
      </c>
      <c r="G42" s="23">
        <v>32957001</v>
      </c>
      <c r="H42" s="24">
        <v>32957001</v>
      </c>
      <c r="I42" s="26">
        <v>0</v>
      </c>
      <c r="J42" s="27">
        <v>32957001</v>
      </c>
      <c r="K42" s="23">
        <v>32957001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36694325</v>
      </c>
      <c r="D43" s="41">
        <f t="shared" ref="D43:L43" si="4">SUM(D39:D42)</f>
        <v>89682812</v>
      </c>
      <c r="E43" s="42">
        <f t="shared" si="4"/>
        <v>89867811</v>
      </c>
      <c r="F43" s="43">
        <f t="shared" si="4"/>
        <v>30503080</v>
      </c>
      <c r="G43" s="41">
        <f t="shared" si="4"/>
        <v>89867811</v>
      </c>
      <c r="H43" s="42">
        <f t="shared" si="4"/>
        <v>89867811</v>
      </c>
      <c r="I43" s="43">
        <f t="shared" si="4"/>
        <v>10115026</v>
      </c>
      <c r="J43" s="45">
        <f t="shared" si="4"/>
        <v>89867811</v>
      </c>
      <c r="K43" s="41">
        <f t="shared" si="4"/>
        <v>89867811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435347909</v>
      </c>
      <c r="D44" s="35">
        <f t="shared" ref="D44:L44" si="5">+D37+D43</f>
        <v>555102162</v>
      </c>
      <c r="E44" s="36">
        <f t="shared" si="5"/>
        <v>616482315</v>
      </c>
      <c r="F44" s="37">
        <f t="shared" si="5"/>
        <v>297788815</v>
      </c>
      <c r="G44" s="35">
        <f t="shared" si="5"/>
        <v>645336483</v>
      </c>
      <c r="H44" s="36">
        <f t="shared" si="5"/>
        <v>645336483</v>
      </c>
      <c r="I44" s="38">
        <f t="shared" si="5"/>
        <v>78291296</v>
      </c>
      <c r="J44" s="39">
        <f t="shared" si="5"/>
        <v>624557718</v>
      </c>
      <c r="K44" s="35">
        <f t="shared" si="5"/>
        <v>608661803</v>
      </c>
      <c r="L44" s="36">
        <f t="shared" si="5"/>
        <v>6647208</v>
      </c>
    </row>
    <row r="45" spans="1:12" ht="13.5" x14ac:dyDescent="0.25">
      <c r="A45" s="47" t="s">
        <v>62</v>
      </c>
      <c r="B45" s="48" t="s">
        <v>63</v>
      </c>
      <c r="C45" s="49">
        <f>+C26-C44</f>
        <v>667054914</v>
      </c>
      <c r="D45" s="49">
        <f t="shared" ref="D45:L45" si="6">+D26-D44</f>
        <v>566332558</v>
      </c>
      <c r="E45" s="50">
        <f t="shared" si="6"/>
        <v>563411329</v>
      </c>
      <c r="F45" s="51">
        <f t="shared" si="6"/>
        <v>3511428726</v>
      </c>
      <c r="G45" s="49">
        <f t="shared" si="6"/>
        <v>561208317</v>
      </c>
      <c r="H45" s="50">
        <f t="shared" si="6"/>
        <v>561208317</v>
      </c>
      <c r="I45" s="52">
        <f t="shared" si="6"/>
        <v>-20350194</v>
      </c>
      <c r="J45" s="53">
        <f t="shared" si="6"/>
        <v>573618192</v>
      </c>
      <c r="K45" s="49">
        <f t="shared" si="6"/>
        <v>554442147</v>
      </c>
      <c r="L45" s="50">
        <f t="shared" si="6"/>
        <v>-24205980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679232667</v>
      </c>
      <c r="D47" s="23">
        <v>642913450</v>
      </c>
      <c r="E47" s="24">
        <v>563411329</v>
      </c>
      <c r="F47" s="25">
        <v>3434901142</v>
      </c>
      <c r="G47" s="23">
        <v>561247480</v>
      </c>
      <c r="H47" s="24">
        <v>561247480</v>
      </c>
      <c r="I47" s="26">
        <v>-4316638</v>
      </c>
      <c r="J47" s="27">
        <v>573618193</v>
      </c>
      <c r="K47" s="23">
        <v>554442147</v>
      </c>
      <c r="L47" s="24">
        <v>-24205980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-39163</v>
      </c>
      <c r="H49" s="24">
        <v>-39163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679232667</v>
      </c>
      <c r="D50" s="56">
        <f t="shared" ref="D50:L50" si="7">SUM(D47:D49)</f>
        <v>642913450</v>
      </c>
      <c r="E50" s="57">
        <f t="shared" si="7"/>
        <v>563411329</v>
      </c>
      <c r="F50" s="58">
        <f t="shared" si="7"/>
        <v>3434901142</v>
      </c>
      <c r="G50" s="56">
        <f t="shared" si="7"/>
        <v>561208317</v>
      </c>
      <c r="H50" s="57">
        <f t="shared" si="7"/>
        <v>561208317</v>
      </c>
      <c r="I50" s="59">
        <f t="shared" si="7"/>
        <v>-4316638</v>
      </c>
      <c r="J50" s="60">
        <f t="shared" si="7"/>
        <v>573618193</v>
      </c>
      <c r="K50" s="56">
        <f t="shared" si="7"/>
        <v>554442147</v>
      </c>
      <c r="L50" s="57">
        <f t="shared" si="7"/>
        <v>-24205980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6397083</v>
      </c>
      <c r="D6" s="23">
        <v>13946765</v>
      </c>
      <c r="E6" s="24">
        <v>13946765</v>
      </c>
      <c r="F6" s="25">
        <v>-15567472</v>
      </c>
      <c r="G6" s="23">
        <v>-17841796</v>
      </c>
      <c r="H6" s="24">
        <v>-17841796</v>
      </c>
      <c r="I6" s="26">
        <v>-964274</v>
      </c>
      <c r="J6" s="27">
        <v>31558716</v>
      </c>
      <c r="K6" s="23">
        <v>-63632232</v>
      </c>
      <c r="L6" s="24">
        <v>16033214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6377556</v>
      </c>
      <c r="G7" s="23">
        <v>6377556</v>
      </c>
      <c r="H7" s="24">
        <v>6377556</v>
      </c>
      <c r="I7" s="26">
        <v>0</v>
      </c>
      <c r="J7" s="27">
        <v>6377556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55896</v>
      </c>
      <c r="G8" s="23">
        <v>55896</v>
      </c>
      <c r="H8" s="24">
        <v>55896</v>
      </c>
      <c r="I8" s="26">
        <v>0</v>
      </c>
      <c r="J8" s="27">
        <v>55896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673605</v>
      </c>
      <c r="D11" s="23">
        <v>144078</v>
      </c>
      <c r="E11" s="24">
        <v>144078</v>
      </c>
      <c r="F11" s="29">
        <v>0</v>
      </c>
      <c r="G11" s="30">
        <v>0</v>
      </c>
      <c r="H11" s="31">
        <v>0</v>
      </c>
      <c r="I11" s="26">
        <v>-683261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7070688</v>
      </c>
      <c r="D13" s="35">
        <f t="shared" ref="D13:L13" si="0">SUM(D6:D12)</f>
        <v>14090843</v>
      </c>
      <c r="E13" s="36">
        <f t="shared" si="0"/>
        <v>14090843</v>
      </c>
      <c r="F13" s="37">
        <f t="shared" si="0"/>
        <v>-9134020</v>
      </c>
      <c r="G13" s="35">
        <f t="shared" si="0"/>
        <v>-11408344</v>
      </c>
      <c r="H13" s="36">
        <f t="shared" si="0"/>
        <v>-11408344</v>
      </c>
      <c r="I13" s="38">
        <f t="shared" si="0"/>
        <v>-1647535</v>
      </c>
      <c r="J13" s="39">
        <f t="shared" si="0"/>
        <v>37992168</v>
      </c>
      <c r="K13" s="35">
        <f t="shared" si="0"/>
        <v>-63632232</v>
      </c>
      <c r="L13" s="36">
        <f t="shared" si="0"/>
        <v>16033214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459524</v>
      </c>
      <c r="D17" s="23">
        <v>-4289209</v>
      </c>
      <c r="E17" s="24">
        <v>-4289209</v>
      </c>
      <c r="F17" s="29">
        <v>29404824</v>
      </c>
      <c r="G17" s="30">
        <v>30090192</v>
      </c>
      <c r="H17" s="31">
        <v>30090192</v>
      </c>
      <c r="I17" s="26">
        <v>-1243472</v>
      </c>
      <c r="J17" s="32">
        <v>24237396</v>
      </c>
      <c r="K17" s="30">
        <v>-2526819</v>
      </c>
      <c r="L17" s="31">
        <v>-3027710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137102</v>
      </c>
      <c r="D20" s="23">
        <v>-75766</v>
      </c>
      <c r="E20" s="24">
        <v>-75766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-1526900</v>
      </c>
      <c r="D21" s="23">
        <v>-258125</v>
      </c>
      <c r="E21" s="24">
        <v>-258125</v>
      </c>
      <c r="F21" s="25">
        <v>585552</v>
      </c>
      <c r="G21" s="23">
        <v>585552</v>
      </c>
      <c r="H21" s="24">
        <v>585552</v>
      </c>
      <c r="I21" s="26">
        <v>143220</v>
      </c>
      <c r="J21" s="27">
        <v>235548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1757785</v>
      </c>
      <c r="D22" s="23">
        <v>-675766</v>
      </c>
      <c r="E22" s="24">
        <v>-675766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827511</v>
      </c>
      <c r="D25" s="41">
        <f t="shared" ref="D25:L25" si="1">SUM(D15:D24)</f>
        <v>-5298866</v>
      </c>
      <c r="E25" s="42">
        <f t="shared" si="1"/>
        <v>-5298866</v>
      </c>
      <c r="F25" s="43">
        <f t="shared" si="1"/>
        <v>29990376</v>
      </c>
      <c r="G25" s="41">
        <f t="shared" si="1"/>
        <v>30675744</v>
      </c>
      <c r="H25" s="42">
        <f t="shared" si="1"/>
        <v>30675744</v>
      </c>
      <c r="I25" s="44">
        <f t="shared" si="1"/>
        <v>-1100252</v>
      </c>
      <c r="J25" s="45">
        <f t="shared" si="1"/>
        <v>24472944</v>
      </c>
      <c r="K25" s="41">
        <f t="shared" si="1"/>
        <v>-2526819</v>
      </c>
      <c r="L25" s="42">
        <f t="shared" si="1"/>
        <v>-3027710</v>
      </c>
    </row>
    <row r="26" spans="1:12" ht="13.5" x14ac:dyDescent="0.25">
      <c r="A26" s="33" t="s">
        <v>42</v>
      </c>
      <c r="B26" s="34" t="s">
        <v>19</v>
      </c>
      <c r="C26" s="35">
        <f>+C13+C25</f>
        <v>7898199</v>
      </c>
      <c r="D26" s="35">
        <f t="shared" ref="D26:L26" si="2">+D13+D25</f>
        <v>8791977</v>
      </c>
      <c r="E26" s="36">
        <f t="shared" si="2"/>
        <v>8791977</v>
      </c>
      <c r="F26" s="37">
        <f t="shared" si="2"/>
        <v>20856356</v>
      </c>
      <c r="G26" s="35">
        <f t="shared" si="2"/>
        <v>19267400</v>
      </c>
      <c r="H26" s="36">
        <f t="shared" si="2"/>
        <v>19267400</v>
      </c>
      <c r="I26" s="38">
        <f t="shared" si="2"/>
        <v>-2747787</v>
      </c>
      <c r="J26" s="39">
        <f t="shared" si="2"/>
        <v>62465112</v>
      </c>
      <c r="K26" s="35">
        <f t="shared" si="2"/>
        <v>-66159051</v>
      </c>
      <c r="L26" s="36">
        <f t="shared" si="2"/>
        <v>13005504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-6742306</v>
      </c>
      <c r="D32" s="23">
        <v>-2042838</v>
      </c>
      <c r="E32" s="24">
        <v>-2042838</v>
      </c>
      <c r="F32" s="25">
        <v>9786264</v>
      </c>
      <c r="G32" s="23">
        <v>12613548</v>
      </c>
      <c r="H32" s="24">
        <v>12613548</v>
      </c>
      <c r="I32" s="26">
        <v>-10336383</v>
      </c>
      <c r="J32" s="27">
        <v>7844952</v>
      </c>
      <c r="K32" s="23">
        <v>-68712057</v>
      </c>
      <c r="L32" s="24">
        <v>7290737</v>
      </c>
    </row>
    <row r="33" spans="1:12" ht="13.5" x14ac:dyDescent="0.25">
      <c r="A33" s="28" t="s">
        <v>50</v>
      </c>
      <c r="B33" s="22" t="s">
        <v>51</v>
      </c>
      <c r="C33" s="23">
        <v>616140</v>
      </c>
      <c r="D33" s="23">
        <v>-910202</v>
      </c>
      <c r="E33" s="24">
        <v>-910202</v>
      </c>
      <c r="F33" s="25">
        <v>-4</v>
      </c>
      <c r="G33" s="23">
        <v>-4</v>
      </c>
      <c r="H33" s="24">
        <v>-4</v>
      </c>
      <c r="I33" s="26">
        <v>343160</v>
      </c>
      <c r="J33" s="27">
        <v>0</v>
      </c>
      <c r="K33" s="23">
        <v>0</v>
      </c>
      <c r="L33" s="24">
        <v>-100000</v>
      </c>
    </row>
    <row r="34" spans="1:12" ht="13.5" x14ac:dyDescent="0.25">
      <c r="A34" s="28" t="s">
        <v>52</v>
      </c>
      <c r="B34" s="22" t="s">
        <v>19</v>
      </c>
      <c r="C34" s="23">
        <v>636707</v>
      </c>
      <c r="D34" s="23">
        <v>-558681</v>
      </c>
      <c r="E34" s="24">
        <v>-558681</v>
      </c>
      <c r="F34" s="25">
        <v>906000</v>
      </c>
      <c r="G34" s="23">
        <v>906000</v>
      </c>
      <c r="H34" s="24">
        <v>906000</v>
      </c>
      <c r="I34" s="26">
        <v>0</v>
      </c>
      <c r="J34" s="27">
        <v>906000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-5489459</v>
      </c>
      <c r="D37" s="35">
        <f t="shared" ref="D37:L37" si="3">SUM(D29:D36)</f>
        <v>-3511721</v>
      </c>
      <c r="E37" s="36">
        <f t="shared" si="3"/>
        <v>-3511721</v>
      </c>
      <c r="F37" s="37">
        <f t="shared" si="3"/>
        <v>10692260</v>
      </c>
      <c r="G37" s="35">
        <f t="shared" si="3"/>
        <v>13519544</v>
      </c>
      <c r="H37" s="36">
        <f t="shared" si="3"/>
        <v>13519544</v>
      </c>
      <c r="I37" s="38">
        <f t="shared" si="3"/>
        <v>-9993223</v>
      </c>
      <c r="J37" s="39">
        <f t="shared" si="3"/>
        <v>8750952</v>
      </c>
      <c r="K37" s="35">
        <f t="shared" si="3"/>
        <v>-68712057</v>
      </c>
      <c r="L37" s="36">
        <f t="shared" si="3"/>
        <v>7190737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171140</v>
      </c>
      <c r="D39" s="23">
        <v>100241</v>
      </c>
      <c r="E39" s="24">
        <v>100241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10557996</v>
      </c>
      <c r="G40" s="23">
        <v>10557996</v>
      </c>
      <c r="H40" s="24">
        <v>10557996</v>
      </c>
      <c r="I40" s="26">
        <v>0</v>
      </c>
      <c r="J40" s="27">
        <v>10557996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14468328</v>
      </c>
      <c r="G41" s="23">
        <v>14468328</v>
      </c>
      <c r="H41" s="24">
        <v>14468328</v>
      </c>
      <c r="I41" s="26">
        <v>0</v>
      </c>
      <c r="J41" s="27">
        <v>14468328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171140</v>
      </c>
      <c r="D43" s="41">
        <f t="shared" ref="D43:L43" si="4">SUM(D39:D42)</f>
        <v>100241</v>
      </c>
      <c r="E43" s="42">
        <f t="shared" si="4"/>
        <v>100241</v>
      </c>
      <c r="F43" s="43">
        <f t="shared" si="4"/>
        <v>25026324</v>
      </c>
      <c r="G43" s="41">
        <f t="shared" si="4"/>
        <v>25026324</v>
      </c>
      <c r="H43" s="42">
        <f t="shared" si="4"/>
        <v>25026324</v>
      </c>
      <c r="I43" s="43">
        <f t="shared" si="4"/>
        <v>0</v>
      </c>
      <c r="J43" s="45">
        <f t="shared" si="4"/>
        <v>25026324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-5318319</v>
      </c>
      <c r="D44" s="35">
        <f t="shared" ref="D44:L44" si="5">+D37+D43</f>
        <v>-3411480</v>
      </c>
      <c r="E44" s="36">
        <f t="shared" si="5"/>
        <v>-3411480</v>
      </c>
      <c r="F44" s="37">
        <f t="shared" si="5"/>
        <v>35718584</v>
      </c>
      <c r="G44" s="35">
        <f t="shared" si="5"/>
        <v>38545868</v>
      </c>
      <c r="H44" s="36">
        <f t="shared" si="5"/>
        <v>38545868</v>
      </c>
      <c r="I44" s="38">
        <f t="shared" si="5"/>
        <v>-9993223</v>
      </c>
      <c r="J44" s="39">
        <f t="shared" si="5"/>
        <v>33777276</v>
      </c>
      <c r="K44" s="35">
        <f t="shared" si="5"/>
        <v>-68712057</v>
      </c>
      <c r="L44" s="36">
        <f t="shared" si="5"/>
        <v>7190737</v>
      </c>
    </row>
    <row r="45" spans="1:12" ht="13.5" x14ac:dyDescent="0.25">
      <c r="A45" s="47" t="s">
        <v>62</v>
      </c>
      <c r="B45" s="48" t="s">
        <v>63</v>
      </c>
      <c r="C45" s="49">
        <f>+C26-C44</f>
        <v>13216518</v>
      </c>
      <c r="D45" s="49">
        <f t="shared" ref="D45:L45" si="6">+D26-D44</f>
        <v>12203457</v>
      </c>
      <c r="E45" s="50">
        <f t="shared" si="6"/>
        <v>12203457</v>
      </c>
      <c r="F45" s="51">
        <f t="shared" si="6"/>
        <v>-14862228</v>
      </c>
      <c r="G45" s="49">
        <f t="shared" si="6"/>
        <v>-19278468</v>
      </c>
      <c r="H45" s="50">
        <f t="shared" si="6"/>
        <v>-19278468</v>
      </c>
      <c r="I45" s="52">
        <f t="shared" si="6"/>
        <v>7245436</v>
      </c>
      <c r="J45" s="53">
        <f t="shared" si="6"/>
        <v>28687836</v>
      </c>
      <c r="K45" s="49">
        <f t="shared" si="6"/>
        <v>2553006</v>
      </c>
      <c r="L45" s="50">
        <f t="shared" si="6"/>
        <v>5814767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3643631</v>
      </c>
      <c r="D47" s="23">
        <v>0</v>
      </c>
      <c r="E47" s="24">
        <v>0</v>
      </c>
      <c r="F47" s="25">
        <v>24614472</v>
      </c>
      <c r="G47" s="23">
        <v>24614472</v>
      </c>
      <c r="H47" s="24">
        <v>24614472</v>
      </c>
      <c r="I47" s="26">
        <v>0</v>
      </c>
      <c r="J47" s="27">
        <v>43764984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-14702004</v>
      </c>
      <c r="G48" s="23">
        <v>-14702004</v>
      </c>
      <c r="H48" s="24">
        <v>-14702004</v>
      </c>
      <c r="I48" s="26">
        <v>0</v>
      </c>
      <c r="J48" s="27">
        <v>-11589996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3643631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9912468</v>
      </c>
      <c r="G50" s="56">
        <f t="shared" si="7"/>
        <v>9912468</v>
      </c>
      <c r="H50" s="57">
        <f t="shared" si="7"/>
        <v>9912468</v>
      </c>
      <c r="I50" s="59">
        <f t="shared" si="7"/>
        <v>0</v>
      </c>
      <c r="J50" s="60">
        <f t="shared" si="7"/>
        <v>32174988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-55688</v>
      </c>
      <c r="D6" s="23">
        <v>-14103832</v>
      </c>
      <c r="E6" s="24">
        <v>-21364321</v>
      </c>
      <c r="F6" s="25">
        <v>1076426949</v>
      </c>
      <c r="G6" s="23">
        <v>1076426949</v>
      </c>
      <c r="H6" s="24">
        <v>1076426949</v>
      </c>
      <c r="I6" s="26">
        <v>-35880194</v>
      </c>
      <c r="J6" s="27">
        <v>2782549</v>
      </c>
      <c r="K6" s="23">
        <v>9511404</v>
      </c>
      <c r="L6" s="24">
        <v>9187404</v>
      </c>
    </row>
    <row r="7" spans="1:12" ht="13.5" x14ac:dyDescent="0.25">
      <c r="A7" s="28" t="s">
        <v>22</v>
      </c>
      <c r="B7" s="22" t="s">
        <v>9</v>
      </c>
      <c r="C7" s="23">
        <v>335512023</v>
      </c>
      <c r="D7" s="23">
        <v>395508546</v>
      </c>
      <c r="E7" s="24">
        <v>364042013</v>
      </c>
      <c r="F7" s="25">
        <v>213086433</v>
      </c>
      <c r="G7" s="23">
        <v>213086433</v>
      </c>
      <c r="H7" s="24">
        <v>213086433</v>
      </c>
      <c r="I7" s="26">
        <v>1167738707</v>
      </c>
      <c r="J7" s="27">
        <v>236798636</v>
      </c>
      <c r="K7" s="23">
        <v>237190172</v>
      </c>
      <c r="L7" s="24">
        <v>237599718</v>
      </c>
    </row>
    <row r="8" spans="1:12" ht="13.5" x14ac:dyDescent="0.25">
      <c r="A8" s="28" t="s">
        <v>23</v>
      </c>
      <c r="B8" s="22" t="s">
        <v>9</v>
      </c>
      <c r="C8" s="23">
        <v>39728727</v>
      </c>
      <c r="D8" s="23">
        <v>45543135</v>
      </c>
      <c r="E8" s="24">
        <v>40114944</v>
      </c>
      <c r="F8" s="25">
        <v>39496359</v>
      </c>
      <c r="G8" s="23">
        <v>39496359</v>
      </c>
      <c r="H8" s="24">
        <v>39496359</v>
      </c>
      <c r="I8" s="26">
        <v>114120886</v>
      </c>
      <c r="J8" s="27">
        <v>41959898</v>
      </c>
      <c r="K8" s="23">
        <v>42427134</v>
      </c>
      <c r="L8" s="24">
        <v>42915860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96975690</v>
      </c>
      <c r="D10" s="23">
        <v>98192950</v>
      </c>
      <c r="E10" s="24">
        <v>99207063</v>
      </c>
      <c r="F10" s="25">
        <v>96266582</v>
      </c>
      <c r="G10" s="23">
        <v>96266582</v>
      </c>
      <c r="H10" s="24">
        <v>96266582</v>
      </c>
      <c r="I10" s="26">
        <v>192944407</v>
      </c>
      <c r="J10" s="27">
        <v>100983646</v>
      </c>
      <c r="K10" s="23">
        <v>100983646</v>
      </c>
      <c r="L10" s="24">
        <v>100983646</v>
      </c>
    </row>
    <row r="11" spans="1:12" ht="13.5" x14ac:dyDescent="0.25">
      <c r="A11" s="28" t="s">
        <v>27</v>
      </c>
      <c r="B11" s="22" t="s">
        <v>19</v>
      </c>
      <c r="C11" s="23">
        <v>4491919</v>
      </c>
      <c r="D11" s="23">
        <v>4462703</v>
      </c>
      <c r="E11" s="24">
        <v>1061664</v>
      </c>
      <c r="F11" s="29">
        <v>32835875</v>
      </c>
      <c r="G11" s="30">
        <v>32835875</v>
      </c>
      <c r="H11" s="31">
        <v>32835875</v>
      </c>
      <c r="I11" s="26">
        <v>7780737</v>
      </c>
      <c r="J11" s="32">
        <v>34444832</v>
      </c>
      <c r="K11" s="30">
        <v>34474974</v>
      </c>
      <c r="L11" s="31">
        <v>34474974</v>
      </c>
    </row>
    <row r="12" spans="1:12" ht="13.5" x14ac:dyDescent="0.25">
      <c r="A12" s="28" t="s">
        <v>28</v>
      </c>
      <c r="B12" s="22" t="s">
        <v>19</v>
      </c>
      <c r="C12" s="23">
        <v>28348616</v>
      </c>
      <c r="D12" s="23">
        <v>41498723</v>
      </c>
      <c r="E12" s="24">
        <v>34554218</v>
      </c>
      <c r="F12" s="25">
        <v>29756924</v>
      </c>
      <c r="G12" s="23">
        <v>29756924</v>
      </c>
      <c r="H12" s="24">
        <v>29756924</v>
      </c>
      <c r="I12" s="26">
        <v>76729210</v>
      </c>
      <c r="J12" s="27">
        <v>31215013</v>
      </c>
      <c r="K12" s="23">
        <v>31215013</v>
      </c>
      <c r="L12" s="24">
        <v>31215013</v>
      </c>
    </row>
    <row r="13" spans="1:12" ht="13.5" x14ac:dyDescent="0.25">
      <c r="A13" s="33" t="s">
        <v>29</v>
      </c>
      <c r="B13" s="34" t="s">
        <v>19</v>
      </c>
      <c r="C13" s="35">
        <f>SUM(C6:C12)</f>
        <v>505001287</v>
      </c>
      <c r="D13" s="35">
        <f t="shared" ref="D13:L13" si="0">SUM(D6:D12)</f>
        <v>571102225</v>
      </c>
      <c r="E13" s="36">
        <f t="shared" si="0"/>
        <v>517615581</v>
      </c>
      <c r="F13" s="37">
        <f t="shared" si="0"/>
        <v>1487869122</v>
      </c>
      <c r="G13" s="35">
        <f t="shared" si="0"/>
        <v>1487869122</v>
      </c>
      <c r="H13" s="36">
        <f t="shared" si="0"/>
        <v>1487869122</v>
      </c>
      <c r="I13" s="38">
        <f t="shared" si="0"/>
        <v>1523433753</v>
      </c>
      <c r="J13" s="39">
        <f t="shared" si="0"/>
        <v>448184574</v>
      </c>
      <c r="K13" s="35">
        <f t="shared" si="0"/>
        <v>455802343</v>
      </c>
      <c r="L13" s="36">
        <f t="shared" si="0"/>
        <v>456376615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251946</v>
      </c>
      <c r="D15" s="23">
        <v>281541</v>
      </c>
      <c r="E15" s="24">
        <v>325090</v>
      </c>
      <c r="F15" s="25">
        <v>264058</v>
      </c>
      <c r="G15" s="23">
        <v>264058</v>
      </c>
      <c r="H15" s="24">
        <v>264058</v>
      </c>
      <c r="I15" s="26">
        <v>650180</v>
      </c>
      <c r="J15" s="27">
        <v>276997</v>
      </c>
      <c r="K15" s="23">
        <v>276997</v>
      </c>
      <c r="L15" s="24">
        <v>276997</v>
      </c>
    </row>
    <row r="16" spans="1:12" ht="13.5" x14ac:dyDescent="0.25">
      <c r="A16" s="28" t="s">
        <v>32</v>
      </c>
      <c r="B16" s="22" t="s">
        <v>19</v>
      </c>
      <c r="C16" s="23">
        <v>105837439</v>
      </c>
      <c r="D16" s="23">
        <v>107623327</v>
      </c>
      <c r="E16" s="24">
        <v>105102271</v>
      </c>
      <c r="F16" s="25">
        <v>186460249</v>
      </c>
      <c r="G16" s="23">
        <v>186460249</v>
      </c>
      <c r="H16" s="24">
        <v>186460249</v>
      </c>
      <c r="I16" s="26">
        <v>212643698</v>
      </c>
      <c r="J16" s="27">
        <v>195596801</v>
      </c>
      <c r="K16" s="23">
        <v>195596801</v>
      </c>
      <c r="L16" s="24">
        <v>195596801</v>
      </c>
    </row>
    <row r="17" spans="1:12" ht="13.5" x14ac:dyDescent="0.25">
      <c r="A17" s="28" t="s">
        <v>33</v>
      </c>
      <c r="B17" s="22" t="s">
        <v>34</v>
      </c>
      <c r="C17" s="23">
        <v>1990964237</v>
      </c>
      <c r="D17" s="23">
        <v>1946713591</v>
      </c>
      <c r="E17" s="24">
        <v>1901464078</v>
      </c>
      <c r="F17" s="29">
        <v>2691664824</v>
      </c>
      <c r="G17" s="30">
        <v>2687744322</v>
      </c>
      <c r="H17" s="31">
        <v>2687744322</v>
      </c>
      <c r="I17" s="26">
        <v>3871417749</v>
      </c>
      <c r="J17" s="32">
        <v>2780550329</v>
      </c>
      <c r="K17" s="30">
        <v>2777861600</v>
      </c>
      <c r="L17" s="31">
        <v>2782530569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7761921</v>
      </c>
      <c r="D20" s="23">
        <v>7761921</v>
      </c>
      <c r="E20" s="24">
        <v>7754166</v>
      </c>
      <c r="F20" s="25">
        <v>2504449</v>
      </c>
      <c r="G20" s="23">
        <v>2504449</v>
      </c>
      <c r="H20" s="24">
        <v>2504449</v>
      </c>
      <c r="I20" s="26">
        <v>15508332</v>
      </c>
      <c r="J20" s="27">
        <v>2627167</v>
      </c>
      <c r="K20" s="23">
        <v>2627167</v>
      </c>
      <c r="L20" s="24">
        <v>2627167</v>
      </c>
    </row>
    <row r="21" spans="1:12" ht="13.5" x14ac:dyDescent="0.25">
      <c r="A21" s="28" t="s">
        <v>38</v>
      </c>
      <c r="B21" s="22" t="s">
        <v>19</v>
      </c>
      <c r="C21" s="23">
        <v>2742315</v>
      </c>
      <c r="D21" s="23">
        <v>2768557</v>
      </c>
      <c r="E21" s="24">
        <v>2798695</v>
      </c>
      <c r="F21" s="25">
        <v>5455554</v>
      </c>
      <c r="G21" s="23">
        <v>4455554</v>
      </c>
      <c r="H21" s="24">
        <v>4455554</v>
      </c>
      <c r="I21" s="26">
        <v>6223602</v>
      </c>
      <c r="J21" s="27">
        <v>4673876</v>
      </c>
      <c r="K21" s="23">
        <v>4689510</v>
      </c>
      <c r="L21" s="24">
        <v>4705863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2107557858</v>
      </c>
      <c r="D25" s="41">
        <f t="shared" ref="D25:L25" si="1">SUM(D15:D24)</f>
        <v>2065148937</v>
      </c>
      <c r="E25" s="42">
        <f t="shared" si="1"/>
        <v>2017444300</v>
      </c>
      <c r="F25" s="43">
        <f t="shared" si="1"/>
        <v>2886349134</v>
      </c>
      <c r="G25" s="41">
        <f t="shared" si="1"/>
        <v>2881428632</v>
      </c>
      <c r="H25" s="42">
        <f t="shared" si="1"/>
        <v>2881428632</v>
      </c>
      <c r="I25" s="44">
        <f t="shared" si="1"/>
        <v>4106443561</v>
      </c>
      <c r="J25" s="45">
        <f t="shared" si="1"/>
        <v>2983725170</v>
      </c>
      <c r="K25" s="41">
        <f t="shared" si="1"/>
        <v>2981052075</v>
      </c>
      <c r="L25" s="42">
        <f t="shared" si="1"/>
        <v>2985737397</v>
      </c>
    </row>
    <row r="26" spans="1:12" ht="13.5" x14ac:dyDescent="0.25">
      <c r="A26" s="33" t="s">
        <v>42</v>
      </c>
      <c r="B26" s="34" t="s">
        <v>19</v>
      </c>
      <c r="C26" s="35">
        <f>+C13+C25</f>
        <v>2612559145</v>
      </c>
      <c r="D26" s="35">
        <f t="shared" ref="D26:L26" si="2">+D13+D25</f>
        <v>2636251162</v>
      </c>
      <c r="E26" s="36">
        <f t="shared" si="2"/>
        <v>2535059881</v>
      </c>
      <c r="F26" s="37">
        <f t="shared" si="2"/>
        <v>4374218256</v>
      </c>
      <c r="G26" s="35">
        <f t="shared" si="2"/>
        <v>4369297754</v>
      </c>
      <c r="H26" s="36">
        <f t="shared" si="2"/>
        <v>4369297754</v>
      </c>
      <c r="I26" s="38">
        <f t="shared" si="2"/>
        <v>5629877314</v>
      </c>
      <c r="J26" s="39">
        <f t="shared" si="2"/>
        <v>3431909744</v>
      </c>
      <c r="K26" s="35">
        <f t="shared" si="2"/>
        <v>3436854418</v>
      </c>
      <c r="L26" s="36">
        <f t="shared" si="2"/>
        <v>3442114012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-1937067</v>
      </c>
      <c r="G30" s="23">
        <v>-1937067</v>
      </c>
      <c r="H30" s="24">
        <v>-1937067</v>
      </c>
      <c r="I30" s="26">
        <v>-5919718</v>
      </c>
      <c r="J30" s="27">
        <v>-2031984</v>
      </c>
      <c r="K30" s="23">
        <v>-2031984</v>
      </c>
      <c r="L30" s="24">
        <v>-2031984</v>
      </c>
    </row>
    <row r="31" spans="1:12" ht="13.5" x14ac:dyDescent="0.25">
      <c r="A31" s="28" t="s">
        <v>47</v>
      </c>
      <c r="B31" s="22" t="s">
        <v>19</v>
      </c>
      <c r="C31" s="23">
        <v>8670824</v>
      </c>
      <c r="D31" s="23">
        <v>11943225</v>
      </c>
      <c r="E31" s="24">
        <v>13275737</v>
      </c>
      <c r="F31" s="25">
        <v>13092205</v>
      </c>
      <c r="G31" s="23">
        <v>13092205</v>
      </c>
      <c r="H31" s="24">
        <v>13092205</v>
      </c>
      <c r="I31" s="26">
        <v>26839820</v>
      </c>
      <c r="J31" s="27">
        <v>13733723</v>
      </c>
      <c r="K31" s="23">
        <v>13733723</v>
      </c>
      <c r="L31" s="24">
        <v>13733723</v>
      </c>
    </row>
    <row r="32" spans="1:12" ht="13.5" x14ac:dyDescent="0.25">
      <c r="A32" s="28" t="s">
        <v>48</v>
      </c>
      <c r="B32" s="22" t="s">
        <v>49</v>
      </c>
      <c r="C32" s="23">
        <v>562601505</v>
      </c>
      <c r="D32" s="23">
        <v>813373890</v>
      </c>
      <c r="E32" s="24">
        <v>1026292997</v>
      </c>
      <c r="F32" s="25">
        <v>511344112</v>
      </c>
      <c r="G32" s="23">
        <v>511344112</v>
      </c>
      <c r="H32" s="24">
        <v>511344112</v>
      </c>
      <c r="I32" s="26">
        <v>1910524185</v>
      </c>
      <c r="J32" s="27">
        <v>485809495</v>
      </c>
      <c r="K32" s="23">
        <v>485809495</v>
      </c>
      <c r="L32" s="24">
        <v>485809495</v>
      </c>
    </row>
    <row r="33" spans="1:12" ht="13.5" x14ac:dyDescent="0.25">
      <c r="A33" s="28" t="s">
        <v>50</v>
      </c>
      <c r="B33" s="22" t="s">
        <v>51</v>
      </c>
      <c r="C33" s="23">
        <v>15567480</v>
      </c>
      <c r="D33" s="23">
        <v>4822149</v>
      </c>
      <c r="E33" s="24">
        <v>2353851</v>
      </c>
      <c r="F33" s="25">
        <v>0</v>
      </c>
      <c r="G33" s="23">
        <v>0</v>
      </c>
      <c r="H33" s="24">
        <v>0</v>
      </c>
      <c r="I33" s="26">
        <v>80578854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133218840</v>
      </c>
      <c r="D34" s="23">
        <v>137735460</v>
      </c>
      <c r="E34" s="24">
        <v>156414940</v>
      </c>
      <c r="F34" s="25">
        <v>65227531</v>
      </c>
      <c r="G34" s="23">
        <v>65227531</v>
      </c>
      <c r="H34" s="24">
        <v>65227531</v>
      </c>
      <c r="I34" s="26">
        <v>294150401</v>
      </c>
      <c r="J34" s="27">
        <v>68423679</v>
      </c>
      <c r="K34" s="23">
        <v>68423679</v>
      </c>
      <c r="L34" s="24">
        <v>68423679</v>
      </c>
    </row>
    <row r="35" spans="1:12" ht="13.5" x14ac:dyDescent="0.25">
      <c r="A35" s="28" t="s">
        <v>27</v>
      </c>
      <c r="B35" s="22" t="s">
        <v>19</v>
      </c>
      <c r="C35" s="23">
        <v>-20415712</v>
      </c>
      <c r="D35" s="23">
        <v>-19044913</v>
      </c>
      <c r="E35" s="24">
        <v>-20288800</v>
      </c>
      <c r="F35" s="25">
        <v>-47383400</v>
      </c>
      <c r="G35" s="23">
        <v>-47383400</v>
      </c>
      <c r="H35" s="24">
        <v>-47383400</v>
      </c>
      <c r="I35" s="26">
        <v>10255224</v>
      </c>
      <c r="J35" s="27">
        <v>-49705186</v>
      </c>
      <c r="K35" s="23">
        <v>-49705186</v>
      </c>
      <c r="L35" s="24">
        <v>-49705186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699642937</v>
      </c>
      <c r="D37" s="35">
        <f t="shared" ref="D37:L37" si="3">SUM(D29:D36)</f>
        <v>948829811</v>
      </c>
      <c r="E37" s="36">
        <f t="shared" si="3"/>
        <v>1178048725</v>
      </c>
      <c r="F37" s="37">
        <f t="shared" si="3"/>
        <v>540343381</v>
      </c>
      <c r="G37" s="35">
        <f t="shared" si="3"/>
        <v>540343381</v>
      </c>
      <c r="H37" s="36">
        <f t="shared" si="3"/>
        <v>540343381</v>
      </c>
      <c r="I37" s="38">
        <f t="shared" si="3"/>
        <v>2316428766</v>
      </c>
      <c r="J37" s="39">
        <f t="shared" si="3"/>
        <v>516229727</v>
      </c>
      <c r="K37" s="35">
        <f t="shared" si="3"/>
        <v>516229727</v>
      </c>
      <c r="L37" s="36">
        <f t="shared" si="3"/>
        <v>516229727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28630563</v>
      </c>
      <c r="D39" s="23">
        <v>27770665</v>
      </c>
      <c r="E39" s="24">
        <v>22363121</v>
      </c>
      <c r="F39" s="25">
        <v>26522886</v>
      </c>
      <c r="G39" s="23">
        <v>26522886</v>
      </c>
      <c r="H39" s="24">
        <v>26522886</v>
      </c>
      <c r="I39" s="26">
        <v>45669034</v>
      </c>
      <c r="J39" s="27">
        <v>27822507</v>
      </c>
      <c r="K39" s="23">
        <v>27822507</v>
      </c>
      <c r="L39" s="24">
        <v>27822507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37021000</v>
      </c>
      <c r="D42" s="23">
        <v>39660000</v>
      </c>
      <c r="E42" s="24">
        <v>124026000</v>
      </c>
      <c r="F42" s="25">
        <v>40559450</v>
      </c>
      <c r="G42" s="23">
        <v>40559450</v>
      </c>
      <c r="H42" s="24">
        <v>40559450</v>
      </c>
      <c r="I42" s="26">
        <v>163686000</v>
      </c>
      <c r="J42" s="27">
        <v>42546863</v>
      </c>
      <c r="K42" s="23">
        <v>42546863</v>
      </c>
      <c r="L42" s="24">
        <v>42546863</v>
      </c>
    </row>
    <row r="43" spans="1:12" ht="13.5" x14ac:dyDescent="0.25">
      <c r="A43" s="33" t="s">
        <v>60</v>
      </c>
      <c r="B43" s="40" t="s">
        <v>19</v>
      </c>
      <c r="C43" s="35">
        <f>SUM(C39:C42)</f>
        <v>65651563</v>
      </c>
      <c r="D43" s="41">
        <f t="shared" ref="D43:L43" si="4">SUM(D39:D42)</f>
        <v>67430665</v>
      </c>
      <c r="E43" s="42">
        <f t="shared" si="4"/>
        <v>146389121</v>
      </c>
      <c r="F43" s="43">
        <f t="shared" si="4"/>
        <v>67082336</v>
      </c>
      <c r="G43" s="41">
        <f t="shared" si="4"/>
        <v>67082336</v>
      </c>
      <c r="H43" s="42">
        <f t="shared" si="4"/>
        <v>67082336</v>
      </c>
      <c r="I43" s="43">
        <f t="shared" si="4"/>
        <v>209355034</v>
      </c>
      <c r="J43" s="45">
        <f t="shared" si="4"/>
        <v>70369370</v>
      </c>
      <c r="K43" s="41">
        <f t="shared" si="4"/>
        <v>70369370</v>
      </c>
      <c r="L43" s="42">
        <f t="shared" si="4"/>
        <v>70369370</v>
      </c>
    </row>
    <row r="44" spans="1:12" ht="13.5" x14ac:dyDescent="0.25">
      <c r="A44" s="33" t="s">
        <v>61</v>
      </c>
      <c r="B44" s="34" t="s">
        <v>19</v>
      </c>
      <c r="C44" s="35">
        <f>+C37+C43</f>
        <v>765294500</v>
      </c>
      <c r="D44" s="35">
        <f t="shared" ref="D44:L44" si="5">+D37+D43</f>
        <v>1016260476</v>
      </c>
      <c r="E44" s="36">
        <f t="shared" si="5"/>
        <v>1324437846</v>
      </c>
      <c r="F44" s="37">
        <f t="shared" si="5"/>
        <v>607425717</v>
      </c>
      <c r="G44" s="35">
        <f t="shared" si="5"/>
        <v>607425717</v>
      </c>
      <c r="H44" s="36">
        <f t="shared" si="5"/>
        <v>607425717</v>
      </c>
      <c r="I44" s="38">
        <f t="shared" si="5"/>
        <v>2525783800</v>
      </c>
      <c r="J44" s="39">
        <f t="shared" si="5"/>
        <v>586599097</v>
      </c>
      <c r="K44" s="35">
        <f t="shared" si="5"/>
        <v>586599097</v>
      </c>
      <c r="L44" s="36">
        <f t="shared" si="5"/>
        <v>586599097</v>
      </c>
    </row>
    <row r="45" spans="1:12" ht="13.5" x14ac:dyDescent="0.25">
      <c r="A45" s="47" t="s">
        <v>62</v>
      </c>
      <c r="B45" s="48" t="s">
        <v>63</v>
      </c>
      <c r="C45" s="49">
        <f>+C26-C44</f>
        <v>1847264645</v>
      </c>
      <c r="D45" s="49">
        <f t="shared" ref="D45:L45" si="6">+D26-D44</f>
        <v>1619990686</v>
      </c>
      <c r="E45" s="50">
        <f t="shared" si="6"/>
        <v>1210622035</v>
      </c>
      <c r="F45" s="51">
        <f t="shared" si="6"/>
        <v>3766792539</v>
      </c>
      <c r="G45" s="49">
        <f t="shared" si="6"/>
        <v>3761872037</v>
      </c>
      <c r="H45" s="50">
        <f t="shared" si="6"/>
        <v>3761872037</v>
      </c>
      <c r="I45" s="52">
        <f t="shared" si="6"/>
        <v>3104093514</v>
      </c>
      <c r="J45" s="53">
        <f t="shared" si="6"/>
        <v>2845310647</v>
      </c>
      <c r="K45" s="49">
        <f t="shared" si="6"/>
        <v>2850255321</v>
      </c>
      <c r="L45" s="50">
        <f t="shared" si="6"/>
        <v>2855514915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2309322723</v>
      </c>
      <c r="D47" s="23">
        <v>1632801114</v>
      </c>
      <c r="E47" s="24">
        <v>1838549066</v>
      </c>
      <c r="F47" s="25">
        <v>3629607676</v>
      </c>
      <c r="G47" s="23">
        <v>3769621236</v>
      </c>
      <c r="H47" s="24">
        <v>3769621236</v>
      </c>
      <c r="I47" s="26">
        <v>3097931222</v>
      </c>
      <c r="J47" s="27">
        <v>2848351468</v>
      </c>
      <c r="K47" s="23">
        <v>2853495522</v>
      </c>
      <c r="L47" s="24">
        <v>2860190631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1233297</v>
      </c>
      <c r="G48" s="23">
        <v>1233297</v>
      </c>
      <c r="H48" s="24">
        <v>1233297</v>
      </c>
      <c r="I48" s="26">
        <v>0</v>
      </c>
      <c r="J48" s="27">
        <v>1293729</v>
      </c>
      <c r="K48" s="23">
        <v>1293729</v>
      </c>
      <c r="L48" s="24">
        <v>1293729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2309322723</v>
      </c>
      <c r="D50" s="56">
        <f t="shared" ref="D50:L50" si="7">SUM(D47:D49)</f>
        <v>1632801114</v>
      </c>
      <c r="E50" s="57">
        <f t="shared" si="7"/>
        <v>1838549066</v>
      </c>
      <c r="F50" s="58">
        <f t="shared" si="7"/>
        <v>3630840973</v>
      </c>
      <c r="G50" s="56">
        <f t="shared" si="7"/>
        <v>3770854533</v>
      </c>
      <c r="H50" s="57">
        <f t="shared" si="7"/>
        <v>3770854533</v>
      </c>
      <c r="I50" s="59">
        <f t="shared" si="7"/>
        <v>3097931222</v>
      </c>
      <c r="J50" s="60">
        <f t="shared" si="7"/>
        <v>2849645197</v>
      </c>
      <c r="K50" s="56">
        <f t="shared" si="7"/>
        <v>2854789251</v>
      </c>
      <c r="L50" s="57">
        <f t="shared" si="7"/>
        <v>2861484360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56699798</v>
      </c>
      <c r="D6" s="23">
        <v>-1790332</v>
      </c>
      <c r="E6" s="24">
        <v>46712871</v>
      </c>
      <c r="F6" s="25">
        <v>-8224815</v>
      </c>
      <c r="G6" s="23">
        <v>11639185</v>
      </c>
      <c r="H6" s="24">
        <v>11639185</v>
      </c>
      <c r="I6" s="26">
        <v>109562449</v>
      </c>
      <c r="J6" s="27">
        <v>31341040</v>
      </c>
      <c r="K6" s="23">
        <v>32783563</v>
      </c>
      <c r="L6" s="24">
        <v>33085614</v>
      </c>
    </row>
    <row r="7" spans="1:12" ht="13.5" x14ac:dyDescent="0.25">
      <c r="A7" s="28" t="s">
        <v>22</v>
      </c>
      <c r="B7" s="22" t="s">
        <v>9</v>
      </c>
      <c r="C7" s="23">
        <v>105948242</v>
      </c>
      <c r="D7" s="23">
        <v>123868823</v>
      </c>
      <c r="E7" s="24">
        <v>141536733</v>
      </c>
      <c r="F7" s="25">
        <v>123500001</v>
      </c>
      <c r="G7" s="23">
        <v>123500001</v>
      </c>
      <c r="H7" s="24">
        <v>123500001</v>
      </c>
      <c r="I7" s="26">
        <v>525982843</v>
      </c>
      <c r="J7" s="27">
        <v>980110613</v>
      </c>
      <c r="K7" s="23">
        <v>1003682686</v>
      </c>
      <c r="L7" s="24">
        <v>996409706</v>
      </c>
    </row>
    <row r="8" spans="1:12" ht="13.5" x14ac:dyDescent="0.25">
      <c r="A8" s="28" t="s">
        <v>23</v>
      </c>
      <c r="B8" s="22" t="s">
        <v>9</v>
      </c>
      <c r="C8" s="23">
        <v>24761549</v>
      </c>
      <c r="D8" s="23">
        <v>25929223</v>
      </c>
      <c r="E8" s="24">
        <v>28691232</v>
      </c>
      <c r="F8" s="25">
        <v>26500000</v>
      </c>
      <c r="G8" s="23">
        <v>26500000</v>
      </c>
      <c r="H8" s="24">
        <v>26500000</v>
      </c>
      <c r="I8" s="26">
        <v>127718041</v>
      </c>
      <c r="J8" s="27">
        <v>58655657</v>
      </c>
      <c r="K8" s="23">
        <v>49353820</v>
      </c>
      <c r="L8" s="24">
        <v>49353820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444982</v>
      </c>
      <c r="D10" s="23">
        <v>570247</v>
      </c>
      <c r="E10" s="24">
        <v>1061624</v>
      </c>
      <c r="F10" s="25">
        <v>253843191</v>
      </c>
      <c r="G10" s="23">
        <v>272736191</v>
      </c>
      <c r="H10" s="24">
        <v>272736191</v>
      </c>
      <c r="I10" s="26">
        <v>1711852</v>
      </c>
      <c r="J10" s="27">
        <v>-88377024</v>
      </c>
      <c r="K10" s="23">
        <v>-90749942</v>
      </c>
      <c r="L10" s="24">
        <v>-94862868</v>
      </c>
    </row>
    <row r="11" spans="1:12" ht="13.5" x14ac:dyDescent="0.25">
      <c r="A11" s="28" t="s">
        <v>27</v>
      </c>
      <c r="B11" s="22" t="s">
        <v>19</v>
      </c>
      <c r="C11" s="23">
        <v>446538461</v>
      </c>
      <c r="D11" s="23">
        <v>518682647</v>
      </c>
      <c r="E11" s="24">
        <v>585653742</v>
      </c>
      <c r="F11" s="29">
        <v>574656931</v>
      </c>
      <c r="G11" s="30">
        <v>574656931</v>
      </c>
      <c r="H11" s="31">
        <v>574656931</v>
      </c>
      <c r="I11" s="26">
        <v>1232814602</v>
      </c>
      <c r="J11" s="32">
        <v>626374317</v>
      </c>
      <c r="K11" s="30">
        <v>655187535</v>
      </c>
      <c r="L11" s="31">
        <v>655187535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634393032</v>
      </c>
      <c r="D13" s="35">
        <f t="shared" ref="D13:L13" si="0">SUM(D6:D12)</f>
        <v>667260608</v>
      </c>
      <c r="E13" s="36">
        <f t="shared" si="0"/>
        <v>803656202</v>
      </c>
      <c r="F13" s="37">
        <f t="shared" si="0"/>
        <v>970275308</v>
      </c>
      <c r="G13" s="35">
        <f t="shared" si="0"/>
        <v>1009032308</v>
      </c>
      <c r="H13" s="36">
        <f t="shared" si="0"/>
        <v>1009032308</v>
      </c>
      <c r="I13" s="38">
        <f t="shared" si="0"/>
        <v>1997789787</v>
      </c>
      <c r="J13" s="39">
        <f t="shared" si="0"/>
        <v>1608104603</v>
      </c>
      <c r="K13" s="35">
        <f t="shared" si="0"/>
        <v>1650257662</v>
      </c>
      <c r="L13" s="36">
        <f t="shared" si="0"/>
        <v>1639173807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490852963</v>
      </c>
      <c r="D16" s="23">
        <v>238299893</v>
      </c>
      <c r="E16" s="24">
        <v>172880594</v>
      </c>
      <c r="F16" s="25">
        <v>238299893</v>
      </c>
      <c r="G16" s="23">
        <v>238299893</v>
      </c>
      <c r="H16" s="24">
        <v>238299893</v>
      </c>
      <c r="I16" s="26">
        <v>345761188</v>
      </c>
      <c r="J16" s="27">
        <v>172880594</v>
      </c>
      <c r="K16" s="23">
        <v>180833101</v>
      </c>
      <c r="L16" s="24">
        <v>180833101</v>
      </c>
    </row>
    <row r="17" spans="1:12" ht="13.5" x14ac:dyDescent="0.25">
      <c r="A17" s="28" t="s">
        <v>33</v>
      </c>
      <c r="B17" s="22" t="s">
        <v>34</v>
      </c>
      <c r="C17" s="23">
        <v>1341000237</v>
      </c>
      <c r="D17" s="23">
        <v>1358407737</v>
      </c>
      <c r="E17" s="24">
        <v>1469250881</v>
      </c>
      <c r="F17" s="29">
        <v>2460341683</v>
      </c>
      <c r="G17" s="30">
        <v>2444477683</v>
      </c>
      <c r="H17" s="31">
        <v>2444477683</v>
      </c>
      <c r="I17" s="26">
        <v>3104097852</v>
      </c>
      <c r="J17" s="32">
        <v>1608504529</v>
      </c>
      <c r="K17" s="30">
        <v>1753629121</v>
      </c>
      <c r="L17" s="31">
        <v>1888155020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133202464</v>
      </c>
      <c r="F21" s="25">
        <v>0</v>
      </c>
      <c r="G21" s="23">
        <v>0</v>
      </c>
      <c r="H21" s="24">
        <v>0</v>
      </c>
      <c r="I21" s="26">
        <v>133202464</v>
      </c>
      <c r="J21" s="27">
        <v>133202464</v>
      </c>
      <c r="K21" s="23">
        <v>139329777</v>
      </c>
      <c r="L21" s="24">
        <v>139329777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1831853200</v>
      </c>
      <c r="D25" s="41">
        <f t="shared" ref="D25:L25" si="1">SUM(D15:D24)</f>
        <v>1596707630</v>
      </c>
      <c r="E25" s="42">
        <f t="shared" si="1"/>
        <v>1775333939</v>
      </c>
      <c r="F25" s="43">
        <f t="shared" si="1"/>
        <v>2698641576</v>
      </c>
      <c r="G25" s="41">
        <f t="shared" si="1"/>
        <v>2682777576</v>
      </c>
      <c r="H25" s="42">
        <f t="shared" si="1"/>
        <v>2682777576</v>
      </c>
      <c r="I25" s="44">
        <f t="shared" si="1"/>
        <v>3583061504</v>
      </c>
      <c r="J25" s="45">
        <f t="shared" si="1"/>
        <v>1914587587</v>
      </c>
      <c r="K25" s="41">
        <f t="shared" si="1"/>
        <v>2073791999</v>
      </c>
      <c r="L25" s="42">
        <f t="shared" si="1"/>
        <v>2208317898</v>
      </c>
    </row>
    <row r="26" spans="1:12" ht="13.5" x14ac:dyDescent="0.25">
      <c r="A26" s="33" t="s">
        <v>42</v>
      </c>
      <c r="B26" s="34" t="s">
        <v>19</v>
      </c>
      <c r="C26" s="35">
        <f>+C13+C25</f>
        <v>2466246232</v>
      </c>
      <c r="D26" s="35">
        <f t="shared" ref="D26:L26" si="2">+D13+D25</f>
        <v>2263968238</v>
      </c>
      <c r="E26" s="36">
        <f t="shared" si="2"/>
        <v>2578990141</v>
      </c>
      <c r="F26" s="37">
        <f t="shared" si="2"/>
        <v>3668916884</v>
      </c>
      <c r="G26" s="35">
        <f t="shared" si="2"/>
        <v>3691809884</v>
      </c>
      <c r="H26" s="36">
        <f t="shared" si="2"/>
        <v>3691809884</v>
      </c>
      <c r="I26" s="38">
        <f t="shared" si="2"/>
        <v>5580851291</v>
      </c>
      <c r="J26" s="39">
        <f t="shared" si="2"/>
        <v>3522692190</v>
      </c>
      <c r="K26" s="35">
        <f t="shared" si="2"/>
        <v>3724049661</v>
      </c>
      <c r="L26" s="36">
        <f t="shared" si="2"/>
        <v>3847491705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5108800</v>
      </c>
      <c r="D31" s="23">
        <v>5079786</v>
      </c>
      <c r="E31" s="24">
        <v>5081466</v>
      </c>
      <c r="F31" s="25">
        <v>5100000</v>
      </c>
      <c r="G31" s="23">
        <v>5100000</v>
      </c>
      <c r="H31" s="24">
        <v>5100000</v>
      </c>
      <c r="I31" s="26">
        <v>10423528</v>
      </c>
      <c r="J31" s="27">
        <v>5310765</v>
      </c>
      <c r="K31" s="23">
        <v>5555060</v>
      </c>
      <c r="L31" s="24">
        <v>5555060</v>
      </c>
    </row>
    <row r="32" spans="1:12" ht="13.5" x14ac:dyDescent="0.25">
      <c r="A32" s="28" t="s">
        <v>48</v>
      </c>
      <c r="B32" s="22" t="s">
        <v>49</v>
      </c>
      <c r="C32" s="23">
        <v>1771498834</v>
      </c>
      <c r="D32" s="23">
        <v>1966110089</v>
      </c>
      <c r="E32" s="24">
        <v>2276899321</v>
      </c>
      <c r="F32" s="25">
        <v>2458496045</v>
      </c>
      <c r="G32" s="23">
        <v>2436202556</v>
      </c>
      <c r="H32" s="24">
        <v>2436202556</v>
      </c>
      <c r="I32" s="26">
        <v>4837690115</v>
      </c>
      <c r="J32" s="27">
        <v>2169162467</v>
      </c>
      <c r="K32" s="23">
        <v>2268944591</v>
      </c>
      <c r="L32" s="24">
        <v>2263129763</v>
      </c>
    </row>
    <row r="33" spans="1:12" ht="13.5" x14ac:dyDescent="0.25">
      <c r="A33" s="28" t="s">
        <v>50</v>
      </c>
      <c r="B33" s="22" t="s">
        <v>51</v>
      </c>
      <c r="C33" s="23">
        <v>48754910</v>
      </c>
      <c r="D33" s="23">
        <v>71799441</v>
      </c>
      <c r="E33" s="24">
        <v>79119367</v>
      </c>
      <c r="F33" s="25">
        <v>155198725</v>
      </c>
      <c r="G33" s="23">
        <v>159198725</v>
      </c>
      <c r="H33" s="24">
        <v>159198725</v>
      </c>
      <c r="I33" s="26">
        <v>114528168</v>
      </c>
      <c r="J33" s="27">
        <v>188450539</v>
      </c>
      <c r="K33" s="23">
        <v>273568422</v>
      </c>
      <c r="L33" s="24">
        <v>273568422</v>
      </c>
    </row>
    <row r="34" spans="1:12" ht="13.5" x14ac:dyDescent="0.25">
      <c r="A34" s="28" t="s">
        <v>52</v>
      </c>
      <c r="B34" s="22" t="s">
        <v>19</v>
      </c>
      <c r="C34" s="23">
        <v>96666050</v>
      </c>
      <c r="D34" s="23">
        <v>168796474</v>
      </c>
      <c r="E34" s="24">
        <v>171813682</v>
      </c>
      <c r="F34" s="25">
        <v>16582492</v>
      </c>
      <c r="G34" s="23">
        <v>16582492</v>
      </c>
      <c r="H34" s="24">
        <v>16582492</v>
      </c>
      <c r="I34" s="26">
        <v>343627364</v>
      </c>
      <c r="J34" s="27">
        <v>171813682</v>
      </c>
      <c r="K34" s="23">
        <v>179717110</v>
      </c>
      <c r="L34" s="24">
        <v>179717110</v>
      </c>
    </row>
    <row r="35" spans="1:12" ht="13.5" x14ac:dyDescent="0.25">
      <c r="A35" s="28" t="s">
        <v>27</v>
      </c>
      <c r="B35" s="22" t="s">
        <v>19</v>
      </c>
      <c r="C35" s="23">
        <v>195096656</v>
      </c>
      <c r="D35" s="23">
        <v>230314003</v>
      </c>
      <c r="E35" s="24">
        <v>257769315</v>
      </c>
      <c r="F35" s="25">
        <v>287156932</v>
      </c>
      <c r="G35" s="23">
        <v>287156932</v>
      </c>
      <c r="H35" s="24">
        <v>287156932</v>
      </c>
      <c r="I35" s="26">
        <v>559341874</v>
      </c>
      <c r="J35" s="27">
        <v>291321500</v>
      </c>
      <c r="K35" s="23">
        <v>304722288</v>
      </c>
      <c r="L35" s="24">
        <v>304722288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2117125250</v>
      </c>
      <c r="D37" s="35">
        <f t="shared" ref="D37:L37" si="3">SUM(D29:D36)</f>
        <v>2442099793</v>
      </c>
      <c r="E37" s="36">
        <f t="shared" si="3"/>
        <v>2790683151</v>
      </c>
      <c r="F37" s="37">
        <f t="shared" si="3"/>
        <v>2922534194</v>
      </c>
      <c r="G37" s="35">
        <f t="shared" si="3"/>
        <v>2904240705</v>
      </c>
      <c r="H37" s="36">
        <f t="shared" si="3"/>
        <v>2904240705</v>
      </c>
      <c r="I37" s="38">
        <f t="shared" si="3"/>
        <v>5865611049</v>
      </c>
      <c r="J37" s="39">
        <f t="shared" si="3"/>
        <v>2826058953</v>
      </c>
      <c r="K37" s="35">
        <f t="shared" si="3"/>
        <v>3032507471</v>
      </c>
      <c r="L37" s="36">
        <f t="shared" si="3"/>
        <v>3026692643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41172505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41172505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2158297755</v>
      </c>
      <c r="D44" s="35">
        <f t="shared" ref="D44:L44" si="5">+D37+D43</f>
        <v>2442099793</v>
      </c>
      <c r="E44" s="36">
        <f t="shared" si="5"/>
        <v>2790683151</v>
      </c>
      <c r="F44" s="37">
        <f t="shared" si="5"/>
        <v>2922534194</v>
      </c>
      <c r="G44" s="35">
        <f t="shared" si="5"/>
        <v>2904240705</v>
      </c>
      <c r="H44" s="36">
        <f t="shared" si="5"/>
        <v>2904240705</v>
      </c>
      <c r="I44" s="38">
        <f t="shared" si="5"/>
        <v>5865611049</v>
      </c>
      <c r="J44" s="39">
        <f t="shared" si="5"/>
        <v>2826058953</v>
      </c>
      <c r="K44" s="35">
        <f t="shared" si="5"/>
        <v>3032507471</v>
      </c>
      <c r="L44" s="36">
        <f t="shared" si="5"/>
        <v>3026692643</v>
      </c>
    </row>
    <row r="45" spans="1:12" ht="13.5" x14ac:dyDescent="0.25">
      <c r="A45" s="47" t="s">
        <v>62</v>
      </c>
      <c r="B45" s="48" t="s">
        <v>63</v>
      </c>
      <c r="C45" s="49">
        <f>+C26-C44</f>
        <v>307948477</v>
      </c>
      <c r="D45" s="49">
        <f t="shared" ref="D45:L45" si="6">+D26-D44</f>
        <v>-178131555</v>
      </c>
      <c r="E45" s="50">
        <f t="shared" si="6"/>
        <v>-211693010</v>
      </c>
      <c r="F45" s="51">
        <f t="shared" si="6"/>
        <v>746382690</v>
      </c>
      <c r="G45" s="49">
        <f t="shared" si="6"/>
        <v>787569179</v>
      </c>
      <c r="H45" s="50">
        <f t="shared" si="6"/>
        <v>787569179</v>
      </c>
      <c r="I45" s="52">
        <f t="shared" si="6"/>
        <v>-284759758</v>
      </c>
      <c r="J45" s="53">
        <f t="shared" si="6"/>
        <v>696633237</v>
      </c>
      <c r="K45" s="49">
        <f t="shared" si="6"/>
        <v>691542190</v>
      </c>
      <c r="L45" s="50">
        <f t="shared" si="6"/>
        <v>820799062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234001415</v>
      </c>
      <c r="D47" s="23">
        <v>-178587309</v>
      </c>
      <c r="E47" s="24">
        <v>196791885</v>
      </c>
      <c r="F47" s="25">
        <v>681989300</v>
      </c>
      <c r="G47" s="23">
        <v>703109395</v>
      </c>
      <c r="H47" s="24">
        <v>703109395</v>
      </c>
      <c r="I47" s="26">
        <v>-311234551</v>
      </c>
      <c r="J47" s="27">
        <v>618461414</v>
      </c>
      <c r="K47" s="23">
        <v>536139866</v>
      </c>
      <c r="L47" s="24">
        <v>539005362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234001415</v>
      </c>
      <c r="D50" s="56">
        <f t="shared" ref="D50:L50" si="7">SUM(D47:D49)</f>
        <v>-178587309</v>
      </c>
      <c r="E50" s="57">
        <f t="shared" si="7"/>
        <v>196791885</v>
      </c>
      <c r="F50" s="58">
        <f t="shared" si="7"/>
        <v>681989300</v>
      </c>
      <c r="G50" s="56">
        <f t="shared" si="7"/>
        <v>703109395</v>
      </c>
      <c r="H50" s="57">
        <f t="shared" si="7"/>
        <v>703109395</v>
      </c>
      <c r="I50" s="59">
        <f t="shared" si="7"/>
        <v>-311234551</v>
      </c>
      <c r="J50" s="60">
        <f t="shared" si="7"/>
        <v>618461414</v>
      </c>
      <c r="K50" s="56">
        <f t="shared" si="7"/>
        <v>536139866</v>
      </c>
      <c r="L50" s="57">
        <f t="shared" si="7"/>
        <v>539005362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50975283</v>
      </c>
      <c r="D6" s="23">
        <v>117479060</v>
      </c>
      <c r="E6" s="24">
        <v>163391090</v>
      </c>
      <c r="F6" s="25">
        <v>133998843</v>
      </c>
      <c r="G6" s="23">
        <v>133998843</v>
      </c>
      <c r="H6" s="24">
        <v>133998843</v>
      </c>
      <c r="I6" s="26">
        <v>130243927</v>
      </c>
      <c r="J6" s="27">
        <v>354296260</v>
      </c>
      <c r="K6" s="23">
        <v>272265225</v>
      </c>
      <c r="L6" s="24">
        <v>332265225</v>
      </c>
    </row>
    <row r="7" spans="1:12" ht="13.5" x14ac:dyDescent="0.25">
      <c r="A7" s="28" t="s">
        <v>22</v>
      </c>
      <c r="B7" s="22" t="s">
        <v>9</v>
      </c>
      <c r="C7" s="23">
        <v>330441337</v>
      </c>
      <c r="D7" s="23">
        <v>334628736</v>
      </c>
      <c r="E7" s="24">
        <v>131486000</v>
      </c>
      <c r="F7" s="25">
        <v>311359984</v>
      </c>
      <c r="G7" s="23">
        <v>311359984</v>
      </c>
      <c r="H7" s="24">
        <v>311359984</v>
      </c>
      <c r="I7" s="26">
        <v>395460874</v>
      </c>
      <c r="J7" s="27">
        <v>307313984</v>
      </c>
      <c r="K7" s="23">
        <v>327984355</v>
      </c>
      <c r="L7" s="24">
        <v>327984355</v>
      </c>
    </row>
    <row r="8" spans="1:12" ht="13.5" x14ac:dyDescent="0.25">
      <c r="A8" s="28" t="s">
        <v>23</v>
      </c>
      <c r="B8" s="22" t="s">
        <v>9</v>
      </c>
      <c r="C8" s="23">
        <v>114722625</v>
      </c>
      <c r="D8" s="23">
        <v>84532582</v>
      </c>
      <c r="E8" s="24">
        <v>35446168</v>
      </c>
      <c r="F8" s="25">
        <v>-45499378</v>
      </c>
      <c r="G8" s="23">
        <v>-45499378</v>
      </c>
      <c r="H8" s="24">
        <v>-45499378</v>
      </c>
      <c r="I8" s="26">
        <v>26775028</v>
      </c>
      <c r="J8" s="27">
        <v>-51749378</v>
      </c>
      <c r="K8" s="23">
        <v>-47312072</v>
      </c>
      <c r="L8" s="24">
        <v>-47312072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1346873</v>
      </c>
      <c r="D10" s="23">
        <v>1732409</v>
      </c>
      <c r="E10" s="24">
        <v>1668736</v>
      </c>
      <c r="F10" s="25">
        <v>1346886</v>
      </c>
      <c r="G10" s="23">
        <v>1326886</v>
      </c>
      <c r="H10" s="24">
        <v>1326886</v>
      </c>
      <c r="I10" s="26">
        <v>33757616</v>
      </c>
      <c r="J10" s="27">
        <v>1346896</v>
      </c>
      <c r="K10" s="23">
        <v>1346896</v>
      </c>
      <c r="L10" s="24">
        <v>1346896</v>
      </c>
    </row>
    <row r="11" spans="1:12" ht="13.5" x14ac:dyDescent="0.25">
      <c r="A11" s="28" t="s">
        <v>27</v>
      </c>
      <c r="B11" s="22" t="s">
        <v>19</v>
      </c>
      <c r="C11" s="23">
        <v>806426785</v>
      </c>
      <c r="D11" s="23">
        <v>938386543</v>
      </c>
      <c r="E11" s="24">
        <v>981278040</v>
      </c>
      <c r="F11" s="29">
        <v>742866889</v>
      </c>
      <c r="G11" s="30">
        <v>742866889</v>
      </c>
      <c r="H11" s="31">
        <v>742866889</v>
      </c>
      <c r="I11" s="26">
        <v>1080732175</v>
      </c>
      <c r="J11" s="32">
        <v>732866889</v>
      </c>
      <c r="K11" s="30">
        <v>732866889</v>
      </c>
      <c r="L11" s="31">
        <v>732866889</v>
      </c>
    </row>
    <row r="12" spans="1:12" ht="13.5" x14ac:dyDescent="0.25">
      <c r="A12" s="28" t="s">
        <v>28</v>
      </c>
      <c r="B12" s="22" t="s">
        <v>19</v>
      </c>
      <c r="C12" s="23">
        <v>14381618</v>
      </c>
      <c r="D12" s="23">
        <v>6250032</v>
      </c>
      <c r="E12" s="24">
        <v>8150898</v>
      </c>
      <c r="F12" s="25">
        <v>13808499</v>
      </c>
      <c r="G12" s="23">
        <v>13808499</v>
      </c>
      <c r="H12" s="24">
        <v>13808499</v>
      </c>
      <c r="I12" s="26">
        <v>8148116</v>
      </c>
      <c r="J12" s="27">
        <v>13808499</v>
      </c>
      <c r="K12" s="23">
        <v>13808499</v>
      </c>
      <c r="L12" s="24">
        <v>13808499</v>
      </c>
    </row>
    <row r="13" spans="1:12" ht="13.5" x14ac:dyDescent="0.25">
      <c r="A13" s="33" t="s">
        <v>29</v>
      </c>
      <c r="B13" s="34" t="s">
        <v>19</v>
      </c>
      <c r="C13" s="35">
        <f>SUM(C6:C12)</f>
        <v>1318294521</v>
      </c>
      <c r="D13" s="35">
        <f t="shared" ref="D13:L13" si="0">SUM(D6:D12)</f>
        <v>1483009362</v>
      </c>
      <c r="E13" s="36">
        <f t="shared" si="0"/>
        <v>1321420932</v>
      </c>
      <c r="F13" s="37">
        <f t="shared" si="0"/>
        <v>1157881723</v>
      </c>
      <c r="G13" s="35">
        <f t="shared" si="0"/>
        <v>1157861723</v>
      </c>
      <c r="H13" s="36">
        <f t="shared" si="0"/>
        <v>1157861723</v>
      </c>
      <c r="I13" s="38">
        <f t="shared" si="0"/>
        <v>1675117736</v>
      </c>
      <c r="J13" s="39">
        <f t="shared" si="0"/>
        <v>1357883150</v>
      </c>
      <c r="K13" s="35">
        <f t="shared" si="0"/>
        <v>1300959792</v>
      </c>
      <c r="L13" s="36">
        <f t="shared" si="0"/>
        <v>1360959792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240181962</v>
      </c>
      <c r="D16" s="23">
        <v>242260298</v>
      </c>
      <c r="E16" s="24">
        <v>241036249</v>
      </c>
      <c r="F16" s="25">
        <v>237168861</v>
      </c>
      <c r="G16" s="23">
        <v>237168861</v>
      </c>
      <c r="H16" s="24">
        <v>237168861</v>
      </c>
      <c r="I16" s="26">
        <v>62446528</v>
      </c>
      <c r="J16" s="27">
        <v>236165061</v>
      </c>
      <c r="K16" s="23">
        <v>236165061</v>
      </c>
      <c r="L16" s="24">
        <v>236165061</v>
      </c>
    </row>
    <row r="17" spans="1:12" ht="13.5" x14ac:dyDescent="0.25">
      <c r="A17" s="28" t="s">
        <v>33</v>
      </c>
      <c r="B17" s="22" t="s">
        <v>34</v>
      </c>
      <c r="C17" s="23">
        <v>1160910343</v>
      </c>
      <c r="D17" s="23">
        <v>1319635769</v>
      </c>
      <c r="E17" s="24">
        <v>1391227269</v>
      </c>
      <c r="F17" s="29">
        <v>1768180452</v>
      </c>
      <c r="G17" s="30">
        <v>1876541602</v>
      </c>
      <c r="H17" s="31">
        <v>1876541602</v>
      </c>
      <c r="I17" s="26">
        <v>1393811908</v>
      </c>
      <c r="J17" s="32">
        <v>1753873496</v>
      </c>
      <c r="K17" s="30">
        <v>1780706792</v>
      </c>
      <c r="L17" s="31">
        <v>1796073042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4427968</v>
      </c>
      <c r="D20" s="23">
        <v>269514</v>
      </c>
      <c r="E20" s="24">
        <v>4428971</v>
      </c>
      <c r="F20" s="25">
        <v>4427970</v>
      </c>
      <c r="G20" s="23">
        <v>4427970</v>
      </c>
      <c r="H20" s="24">
        <v>4427970</v>
      </c>
      <c r="I20" s="26">
        <v>4428973</v>
      </c>
      <c r="J20" s="27">
        <v>4427970</v>
      </c>
      <c r="K20" s="23">
        <v>4427970</v>
      </c>
      <c r="L20" s="24">
        <v>4427970</v>
      </c>
    </row>
    <row r="21" spans="1:12" ht="13.5" x14ac:dyDescent="0.25">
      <c r="A21" s="28" t="s">
        <v>38</v>
      </c>
      <c r="B21" s="22" t="s">
        <v>19</v>
      </c>
      <c r="C21" s="23">
        <v>3631695</v>
      </c>
      <c r="D21" s="23">
        <v>2708915</v>
      </c>
      <c r="E21" s="24">
        <v>3510177</v>
      </c>
      <c r="F21" s="25">
        <v>-3835704</v>
      </c>
      <c r="G21" s="23">
        <v>-3835704</v>
      </c>
      <c r="H21" s="24">
        <v>-3835704</v>
      </c>
      <c r="I21" s="26">
        <v>2010920</v>
      </c>
      <c r="J21" s="27">
        <v>-6052004</v>
      </c>
      <c r="K21" s="23">
        <v>-6052004</v>
      </c>
      <c r="L21" s="24">
        <v>-6052004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45118</v>
      </c>
      <c r="D23" s="23">
        <v>1855192</v>
      </c>
      <c r="E23" s="24">
        <v>45118</v>
      </c>
      <c r="F23" s="25">
        <v>45118</v>
      </c>
      <c r="G23" s="23">
        <v>45118</v>
      </c>
      <c r="H23" s="24">
        <v>45118</v>
      </c>
      <c r="I23" s="26">
        <v>45118</v>
      </c>
      <c r="J23" s="27">
        <v>45118</v>
      </c>
      <c r="K23" s="23">
        <v>45118</v>
      </c>
      <c r="L23" s="24">
        <v>45118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1409197086</v>
      </c>
      <c r="D25" s="41">
        <f t="shared" ref="D25:L25" si="1">SUM(D15:D24)</f>
        <v>1566729688</v>
      </c>
      <c r="E25" s="42">
        <f t="shared" si="1"/>
        <v>1640247784</v>
      </c>
      <c r="F25" s="43">
        <f t="shared" si="1"/>
        <v>2005986697</v>
      </c>
      <c r="G25" s="41">
        <f t="shared" si="1"/>
        <v>2114347847</v>
      </c>
      <c r="H25" s="42">
        <f t="shared" si="1"/>
        <v>2114347847</v>
      </c>
      <c r="I25" s="44">
        <f t="shared" si="1"/>
        <v>1462743447</v>
      </c>
      <c r="J25" s="45">
        <f t="shared" si="1"/>
        <v>1988459641</v>
      </c>
      <c r="K25" s="41">
        <f t="shared" si="1"/>
        <v>2015292937</v>
      </c>
      <c r="L25" s="42">
        <f t="shared" si="1"/>
        <v>2030659187</v>
      </c>
    </row>
    <row r="26" spans="1:12" ht="13.5" x14ac:dyDescent="0.25">
      <c r="A26" s="33" t="s">
        <v>42</v>
      </c>
      <c r="B26" s="34" t="s">
        <v>19</v>
      </c>
      <c r="C26" s="35">
        <f>+C13+C25</f>
        <v>2727491607</v>
      </c>
      <c r="D26" s="35">
        <f t="shared" ref="D26:L26" si="2">+D13+D25</f>
        <v>3049739050</v>
      </c>
      <c r="E26" s="36">
        <f t="shared" si="2"/>
        <v>2961668716</v>
      </c>
      <c r="F26" s="37">
        <f t="shared" si="2"/>
        <v>3163868420</v>
      </c>
      <c r="G26" s="35">
        <f t="shared" si="2"/>
        <v>3272209570</v>
      </c>
      <c r="H26" s="36">
        <f t="shared" si="2"/>
        <v>3272209570</v>
      </c>
      <c r="I26" s="38">
        <f t="shared" si="2"/>
        <v>3137861183</v>
      </c>
      <c r="J26" s="39">
        <f t="shared" si="2"/>
        <v>3346342791</v>
      </c>
      <c r="K26" s="35">
        <f t="shared" si="2"/>
        <v>3316252729</v>
      </c>
      <c r="L26" s="36">
        <f t="shared" si="2"/>
        <v>3391618979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492810</v>
      </c>
      <c r="D30" s="23">
        <v>37617</v>
      </c>
      <c r="E30" s="24">
        <v>0</v>
      </c>
      <c r="F30" s="25">
        <v>4477272</v>
      </c>
      <c r="G30" s="23">
        <v>4477272</v>
      </c>
      <c r="H30" s="24">
        <v>4477272</v>
      </c>
      <c r="I30" s="26">
        <v>0</v>
      </c>
      <c r="J30" s="27">
        <v>4942524</v>
      </c>
      <c r="K30" s="23">
        <v>4942524</v>
      </c>
      <c r="L30" s="24">
        <v>4942524</v>
      </c>
    </row>
    <row r="31" spans="1:12" ht="13.5" x14ac:dyDescent="0.25">
      <c r="A31" s="28" t="s">
        <v>47</v>
      </c>
      <c r="B31" s="22" t="s">
        <v>19</v>
      </c>
      <c r="C31" s="23">
        <v>26905083</v>
      </c>
      <c r="D31" s="23">
        <v>28101293</v>
      </c>
      <c r="E31" s="24">
        <v>29270949</v>
      </c>
      <c r="F31" s="25">
        <v>28105085</v>
      </c>
      <c r="G31" s="23">
        <v>28105085</v>
      </c>
      <c r="H31" s="24">
        <v>28105085</v>
      </c>
      <c r="I31" s="26">
        <v>30564675</v>
      </c>
      <c r="J31" s="27">
        <v>28405085</v>
      </c>
      <c r="K31" s="23">
        <v>28405085</v>
      </c>
      <c r="L31" s="24">
        <v>28405085</v>
      </c>
    </row>
    <row r="32" spans="1:12" ht="13.5" x14ac:dyDescent="0.25">
      <c r="A32" s="28" t="s">
        <v>48</v>
      </c>
      <c r="B32" s="22" t="s">
        <v>49</v>
      </c>
      <c r="C32" s="23">
        <v>298544551</v>
      </c>
      <c r="D32" s="23">
        <v>288870646</v>
      </c>
      <c r="E32" s="24">
        <v>299665144</v>
      </c>
      <c r="F32" s="25">
        <v>313705060</v>
      </c>
      <c r="G32" s="23">
        <v>313705060</v>
      </c>
      <c r="H32" s="24">
        <v>313705060</v>
      </c>
      <c r="I32" s="26">
        <v>330928946</v>
      </c>
      <c r="J32" s="27">
        <v>318545060</v>
      </c>
      <c r="K32" s="23">
        <v>318545060</v>
      </c>
      <c r="L32" s="24">
        <v>318545060</v>
      </c>
    </row>
    <row r="33" spans="1:12" ht="13.5" x14ac:dyDescent="0.25">
      <c r="A33" s="28" t="s">
        <v>50</v>
      </c>
      <c r="B33" s="22" t="s">
        <v>51</v>
      </c>
      <c r="C33" s="23">
        <v>272563</v>
      </c>
      <c r="D33" s="23">
        <v>9991400</v>
      </c>
      <c r="E33" s="24">
        <v>6901996</v>
      </c>
      <c r="F33" s="25">
        <v>0</v>
      </c>
      <c r="G33" s="23">
        <v>0</v>
      </c>
      <c r="H33" s="24">
        <v>0</v>
      </c>
      <c r="I33" s="26">
        <v>721331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4356313</v>
      </c>
      <c r="D34" s="23">
        <v>4786000</v>
      </c>
      <c r="E34" s="24">
        <v>91818673</v>
      </c>
      <c r="F34" s="25">
        <v>4356313</v>
      </c>
      <c r="G34" s="23">
        <v>4356313</v>
      </c>
      <c r="H34" s="24">
        <v>4356313</v>
      </c>
      <c r="I34" s="26">
        <v>91818673</v>
      </c>
      <c r="J34" s="27">
        <v>4356313</v>
      </c>
      <c r="K34" s="23">
        <v>4356313</v>
      </c>
      <c r="L34" s="24">
        <v>4356313</v>
      </c>
    </row>
    <row r="35" spans="1:12" ht="13.5" x14ac:dyDescent="0.25">
      <c r="A35" s="28" t="s">
        <v>27</v>
      </c>
      <c r="B35" s="22" t="s">
        <v>19</v>
      </c>
      <c r="C35" s="23">
        <v>828003499</v>
      </c>
      <c r="D35" s="23">
        <v>956252472</v>
      </c>
      <c r="E35" s="24">
        <v>818962423</v>
      </c>
      <c r="F35" s="25">
        <v>764911781</v>
      </c>
      <c r="G35" s="23">
        <v>764911781</v>
      </c>
      <c r="H35" s="24">
        <v>764911781</v>
      </c>
      <c r="I35" s="26">
        <v>972147849</v>
      </c>
      <c r="J35" s="27">
        <v>820128993</v>
      </c>
      <c r="K35" s="23">
        <v>820128993</v>
      </c>
      <c r="L35" s="24">
        <v>820128993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1158574819</v>
      </c>
      <c r="D37" s="35">
        <f t="shared" ref="D37:L37" si="3">SUM(D29:D36)</f>
        <v>1288039428</v>
      </c>
      <c r="E37" s="36">
        <f t="shared" si="3"/>
        <v>1246619185</v>
      </c>
      <c r="F37" s="37">
        <f t="shared" si="3"/>
        <v>1115555511</v>
      </c>
      <c r="G37" s="35">
        <f t="shared" si="3"/>
        <v>1115555511</v>
      </c>
      <c r="H37" s="36">
        <f t="shared" si="3"/>
        <v>1115555511</v>
      </c>
      <c r="I37" s="38">
        <f t="shared" si="3"/>
        <v>1426181474</v>
      </c>
      <c r="J37" s="39">
        <f t="shared" si="3"/>
        <v>1176377975</v>
      </c>
      <c r="K37" s="35">
        <f t="shared" si="3"/>
        <v>1176377975</v>
      </c>
      <c r="L37" s="36">
        <f t="shared" si="3"/>
        <v>1176377975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37617</v>
      </c>
      <c r="D39" s="23">
        <v>0</v>
      </c>
      <c r="E39" s="24">
        <v>0</v>
      </c>
      <c r="F39" s="25">
        <v>112973721</v>
      </c>
      <c r="G39" s="23">
        <v>112973721</v>
      </c>
      <c r="H39" s="24">
        <v>112973721</v>
      </c>
      <c r="I39" s="26">
        <v>0</v>
      </c>
      <c r="J39" s="27">
        <v>159031197</v>
      </c>
      <c r="K39" s="23">
        <v>159031197</v>
      </c>
      <c r="L39" s="24">
        <v>159031197</v>
      </c>
    </row>
    <row r="40" spans="1:12" ht="13.5" x14ac:dyDescent="0.25">
      <c r="A40" s="28" t="s">
        <v>52</v>
      </c>
      <c r="B40" s="22" t="s">
        <v>57</v>
      </c>
      <c r="C40" s="23">
        <v>100774312</v>
      </c>
      <c r="D40" s="23">
        <v>104941377</v>
      </c>
      <c r="E40" s="24">
        <v>30354241</v>
      </c>
      <c r="F40" s="25">
        <v>115314313</v>
      </c>
      <c r="G40" s="23">
        <v>115314313</v>
      </c>
      <c r="H40" s="24">
        <v>115314313</v>
      </c>
      <c r="I40" s="26">
        <v>30354241</v>
      </c>
      <c r="J40" s="27">
        <v>120184313</v>
      </c>
      <c r="K40" s="23">
        <v>120184313</v>
      </c>
      <c r="L40" s="24">
        <v>120184313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45474575</v>
      </c>
      <c r="D42" s="23">
        <v>35662000</v>
      </c>
      <c r="E42" s="24">
        <v>30334132</v>
      </c>
      <c r="F42" s="25">
        <v>57189031</v>
      </c>
      <c r="G42" s="23">
        <v>57189031</v>
      </c>
      <c r="H42" s="24">
        <v>57189031</v>
      </c>
      <c r="I42" s="26">
        <v>30334132</v>
      </c>
      <c r="J42" s="27">
        <v>60989031</v>
      </c>
      <c r="K42" s="23">
        <v>60989031</v>
      </c>
      <c r="L42" s="24">
        <v>60989031</v>
      </c>
    </row>
    <row r="43" spans="1:12" ht="13.5" x14ac:dyDescent="0.25">
      <c r="A43" s="33" t="s">
        <v>60</v>
      </c>
      <c r="B43" s="40" t="s">
        <v>19</v>
      </c>
      <c r="C43" s="35">
        <f>SUM(C39:C42)</f>
        <v>146286504</v>
      </c>
      <c r="D43" s="41">
        <f t="shared" ref="D43:L43" si="4">SUM(D39:D42)</f>
        <v>140603377</v>
      </c>
      <c r="E43" s="42">
        <f t="shared" si="4"/>
        <v>60688373</v>
      </c>
      <c r="F43" s="43">
        <f t="shared" si="4"/>
        <v>285477065</v>
      </c>
      <c r="G43" s="41">
        <f t="shared" si="4"/>
        <v>285477065</v>
      </c>
      <c r="H43" s="42">
        <f t="shared" si="4"/>
        <v>285477065</v>
      </c>
      <c r="I43" s="43">
        <f t="shared" si="4"/>
        <v>60688373</v>
      </c>
      <c r="J43" s="45">
        <f t="shared" si="4"/>
        <v>340204541</v>
      </c>
      <c r="K43" s="41">
        <f t="shared" si="4"/>
        <v>340204541</v>
      </c>
      <c r="L43" s="42">
        <f t="shared" si="4"/>
        <v>340204541</v>
      </c>
    </row>
    <row r="44" spans="1:12" ht="13.5" x14ac:dyDescent="0.25">
      <c r="A44" s="33" t="s">
        <v>61</v>
      </c>
      <c r="B44" s="34" t="s">
        <v>19</v>
      </c>
      <c r="C44" s="35">
        <f>+C37+C43</f>
        <v>1304861323</v>
      </c>
      <c r="D44" s="35">
        <f t="shared" ref="D44:L44" si="5">+D37+D43</f>
        <v>1428642805</v>
      </c>
      <c r="E44" s="36">
        <f t="shared" si="5"/>
        <v>1307307558</v>
      </c>
      <c r="F44" s="37">
        <f t="shared" si="5"/>
        <v>1401032576</v>
      </c>
      <c r="G44" s="35">
        <f t="shared" si="5"/>
        <v>1401032576</v>
      </c>
      <c r="H44" s="36">
        <f t="shared" si="5"/>
        <v>1401032576</v>
      </c>
      <c r="I44" s="38">
        <f t="shared" si="5"/>
        <v>1486869847</v>
      </c>
      <c r="J44" s="39">
        <f t="shared" si="5"/>
        <v>1516582516</v>
      </c>
      <c r="K44" s="35">
        <f t="shared" si="5"/>
        <v>1516582516</v>
      </c>
      <c r="L44" s="36">
        <f t="shared" si="5"/>
        <v>1516582516</v>
      </c>
    </row>
    <row r="45" spans="1:12" ht="13.5" x14ac:dyDescent="0.25">
      <c r="A45" s="47" t="s">
        <v>62</v>
      </c>
      <c r="B45" s="48" t="s">
        <v>63</v>
      </c>
      <c r="C45" s="49">
        <f>+C26-C44</f>
        <v>1422630284</v>
      </c>
      <c r="D45" s="49">
        <f t="shared" ref="D45:L45" si="6">+D26-D44</f>
        <v>1621096245</v>
      </c>
      <c r="E45" s="50">
        <f t="shared" si="6"/>
        <v>1654361158</v>
      </c>
      <c r="F45" s="51">
        <f t="shared" si="6"/>
        <v>1762835844</v>
      </c>
      <c r="G45" s="49">
        <f t="shared" si="6"/>
        <v>1871176994</v>
      </c>
      <c r="H45" s="50">
        <f t="shared" si="6"/>
        <v>1871176994</v>
      </c>
      <c r="I45" s="52">
        <f t="shared" si="6"/>
        <v>1650991336</v>
      </c>
      <c r="J45" s="53">
        <f t="shared" si="6"/>
        <v>1829760275</v>
      </c>
      <c r="K45" s="49">
        <f t="shared" si="6"/>
        <v>1799670213</v>
      </c>
      <c r="L45" s="50">
        <f t="shared" si="6"/>
        <v>1875036463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1416580234</v>
      </c>
      <c r="D47" s="23">
        <v>1621096240</v>
      </c>
      <c r="E47" s="24">
        <v>1654361154</v>
      </c>
      <c r="F47" s="25">
        <v>1594204814</v>
      </c>
      <c r="G47" s="23">
        <v>1594204814</v>
      </c>
      <c r="H47" s="24">
        <v>1594204814</v>
      </c>
      <c r="I47" s="26">
        <v>1833067948</v>
      </c>
      <c r="J47" s="27">
        <v>1829760275</v>
      </c>
      <c r="K47" s="23">
        <v>1799670213</v>
      </c>
      <c r="L47" s="24">
        <v>1875036463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1416580234</v>
      </c>
      <c r="D50" s="56">
        <f t="shared" ref="D50:L50" si="7">SUM(D47:D49)</f>
        <v>1621096240</v>
      </c>
      <c r="E50" s="57">
        <f t="shared" si="7"/>
        <v>1654361154</v>
      </c>
      <c r="F50" s="58">
        <f t="shared" si="7"/>
        <v>1594204814</v>
      </c>
      <c r="G50" s="56">
        <f t="shared" si="7"/>
        <v>1594204814</v>
      </c>
      <c r="H50" s="57">
        <f t="shared" si="7"/>
        <v>1594204814</v>
      </c>
      <c r="I50" s="59">
        <f t="shared" si="7"/>
        <v>1833067948</v>
      </c>
      <c r="J50" s="60">
        <f t="shared" si="7"/>
        <v>1829760275</v>
      </c>
      <c r="K50" s="56">
        <f t="shared" si="7"/>
        <v>1799670213</v>
      </c>
      <c r="L50" s="57">
        <f t="shared" si="7"/>
        <v>1875036463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-144322161</v>
      </c>
      <c r="D6" s="23">
        <v>-150194249</v>
      </c>
      <c r="E6" s="24">
        <v>-149234704</v>
      </c>
      <c r="F6" s="25">
        <v>57173443</v>
      </c>
      <c r="G6" s="23">
        <v>57173443</v>
      </c>
      <c r="H6" s="24">
        <v>57173443</v>
      </c>
      <c r="I6" s="26">
        <v>-145455946</v>
      </c>
      <c r="J6" s="27">
        <v>57173443</v>
      </c>
      <c r="K6" s="23">
        <v>0</v>
      </c>
      <c r="L6" s="24">
        <v>0</v>
      </c>
    </row>
    <row r="7" spans="1:12" ht="13.5" x14ac:dyDescent="0.25">
      <c r="A7" s="28" t="s">
        <v>22</v>
      </c>
      <c r="B7" s="22" t="s">
        <v>9</v>
      </c>
      <c r="C7" s="23">
        <v>79275287</v>
      </c>
      <c r="D7" s="23">
        <v>20079447</v>
      </c>
      <c r="E7" s="24">
        <v>152365047</v>
      </c>
      <c r="F7" s="25">
        <v>51303745</v>
      </c>
      <c r="G7" s="23">
        <v>51303745</v>
      </c>
      <c r="H7" s="24">
        <v>51303745</v>
      </c>
      <c r="I7" s="26">
        <v>159302840</v>
      </c>
      <c r="J7" s="27">
        <v>51303745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3797369</v>
      </c>
      <c r="D8" s="23">
        <v>7404521</v>
      </c>
      <c r="E8" s="24">
        <v>23114358</v>
      </c>
      <c r="F8" s="25">
        <v>-25598856</v>
      </c>
      <c r="G8" s="23">
        <v>-25598856</v>
      </c>
      <c r="H8" s="24">
        <v>-25598856</v>
      </c>
      <c r="I8" s="26">
        <v>25287167</v>
      </c>
      <c r="J8" s="27">
        <v>-25598856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423914</v>
      </c>
      <c r="D10" s="23">
        <v>863327</v>
      </c>
      <c r="E10" s="24">
        <v>763524</v>
      </c>
      <c r="F10" s="25">
        <v>477164</v>
      </c>
      <c r="G10" s="23">
        <v>477164</v>
      </c>
      <c r="H10" s="24">
        <v>477164</v>
      </c>
      <c r="I10" s="26">
        <v>937302</v>
      </c>
      <c r="J10" s="27">
        <v>477164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147809315</v>
      </c>
      <c r="D11" s="23">
        <v>158073241</v>
      </c>
      <c r="E11" s="24">
        <v>165854787</v>
      </c>
      <c r="F11" s="29">
        <v>0</v>
      </c>
      <c r="G11" s="30">
        <v>0</v>
      </c>
      <c r="H11" s="31">
        <v>0</v>
      </c>
      <c r="I11" s="26">
        <v>178445522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4631356</v>
      </c>
      <c r="D12" s="23">
        <v>4628678</v>
      </c>
      <c r="E12" s="24">
        <v>4618879</v>
      </c>
      <c r="F12" s="25">
        <v>0</v>
      </c>
      <c r="G12" s="23">
        <v>0</v>
      </c>
      <c r="H12" s="24">
        <v>0</v>
      </c>
      <c r="I12" s="26">
        <v>4589795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91615080</v>
      </c>
      <c r="D13" s="35">
        <f t="shared" ref="D13:L13" si="0">SUM(D6:D12)</f>
        <v>40854965</v>
      </c>
      <c r="E13" s="36">
        <f t="shared" si="0"/>
        <v>197481891</v>
      </c>
      <c r="F13" s="37">
        <f t="shared" si="0"/>
        <v>83355496</v>
      </c>
      <c r="G13" s="35">
        <f t="shared" si="0"/>
        <v>83355496</v>
      </c>
      <c r="H13" s="36">
        <f t="shared" si="0"/>
        <v>83355496</v>
      </c>
      <c r="I13" s="38">
        <f t="shared" si="0"/>
        <v>223106680</v>
      </c>
      <c r="J13" s="39">
        <f t="shared" si="0"/>
        <v>83355496</v>
      </c>
      <c r="K13" s="35">
        <f t="shared" si="0"/>
        <v>0</v>
      </c>
      <c r="L13" s="36">
        <f t="shared" si="0"/>
        <v>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76119948</v>
      </c>
      <c r="D16" s="23">
        <v>51627510</v>
      </c>
      <c r="E16" s="24">
        <v>51627511</v>
      </c>
      <c r="F16" s="25">
        <v>76875883</v>
      </c>
      <c r="G16" s="23">
        <v>76875883</v>
      </c>
      <c r="H16" s="24">
        <v>76875883</v>
      </c>
      <c r="I16" s="26">
        <v>44874533</v>
      </c>
      <c r="J16" s="27">
        <v>76875883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1009008240</v>
      </c>
      <c r="D17" s="23">
        <v>1164290635</v>
      </c>
      <c r="E17" s="24">
        <v>1193184457</v>
      </c>
      <c r="F17" s="29">
        <v>959511826</v>
      </c>
      <c r="G17" s="30">
        <v>947859936</v>
      </c>
      <c r="H17" s="31">
        <v>947859936</v>
      </c>
      <c r="I17" s="26">
        <v>1033464098</v>
      </c>
      <c r="J17" s="32">
        <v>1014772088</v>
      </c>
      <c r="K17" s="30">
        <v>80531161</v>
      </c>
      <c r="L17" s="31">
        <v>36175988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35758</v>
      </c>
      <c r="D20" s="23">
        <v>35758</v>
      </c>
      <c r="E20" s="24">
        <v>35758</v>
      </c>
      <c r="F20" s="25">
        <v>35757</v>
      </c>
      <c r="G20" s="23">
        <v>35757</v>
      </c>
      <c r="H20" s="24">
        <v>35757</v>
      </c>
      <c r="I20" s="26">
        <v>35758</v>
      </c>
      <c r="J20" s="27">
        <v>35757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57135</v>
      </c>
      <c r="F21" s="25">
        <v>2500000</v>
      </c>
      <c r="G21" s="23">
        <v>1000000</v>
      </c>
      <c r="H21" s="24">
        <v>1000000</v>
      </c>
      <c r="I21" s="26">
        <v>3406787</v>
      </c>
      <c r="J21" s="27">
        <v>1049000</v>
      </c>
      <c r="K21" s="23">
        <v>1097254</v>
      </c>
      <c r="L21" s="24">
        <v>1147728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444500</v>
      </c>
      <c r="G23" s="23">
        <v>444500</v>
      </c>
      <c r="H23" s="24">
        <v>444500</v>
      </c>
      <c r="I23" s="26">
        <v>0</v>
      </c>
      <c r="J23" s="27">
        <v>444500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1085163946</v>
      </c>
      <c r="D25" s="41">
        <f t="shared" ref="D25:L25" si="1">SUM(D15:D24)</f>
        <v>1215953903</v>
      </c>
      <c r="E25" s="42">
        <f t="shared" si="1"/>
        <v>1244904861</v>
      </c>
      <c r="F25" s="43">
        <f t="shared" si="1"/>
        <v>1039367966</v>
      </c>
      <c r="G25" s="41">
        <f t="shared" si="1"/>
        <v>1026216076</v>
      </c>
      <c r="H25" s="42">
        <f t="shared" si="1"/>
        <v>1026216076</v>
      </c>
      <c r="I25" s="44">
        <f t="shared" si="1"/>
        <v>1081781176</v>
      </c>
      <c r="J25" s="45">
        <f t="shared" si="1"/>
        <v>1093177228</v>
      </c>
      <c r="K25" s="41">
        <f t="shared" si="1"/>
        <v>81628415</v>
      </c>
      <c r="L25" s="42">
        <f t="shared" si="1"/>
        <v>37323716</v>
      </c>
    </row>
    <row r="26" spans="1:12" ht="13.5" x14ac:dyDescent="0.25">
      <c r="A26" s="33" t="s">
        <v>42</v>
      </c>
      <c r="B26" s="34" t="s">
        <v>19</v>
      </c>
      <c r="C26" s="35">
        <f>+C13+C25</f>
        <v>1176779026</v>
      </c>
      <c r="D26" s="35">
        <f t="shared" ref="D26:L26" si="2">+D13+D25</f>
        <v>1256808868</v>
      </c>
      <c r="E26" s="36">
        <f t="shared" si="2"/>
        <v>1442386752</v>
      </c>
      <c r="F26" s="37">
        <f t="shared" si="2"/>
        <v>1122723462</v>
      </c>
      <c r="G26" s="35">
        <f t="shared" si="2"/>
        <v>1109571572</v>
      </c>
      <c r="H26" s="36">
        <f t="shared" si="2"/>
        <v>1109571572</v>
      </c>
      <c r="I26" s="38">
        <f t="shared" si="2"/>
        <v>1304887856</v>
      </c>
      <c r="J26" s="39">
        <f t="shared" si="2"/>
        <v>1176532724</v>
      </c>
      <c r="K26" s="35">
        <f t="shared" si="2"/>
        <v>81628415</v>
      </c>
      <c r="L26" s="36">
        <f t="shared" si="2"/>
        <v>37323716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1629220</v>
      </c>
      <c r="D31" s="23">
        <v>1695282</v>
      </c>
      <c r="E31" s="24">
        <v>1821453</v>
      </c>
      <c r="F31" s="25">
        <v>565972</v>
      </c>
      <c r="G31" s="23">
        <v>565972</v>
      </c>
      <c r="H31" s="24">
        <v>565972</v>
      </c>
      <c r="I31" s="26">
        <v>1925397</v>
      </c>
      <c r="J31" s="27">
        <v>565972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680643529</v>
      </c>
      <c r="D32" s="23">
        <v>821803086</v>
      </c>
      <c r="E32" s="24">
        <v>808238343</v>
      </c>
      <c r="F32" s="25">
        <v>-20295366</v>
      </c>
      <c r="G32" s="23">
        <v>-20295366</v>
      </c>
      <c r="H32" s="24">
        <v>-20295366</v>
      </c>
      <c r="I32" s="26">
        <v>898678062</v>
      </c>
      <c r="J32" s="27">
        <v>-20295366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10919156</v>
      </c>
      <c r="D33" s="23">
        <v>19458647</v>
      </c>
      <c r="E33" s="24">
        <v>12636480</v>
      </c>
      <c r="F33" s="25">
        <v>0</v>
      </c>
      <c r="G33" s="23">
        <v>0</v>
      </c>
      <c r="H33" s="24">
        <v>0</v>
      </c>
      <c r="I33" s="26">
        <v>13345727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9956933</v>
      </c>
      <c r="D34" s="23">
        <v>8215948</v>
      </c>
      <c r="E34" s="24">
        <v>8215948</v>
      </c>
      <c r="F34" s="25">
        <v>16091493</v>
      </c>
      <c r="G34" s="23">
        <v>16091493</v>
      </c>
      <c r="H34" s="24">
        <v>16091493</v>
      </c>
      <c r="I34" s="26">
        <v>14516813</v>
      </c>
      <c r="J34" s="27">
        <v>16091493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63369278</v>
      </c>
      <c r="D35" s="23">
        <v>76093708</v>
      </c>
      <c r="E35" s="24">
        <v>87909136</v>
      </c>
      <c r="F35" s="25">
        <v>4206011</v>
      </c>
      <c r="G35" s="23">
        <v>4206011</v>
      </c>
      <c r="H35" s="24">
        <v>4206011</v>
      </c>
      <c r="I35" s="26">
        <v>120556511</v>
      </c>
      <c r="J35" s="27">
        <v>4206011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766518116</v>
      </c>
      <c r="D37" s="35">
        <f t="shared" ref="D37:L37" si="3">SUM(D29:D36)</f>
        <v>927266671</v>
      </c>
      <c r="E37" s="36">
        <f t="shared" si="3"/>
        <v>918821360</v>
      </c>
      <c r="F37" s="37">
        <f t="shared" si="3"/>
        <v>568110</v>
      </c>
      <c r="G37" s="35">
        <f t="shared" si="3"/>
        <v>568110</v>
      </c>
      <c r="H37" s="36">
        <f t="shared" si="3"/>
        <v>568110</v>
      </c>
      <c r="I37" s="38">
        <f t="shared" si="3"/>
        <v>1049022510</v>
      </c>
      <c r="J37" s="39">
        <f t="shared" si="3"/>
        <v>568110</v>
      </c>
      <c r="K37" s="35">
        <f t="shared" si="3"/>
        <v>0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40792957</v>
      </c>
      <c r="D40" s="23">
        <v>67353735</v>
      </c>
      <c r="E40" s="24">
        <v>67353735</v>
      </c>
      <c r="F40" s="25">
        <v>14497266</v>
      </c>
      <c r="G40" s="23">
        <v>14497266</v>
      </c>
      <c r="H40" s="24">
        <v>14497266</v>
      </c>
      <c r="I40" s="26">
        <v>66612414</v>
      </c>
      <c r="J40" s="27">
        <v>14497266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40792957</v>
      </c>
      <c r="D43" s="41">
        <f t="shared" ref="D43:L43" si="4">SUM(D39:D42)</f>
        <v>67353735</v>
      </c>
      <c r="E43" s="42">
        <f t="shared" si="4"/>
        <v>67353735</v>
      </c>
      <c r="F43" s="43">
        <f t="shared" si="4"/>
        <v>14497266</v>
      </c>
      <c r="G43" s="41">
        <f t="shared" si="4"/>
        <v>14497266</v>
      </c>
      <c r="H43" s="42">
        <f t="shared" si="4"/>
        <v>14497266</v>
      </c>
      <c r="I43" s="43">
        <f t="shared" si="4"/>
        <v>66612414</v>
      </c>
      <c r="J43" s="45">
        <f t="shared" si="4"/>
        <v>14497266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807311073</v>
      </c>
      <c r="D44" s="35">
        <f t="shared" ref="D44:L44" si="5">+D37+D43</f>
        <v>994620406</v>
      </c>
      <c r="E44" s="36">
        <f t="shared" si="5"/>
        <v>986175095</v>
      </c>
      <c r="F44" s="37">
        <f t="shared" si="5"/>
        <v>15065376</v>
      </c>
      <c r="G44" s="35">
        <f t="shared" si="5"/>
        <v>15065376</v>
      </c>
      <c r="H44" s="36">
        <f t="shared" si="5"/>
        <v>15065376</v>
      </c>
      <c r="I44" s="38">
        <f t="shared" si="5"/>
        <v>1115634924</v>
      </c>
      <c r="J44" s="39">
        <f t="shared" si="5"/>
        <v>15065376</v>
      </c>
      <c r="K44" s="35">
        <f t="shared" si="5"/>
        <v>0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369467953</v>
      </c>
      <c r="D45" s="49">
        <f t="shared" ref="D45:L45" si="6">+D26-D44</f>
        <v>262188462</v>
      </c>
      <c r="E45" s="50">
        <f t="shared" si="6"/>
        <v>456211657</v>
      </c>
      <c r="F45" s="51">
        <f t="shared" si="6"/>
        <v>1107658086</v>
      </c>
      <c r="G45" s="49">
        <f t="shared" si="6"/>
        <v>1094506196</v>
      </c>
      <c r="H45" s="50">
        <f t="shared" si="6"/>
        <v>1094506196</v>
      </c>
      <c r="I45" s="52">
        <f t="shared" si="6"/>
        <v>189252932</v>
      </c>
      <c r="J45" s="53">
        <f t="shared" si="6"/>
        <v>1161467348</v>
      </c>
      <c r="K45" s="49">
        <f t="shared" si="6"/>
        <v>81628415</v>
      </c>
      <c r="L45" s="50">
        <f t="shared" si="6"/>
        <v>37323716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495407360</v>
      </c>
      <c r="D47" s="23">
        <v>557061636</v>
      </c>
      <c r="E47" s="24">
        <v>440783535</v>
      </c>
      <c r="F47" s="25">
        <v>1052944979</v>
      </c>
      <c r="G47" s="23">
        <v>1049701179</v>
      </c>
      <c r="H47" s="24">
        <v>1049701179</v>
      </c>
      <c r="I47" s="26">
        <v>-12240272</v>
      </c>
      <c r="J47" s="27">
        <v>1100590422</v>
      </c>
      <c r="K47" s="23">
        <v>33919556</v>
      </c>
      <c r="L47" s="24">
        <v>-22773674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495407360</v>
      </c>
      <c r="D50" s="56">
        <f t="shared" ref="D50:L50" si="7">SUM(D47:D49)</f>
        <v>557061636</v>
      </c>
      <c r="E50" s="57">
        <f t="shared" si="7"/>
        <v>440783535</v>
      </c>
      <c r="F50" s="58">
        <f t="shared" si="7"/>
        <v>1052944979</v>
      </c>
      <c r="G50" s="56">
        <f t="shared" si="7"/>
        <v>1049701179</v>
      </c>
      <c r="H50" s="57">
        <f t="shared" si="7"/>
        <v>1049701179</v>
      </c>
      <c r="I50" s="59">
        <f t="shared" si="7"/>
        <v>-12240272</v>
      </c>
      <c r="J50" s="60">
        <f t="shared" si="7"/>
        <v>1100590422</v>
      </c>
      <c r="K50" s="56">
        <f t="shared" si="7"/>
        <v>33919556</v>
      </c>
      <c r="L50" s="57">
        <f t="shared" si="7"/>
        <v>-22773674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97988086</v>
      </c>
      <c r="D6" s="23">
        <v>84598751</v>
      </c>
      <c r="E6" s="24">
        <v>103700632</v>
      </c>
      <c r="F6" s="25">
        <v>129894086</v>
      </c>
      <c r="G6" s="23">
        <v>97686836</v>
      </c>
      <c r="H6" s="24">
        <v>97686836</v>
      </c>
      <c r="I6" s="26">
        <v>126013980</v>
      </c>
      <c r="J6" s="27">
        <v>132870000</v>
      </c>
      <c r="K6" s="23">
        <v>133144000</v>
      </c>
      <c r="L6" s="24">
        <v>137802000</v>
      </c>
    </row>
    <row r="7" spans="1:12" ht="13.5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9763291</v>
      </c>
      <c r="D8" s="23">
        <v>4035075</v>
      </c>
      <c r="E8" s="24">
        <v>0</v>
      </c>
      <c r="F8" s="25">
        <v>9763291</v>
      </c>
      <c r="G8" s="23">
        <v>9763291</v>
      </c>
      <c r="H8" s="24">
        <v>9763291</v>
      </c>
      <c r="I8" s="26">
        <v>114173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50868</v>
      </c>
      <c r="D9" s="23">
        <v>51268</v>
      </c>
      <c r="E9" s="24">
        <v>51268</v>
      </c>
      <c r="F9" s="25">
        <v>50868</v>
      </c>
      <c r="G9" s="23">
        <v>50868</v>
      </c>
      <c r="H9" s="24">
        <v>50868</v>
      </c>
      <c r="I9" s="26">
        <v>51268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1933322</v>
      </c>
      <c r="D11" s="23">
        <v>775865</v>
      </c>
      <c r="E11" s="24">
        <v>-345597</v>
      </c>
      <c r="F11" s="29">
        <v>1933323</v>
      </c>
      <c r="G11" s="30">
        <v>1933323</v>
      </c>
      <c r="H11" s="31">
        <v>1933323</v>
      </c>
      <c r="I11" s="26">
        <v>118515</v>
      </c>
      <c r="J11" s="32">
        <v>-328000</v>
      </c>
      <c r="K11" s="30">
        <v>-339000</v>
      </c>
      <c r="L11" s="31">
        <v>-350000</v>
      </c>
    </row>
    <row r="12" spans="1:12" ht="13.5" x14ac:dyDescent="0.25">
      <c r="A12" s="28" t="s">
        <v>28</v>
      </c>
      <c r="B12" s="22" t="s">
        <v>19</v>
      </c>
      <c r="C12" s="23">
        <v>545087</v>
      </c>
      <c r="D12" s="23">
        <v>643972</v>
      </c>
      <c r="E12" s="24">
        <v>2269376</v>
      </c>
      <c r="F12" s="25">
        <v>545086</v>
      </c>
      <c r="G12" s="23">
        <v>2189086</v>
      </c>
      <c r="H12" s="24">
        <v>2189086</v>
      </c>
      <c r="I12" s="26">
        <v>2696320</v>
      </c>
      <c r="J12" s="27">
        <v>431000</v>
      </c>
      <c r="K12" s="23">
        <v>446000</v>
      </c>
      <c r="L12" s="24">
        <v>461000</v>
      </c>
    </row>
    <row r="13" spans="1:12" ht="13.5" x14ac:dyDescent="0.25">
      <c r="A13" s="33" t="s">
        <v>29</v>
      </c>
      <c r="B13" s="34" t="s">
        <v>19</v>
      </c>
      <c r="C13" s="35">
        <f>SUM(C6:C12)</f>
        <v>110280654</v>
      </c>
      <c r="D13" s="35">
        <f t="shared" ref="D13:L13" si="0">SUM(D6:D12)</f>
        <v>90104931</v>
      </c>
      <c r="E13" s="36">
        <f t="shared" si="0"/>
        <v>105675679</v>
      </c>
      <c r="F13" s="37">
        <f t="shared" si="0"/>
        <v>142186654</v>
      </c>
      <c r="G13" s="35">
        <f t="shared" si="0"/>
        <v>111623404</v>
      </c>
      <c r="H13" s="36">
        <f t="shared" si="0"/>
        <v>111623404</v>
      </c>
      <c r="I13" s="38">
        <f t="shared" si="0"/>
        <v>128994256</v>
      </c>
      <c r="J13" s="39">
        <f t="shared" si="0"/>
        <v>132973000</v>
      </c>
      <c r="K13" s="35">
        <f t="shared" si="0"/>
        <v>133251000</v>
      </c>
      <c r="L13" s="36">
        <f t="shared" si="0"/>
        <v>137913000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84838238</v>
      </c>
      <c r="D17" s="23">
        <v>75712588</v>
      </c>
      <c r="E17" s="24">
        <v>85303700</v>
      </c>
      <c r="F17" s="29">
        <v>87938241</v>
      </c>
      <c r="G17" s="30">
        <v>89896241</v>
      </c>
      <c r="H17" s="31">
        <v>89896241</v>
      </c>
      <c r="I17" s="26">
        <v>86889311</v>
      </c>
      <c r="J17" s="32">
        <v>89803000</v>
      </c>
      <c r="K17" s="30">
        <v>92792000</v>
      </c>
      <c r="L17" s="31">
        <v>96041000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39732</v>
      </c>
      <c r="D20" s="23">
        <v>29412</v>
      </c>
      <c r="E20" s="24">
        <v>32020</v>
      </c>
      <c r="F20" s="25">
        <v>39732</v>
      </c>
      <c r="G20" s="23">
        <v>32732</v>
      </c>
      <c r="H20" s="24">
        <v>32732</v>
      </c>
      <c r="I20" s="26">
        <v>32020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1366373</v>
      </c>
      <c r="D21" s="23">
        <v>1124212</v>
      </c>
      <c r="E21" s="24">
        <v>982136</v>
      </c>
      <c r="F21" s="25">
        <v>1366373</v>
      </c>
      <c r="G21" s="23">
        <v>1591373</v>
      </c>
      <c r="H21" s="24">
        <v>1591373</v>
      </c>
      <c r="I21" s="26">
        <v>982137</v>
      </c>
      <c r="J21" s="27">
        <v>983000</v>
      </c>
      <c r="K21" s="23">
        <v>1017000</v>
      </c>
      <c r="L21" s="24">
        <v>1053000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86244343</v>
      </c>
      <c r="D25" s="41">
        <f t="shared" ref="D25:L25" si="1">SUM(D15:D24)</f>
        <v>76866212</v>
      </c>
      <c r="E25" s="42">
        <f t="shared" si="1"/>
        <v>86317856</v>
      </c>
      <c r="F25" s="43">
        <f t="shared" si="1"/>
        <v>89344346</v>
      </c>
      <c r="G25" s="41">
        <f t="shared" si="1"/>
        <v>91520346</v>
      </c>
      <c r="H25" s="42">
        <f t="shared" si="1"/>
        <v>91520346</v>
      </c>
      <c r="I25" s="44">
        <f t="shared" si="1"/>
        <v>87903468</v>
      </c>
      <c r="J25" s="45">
        <f t="shared" si="1"/>
        <v>90786000</v>
      </c>
      <c r="K25" s="41">
        <f t="shared" si="1"/>
        <v>93809000</v>
      </c>
      <c r="L25" s="42">
        <f t="shared" si="1"/>
        <v>97094000</v>
      </c>
    </row>
    <row r="26" spans="1:12" ht="13.5" x14ac:dyDescent="0.25">
      <c r="A26" s="33" t="s">
        <v>42</v>
      </c>
      <c r="B26" s="34" t="s">
        <v>19</v>
      </c>
      <c r="C26" s="35">
        <f>+C13+C25</f>
        <v>196524997</v>
      </c>
      <c r="D26" s="35">
        <f t="shared" ref="D26:L26" si="2">+D13+D25</f>
        <v>166971143</v>
      </c>
      <c r="E26" s="36">
        <f t="shared" si="2"/>
        <v>191993535</v>
      </c>
      <c r="F26" s="37">
        <f t="shared" si="2"/>
        <v>231531000</v>
      </c>
      <c r="G26" s="35">
        <f t="shared" si="2"/>
        <v>203143750</v>
      </c>
      <c r="H26" s="36">
        <f t="shared" si="2"/>
        <v>203143750</v>
      </c>
      <c r="I26" s="38">
        <f t="shared" si="2"/>
        <v>216897724</v>
      </c>
      <c r="J26" s="39">
        <f t="shared" si="2"/>
        <v>223759000</v>
      </c>
      <c r="K26" s="35">
        <f t="shared" si="2"/>
        <v>227060000</v>
      </c>
      <c r="L26" s="36">
        <f t="shared" si="2"/>
        <v>235007000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1037886</v>
      </c>
      <c r="F30" s="25">
        <v>0</v>
      </c>
      <c r="G30" s="23">
        <v>1038000</v>
      </c>
      <c r="H30" s="24">
        <v>1038000</v>
      </c>
      <c r="I30" s="26">
        <v>657218</v>
      </c>
      <c r="J30" s="27">
        <v>1038000</v>
      </c>
      <c r="K30" s="23">
        <v>1074000</v>
      </c>
      <c r="L30" s="24">
        <v>1112000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20607624</v>
      </c>
      <c r="D32" s="23">
        <v>10698448</v>
      </c>
      <c r="E32" s="24">
        <v>16519407</v>
      </c>
      <c r="F32" s="25">
        <v>21032185</v>
      </c>
      <c r="G32" s="23">
        <v>10053185</v>
      </c>
      <c r="H32" s="24">
        <v>10053185</v>
      </c>
      <c r="I32" s="26">
        <v>7897997</v>
      </c>
      <c r="J32" s="27">
        <v>6015000</v>
      </c>
      <c r="K32" s="23">
        <v>6225000</v>
      </c>
      <c r="L32" s="24">
        <v>6443000</v>
      </c>
    </row>
    <row r="33" spans="1:12" ht="13.5" x14ac:dyDescent="0.25">
      <c r="A33" s="28" t="s">
        <v>50</v>
      </c>
      <c r="B33" s="22" t="s">
        <v>51</v>
      </c>
      <c r="C33" s="23">
        <v>11037139</v>
      </c>
      <c r="D33" s="23">
        <v>2342466</v>
      </c>
      <c r="E33" s="24">
        <v>1678050</v>
      </c>
      <c r="F33" s="25">
        <v>0</v>
      </c>
      <c r="G33" s="23">
        <v>1678000</v>
      </c>
      <c r="H33" s="24">
        <v>1678000</v>
      </c>
      <c r="I33" s="26">
        <v>9929539</v>
      </c>
      <c r="J33" s="27">
        <v>0</v>
      </c>
      <c r="K33" s="23">
        <v>554000</v>
      </c>
      <c r="L33" s="24">
        <v>573000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-239052</v>
      </c>
      <c r="D35" s="23">
        <v>-239052</v>
      </c>
      <c r="E35" s="24">
        <v>-239052</v>
      </c>
      <c r="F35" s="25">
        <v>-239052</v>
      </c>
      <c r="G35" s="23">
        <v>-239052</v>
      </c>
      <c r="H35" s="24">
        <v>-239052</v>
      </c>
      <c r="I35" s="26">
        <v>-228050</v>
      </c>
      <c r="J35" s="27">
        <v>-239000</v>
      </c>
      <c r="K35" s="23">
        <v>-248000</v>
      </c>
      <c r="L35" s="24">
        <v>-257000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31405711</v>
      </c>
      <c r="D37" s="35">
        <f t="shared" ref="D37:L37" si="3">SUM(D29:D36)</f>
        <v>12801862</v>
      </c>
      <c r="E37" s="36">
        <f t="shared" si="3"/>
        <v>18996291</v>
      </c>
      <c r="F37" s="37">
        <f t="shared" si="3"/>
        <v>20793133</v>
      </c>
      <c r="G37" s="35">
        <f t="shared" si="3"/>
        <v>12530133</v>
      </c>
      <c r="H37" s="36">
        <f t="shared" si="3"/>
        <v>12530133</v>
      </c>
      <c r="I37" s="38">
        <f t="shared" si="3"/>
        <v>18256704</v>
      </c>
      <c r="J37" s="39">
        <f t="shared" si="3"/>
        <v>6814000</v>
      </c>
      <c r="K37" s="35">
        <f t="shared" si="3"/>
        <v>7605000</v>
      </c>
      <c r="L37" s="36">
        <f t="shared" si="3"/>
        <v>7871000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855858</v>
      </c>
      <c r="D39" s="23">
        <v>-5451</v>
      </c>
      <c r="E39" s="24">
        <v>0</v>
      </c>
      <c r="F39" s="25">
        <v>855859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18021028</v>
      </c>
      <c r="D40" s="23">
        <v>19030224</v>
      </c>
      <c r="E40" s="24">
        <v>19220792</v>
      </c>
      <c r="F40" s="25">
        <v>18021028</v>
      </c>
      <c r="G40" s="23">
        <v>18021028</v>
      </c>
      <c r="H40" s="24">
        <v>18021028</v>
      </c>
      <c r="I40" s="26">
        <v>17827845</v>
      </c>
      <c r="J40" s="27">
        <v>17494000</v>
      </c>
      <c r="K40" s="23">
        <v>18106000</v>
      </c>
      <c r="L40" s="24">
        <v>18740000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15414561</v>
      </c>
      <c r="D42" s="23">
        <v>17602000</v>
      </c>
      <c r="E42" s="24">
        <v>16384000</v>
      </c>
      <c r="F42" s="25">
        <v>14990000</v>
      </c>
      <c r="G42" s="23">
        <v>14990000</v>
      </c>
      <c r="H42" s="24">
        <v>14990000</v>
      </c>
      <c r="I42" s="26">
        <v>17474998</v>
      </c>
      <c r="J42" s="27">
        <v>16384000</v>
      </c>
      <c r="K42" s="23">
        <v>16957000</v>
      </c>
      <c r="L42" s="24">
        <v>17550000</v>
      </c>
    </row>
    <row r="43" spans="1:12" ht="13.5" x14ac:dyDescent="0.25">
      <c r="A43" s="33" t="s">
        <v>60</v>
      </c>
      <c r="B43" s="40" t="s">
        <v>19</v>
      </c>
      <c r="C43" s="35">
        <f>SUM(C39:C42)</f>
        <v>34291447</v>
      </c>
      <c r="D43" s="41">
        <f t="shared" ref="D43:L43" si="4">SUM(D39:D42)</f>
        <v>36626773</v>
      </c>
      <c r="E43" s="42">
        <f t="shared" si="4"/>
        <v>35604792</v>
      </c>
      <c r="F43" s="43">
        <f t="shared" si="4"/>
        <v>33866887</v>
      </c>
      <c r="G43" s="41">
        <f t="shared" si="4"/>
        <v>33011028</v>
      </c>
      <c r="H43" s="42">
        <f t="shared" si="4"/>
        <v>33011028</v>
      </c>
      <c r="I43" s="43">
        <f t="shared" si="4"/>
        <v>35302843</v>
      </c>
      <c r="J43" s="45">
        <f t="shared" si="4"/>
        <v>33878000</v>
      </c>
      <c r="K43" s="41">
        <f t="shared" si="4"/>
        <v>35063000</v>
      </c>
      <c r="L43" s="42">
        <f t="shared" si="4"/>
        <v>36290000</v>
      </c>
    </row>
    <row r="44" spans="1:12" ht="13.5" x14ac:dyDescent="0.25">
      <c r="A44" s="33" t="s">
        <v>61</v>
      </c>
      <c r="B44" s="34" t="s">
        <v>19</v>
      </c>
      <c r="C44" s="35">
        <f>+C37+C43</f>
        <v>65697158</v>
      </c>
      <c r="D44" s="35">
        <f t="shared" ref="D44:L44" si="5">+D37+D43</f>
        <v>49428635</v>
      </c>
      <c r="E44" s="36">
        <f t="shared" si="5"/>
        <v>54601083</v>
      </c>
      <c r="F44" s="37">
        <f t="shared" si="5"/>
        <v>54660020</v>
      </c>
      <c r="G44" s="35">
        <f t="shared" si="5"/>
        <v>45541161</v>
      </c>
      <c r="H44" s="36">
        <f t="shared" si="5"/>
        <v>45541161</v>
      </c>
      <c r="I44" s="38">
        <f t="shared" si="5"/>
        <v>53559547</v>
      </c>
      <c r="J44" s="39">
        <f t="shared" si="5"/>
        <v>40692000</v>
      </c>
      <c r="K44" s="35">
        <f t="shared" si="5"/>
        <v>42668000</v>
      </c>
      <c r="L44" s="36">
        <f t="shared" si="5"/>
        <v>44161000</v>
      </c>
    </row>
    <row r="45" spans="1:12" ht="13.5" x14ac:dyDescent="0.25">
      <c r="A45" s="47" t="s">
        <v>62</v>
      </c>
      <c r="B45" s="48" t="s">
        <v>63</v>
      </c>
      <c r="C45" s="49">
        <f>+C26-C44</f>
        <v>130827839</v>
      </c>
      <c r="D45" s="49">
        <f t="shared" ref="D45:L45" si="6">+D26-D44</f>
        <v>117542508</v>
      </c>
      <c r="E45" s="50">
        <f t="shared" si="6"/>
        <v>137392452</v>
      </c>
      <c r="F45" s="51">
        <f t="shared" si="6"/>
        <v>176870980</v>
      </c>
      <c r="G45" s="49">
        <f t="shared" si="6"/>
        <v>157602589</v>
      </c>
      <c r="H45" s="50">
        <f t="shared" si="6"/>
        <v>157602589</v>
      </c>
      <c r="I45" s="52">
        <f t="shared" si="6"/>
        <v>163338177</v>
      </c>
      <c r="J45" s="53">
        <f t="shared" si="6"/>
        <v>183067000</v>
      </c>
      <c r="K45" s="49">
        <f t="shared" si="6"/>
        <v>184392000</v>
      </c>
      <c r="L45" s="50">
        <f t="shared" si="6"/>
        <v>190846000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128267808</v>
      </c>
      <c r="D47" s="23">
        <v>115988783</v>
      </c>
      <c r="E47" s="24">
        <v>145817217</v>
      </c>
      <c r="F47" s="25">
        <v>169791949</v>
      </c>
      <c r="G47" s="23">
        <v>153085808</v>
      </c>
      <c r="H47" s="24">
        <v>153085808</v>
      </c>
      <c r="I47" s="26">
        <v>150230239</v>
      </c>
      <c r="J47" s="27">
        <v>166556000</v>
      </c>
      <c r="K47" s="23">
        <v>175298000</v>
      </c>
      <c r="L47" s="24">
        <v>181166000</v>
      </c>
    </row>
    <row r="48" spans="1:12" ht="13.5" x14ac:dyDescent="0.25">
      <c r="A48" s="28" t="s">
        <v>67</v>
      </c>
      <c r="B48" s="22" t="s">
        <v>68</v>
      </c>
      <c r="C48" s="23">
        <v>2560031</v>
      </c>
      <c r="D48" s="23">
        <v>1553724</v>
      </c>
      <c r="E48" s="24">
        <v>12311470</v>
      </c>
      <c r="F48" s="25">
        <v>5660031</v>
      </c>
      <c r="G48" s="23">
        <v>7505031</v>
      </c>
      <c r="H48" s="24">
        <v>7505031</v>
      </c>
      <c r="I48" s="26">
        <v>12311470</v>
      </c>
      <c r="J48" s="27">
        <v>16511000</v>
      </c>
      <c r="K48" s="23">
        <v>16934000</v>
      </c>
      <c r="L48" s="24">
        <v>17527000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130827839</v>
      </c>
      <c r="D50" s="56">
        <f t="shared" ref="D50:L50" si="7">SUM(D47:D49)</f>
        <v>117542507</v>
      </c>
      <c r="E50" s="57">
        <f t="shared" si="7"/>
        <v>158128687</v>
      </c>
      <c r="F50" s="58">
        <f t="shared" si="7"/>
        <v>175451980</v>
      </c>
      <c r="G50" s="56">
        <f t="shared" si="7"/>
        <v>160590839</v>
      </c>
      <c r="H50" s="57">
        <f t="shared" si="7"/>
        <v>160590839</v>
      </c>
      <c r="I50" s="59">
        <f t="shared" si="7"/>
        <v>162541709</v>
      </c>
      <c r="J50" s="60">
        <f t="shared" si="7"/>
        <v>183067000</v>
      </c>
      <c r="K50" s="56">
        <f t="shared" si="7"/>
        <v>192232000</v>
      </c>
      <c r="L50" s="57">
        <f t="shared" si="7"/>
        <v>198693000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1139267134</v>
      </c>
      <c r="D6" s="23">
        <v>1080277649</v>
      </c>
      <c r="E6" s="24">
        <v>1114201139</v>
      </c>
      <c r="F6" s="25">
        <v>2356165626</v>
      </c>
      <c r="G6" s="23">
        <v>1898623314</v>
      </c>
      <c r="H6" s="24">
        <v>1898623314</v>
      </c>
      <c r="I6" s="26">
        <v>1219060649</v>
      </c>
      <c r="J6" s="27">
        <v>2113528371</v>
      </c>
      <c r="K6" s="23">
        <v>2367716513</v>
      </c>
      <c r="L6" s="24">
        <v>2624151004</v>
      </c>
    </row>
    <row r="7" spans="1:12" ht="13.5" x14ac:dyDescent="0.25">
      <c r="A7" s="28" t="s">
        <v>22</v>
      </c>
      <c r="B7" s="22" t="s">
        <v>9</v>
      </c>
      <c r="C7" s="23">
        <v>5109542167</v>
      </c>
      <c r="D7" s="23">
        <v>6312488403</v>
      </c>
      <c r="E7" s="24">
        <v>5770487340</v>
      </c>
      <c r="F7" s="25">
        <v>9591706369</v>
      </c>
      <c r="G7" s="23">
        <v>9559198501</v>
      </c>
      <c r="H7" s="24">
        <v>9559198501</v>
      </c>
      <c r="I7" s="26">
        <v>16787869962</v>
      </c>
      <c r="J7" s="27">
        <v>10291214707</v>
      </c>
      <c r="K7" s="23">
        <v>11112051861</v>
      </c>
      <c r="L7" s="24">
        <v>12456581880</v>
      </c>
    </row>
    <row r="8" spans="1:12" ht="13.5" x14ac:dyDescent="0.25">
      <c r="A8" s="28" t="s">
        <v>23</v>
      </c>
      <c r="B8" s="22" t="s">
        <v>9</v>
      </c>
      <c r="C8" s="23">
        <v>884095854</v>
      </c>
      <c r="D8" s="23">
        <v>1234252695</v>
      </c>
      <c r="E8" s="24">
        <v>2226106593</v>
      </c>
      <c r="F8" s="25">
        <v>1631920719</v>
      </c>
      <c r="G8" s="23">
        <v>2207399510</v>
      </c>
      <c r="H8" s="24">
        <v>2207399510</v>
      </c>
      <c r="I8" s="26">
        <v>4052464838</v>
      </c>
      <c r="J8" s="27">
        <v>2099807904</v>
      </c>
      <c r="K8" s="23">
        <v>1997833901</v>
      </c>
      <c r="L8" s="24">
        <v>1635351862</v>
      </c>
    </row>
    <row r="9" spans="1:12" ht="13.5" x14ac:dyDescent="0.25">
      <c r="A9" s="28" t="s">
        <v>24</v>
      </c>
      <c r="B9" s="22" t="s">
        <v>19</v>
      </c>
      <c r="C9" s="23">
        <v>170222700</v>
      </c>
      <c r="D9" s="23">
        <v>212753873</v>
      </c>
      <c r="E9" s="24">
        <v>261347178</v>
      </c>
      <c r="F9" s="25">
        <v>268841252</v>
      </c>
      <c r="G9" s="23">
        <v>268841253</v>
      </c>
      <c r="H9" s="24">
        <v>268841253</v>
      </c>
      <c r="I9" s="26">
        <v>572340258</v>
      </c>
      <c r="J9" s="27">
        <v>276740276</v>
      </c>
      <c r="K9" s="23">
        <v>284639299</v>
      </c>
      <c r="L9" s="24">
        <v>292538322</v>
      </c>
    </row>
    <row r="10" spans="1:12" ht="13.5" x14ac:dyDescent="0.25">
      <c r="A10" s="28" t="s">
        <v>25</v>
      </c>
      <c r="B10" s="22" t="s">
        <v>26</v>
      </c>
      <c r="C10" s="23">
        <v>1569334384</v>
      </c>
      <c r="D10" s="23">
        <v>1758668490</v>
      </c>
      <c r="E10" s="24">
        <v>1925986871</v>
      </c>
      <c r="F10" s="25">
        <v>1877674766</v>
      </c>
      <c r="G10" s="23">
        <v>1877674766</v>
      </c>
      <c r="H10" s="24">
        <v>1877674766</v>
      </c>
      <c r="I10" s="26">
        <v>3387505225</v>
      </c>
      <c r="J10" s="27">
        <v>2069435118</v>
      </c>
      <c r="K10" s="23">
        <v>2193565642</v>
      </c>
      <c r="L10" s="24">
        <v>2165420283</v>
      </c>
    </row>
    <row r="11" spans="1:12" ht="13.5" x14ac:dyDescent="0.25">
      <c r="A11" s="28" t="s">
        <v>27</v>
      </c>
      <c r="B11" s="22" t="s">
        <v>19</v>
      </c>
      <c r="C11" s="23">
        <v>542140640</v>
      </c>
      <c r="D11" s="23">
        <v>904990848</v>
      </c>
      <c r="E11" s="24">
        <v>1022114512</v>
      </c>
      <c r="F11" s="29">
        <v>2154836433</v>
      </c>
      <c r="G11" s="30">
        <v>2154836433</v>
      </c>
      <c r="H11" s="31">
        <v>2154836433</v>
      </c>
      <c r="I11" s="26">
        <v>6614393194</v>
      </c>
      <c r="J11" s="32">
        <v>2595638300</v>
      </c>
      <c r="K11" s="30">
        <v>3042977135</v>
      </c>
      <c r="L11" s="31">
        <v>3214354293</v>
      </c>
    </row>
    <row r="12" spans="1:12" ht="13.5" x14ac:dyDescent="0.25">
      <c r="A12" s="28" t="s">
        <v>28</v>
      </c>
      <c r="B12" s="22" t="s">
        <v>19</v>
      </c>
      <c r="C12" s="23">
        <v>266209512</v>
      </c>
      <c r="D12" s="23">
        <v>442680612</v>
      </c>
      <c r="E12" s="24">
        <v>652338138</v>
      </c>
      <c r="F12" s="25">
        <v>591555465</v>
      </c>
      <c r="G12" s="23">
        <v>591555465</v>
      </c>
      <c r="H12" s="24">
        <v>591555465</v>
      </c>
      <c r="I12" s="26">
        <v>1495301358</v>
      </c>
      <c r="J12" s="27">
        <v>651292350</v>
      </c>
      <c r="K12" s="23">
        <v>699167766</v>
      </c>
      <c r="L12" s="24">
        <v>698594622</v>
      </c>
    </row>
    <row r="13" spans="1:12" ht="13.5" x14ac:dyDescent="0.25">
      <c r="A13" s="33" t="s">
        <v>29</v>
      </c>
      <c r="B13" s="34" t="s">
        <v>19</v>
      </c>
      <c r="C13" s="35">
        <f>SUM(C6:C12)</f>
        <v>9680812391</v>
      </c>
      <c r="D13" s="35">
        <f t="shared" ref="D13:L13" si="0">SUM(D6:D12)</f>
        <v>11946112570</v>
      </c>
      <c r="E13" s="36">
        <f t="shared" si="0"/>
        <v>12972581771</v>
      </c>
      <c r="F13" s="37">
        <f t="shared" si="0"/>
        <v>18472700630</v>
      </c>
      <c r="G13" s="35">
        <f t="shared" si="0"/>
        <v>18558129242</v>
      </c>
      <c r="H13" s="36">
        <f t="shared" si="0"/>
        <v>18558129242</v>
      </c>
      <c r="I13" s="38">
        <f t="shared" si="0"/>
        <v>34128935484</v>
      </c>
      <c r="J13" s="39">
        <f t="shared" si="0"/>
        <v>20097657026</v>
      </c>
      <c r="K13" s="35">
        <f t="shared" si="0"/>
        <v>21697952117</v>
      </c>
      <c r="L13" s="36">
        <f t="shared" si="0"/>
        <v>23086992266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1273190413</v>
      </c>
      <c r="D15" s="23">
        <v>843404861</v>
      </c>
      <c r="E15" s="24">
        <v>908063016</v>
      </c>
      <c r="F15" s="25">
        <v>156643229</v>
      </c>
      <c r="G15" s="23">
        <v>156643229</v>
      </c>
      <c r="H15" s="24">
        <v>156643229</v>
      </c>
      <c r="I15" s="26">
        <v>1823305640</v>
      </c>
      <c r="J15" s="27">
        <v>245024133</v>
      </c>
      <c r="K15" s="23">
        <v>352885796</v>
      </c>
      <c r="L15" s="24">
        <v>385885796</v>
      </c>
    </row>
    <row r="16" spans="1:12" ht="13.5" x14ac:dyDescent="0.25">
      <c r="A16" s="28" t="s">
        <v>32</v>
      </c>
      <c r="B16" s="22" t="s">
        <v>19</v>
      </c>
      <c r="C16" s="23">
        <v>520693064</v>
      </c>
      <c r="D16" s="23">
        <v>503827509</v>
      </c>
      <c r="E16" s="24">
        <v>456222528</v>
      </c>
      <c r="F16" s="25">
        <v>515875102</v>
      </c>
      <c r="G16" s="23">
        <v>460338429</v>
      </c>
      <c r="H16" s="24">
        <v>460338429</v>
      </c>
      <c r="I16" s="26">
        <v>907978129</v>
      </c>
      <c r="J16" s="27">
        <v>447064529</v>
      </c>
      <c r="K16" s="23">
        <v>442139312</v>
      </c>
      <c r="L16" s="24">
        <v>436967834</v>
      </c>
    </row>
    <row r="17" spans="1:12" ht="13.5" x14ac:dyDescent="0.25">
      <c r="A17" s="28" t="s">
        <v>33</v>
      </c>
      <c r="B17" s="22" t="s">
        <v>34</v>
      </c>
      <c r="C17" s="23">
        <v>61826323085</v>
      </c>
      <c r="D17" s="23">
        <v>62633163426</v>
      </c>
      <c r="E17" s="24">
        <v>63416350035</v>
      </c>
      <c r="F17" s="29">
        <v>61368894555</v>
      </c>
      <c r="G17" s="30">
        <v>61289822042</v>
      </c>
      <c r="H17" s="31">
        <v>61289822042</v>
      </c>
      <c r="I17" s="26">
        <v>125886979405</v>
      </c>
      <c r="J17" s="32">
        <v>61008780131</v>
      </c>
      <c r="K17" s="30">
        <v>60547633641</v>
      </c>
      <c r="L17" s="31">
        <v>60193753462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82007433</v>
      </c>
      <c r="D20" s="23">
        <v>82007433</v>
      </c>
      <c r="E20" s="24">
        <v>82007433</v>
      </c>
      <c r="F20" s="25">
        <v>82007433</v>
      </c>
      <c r="G20" s="23">
        <v>82007433</v>
      </c>
      <c r="H20" s="24">
        <v>82007433</v>
      </c>
      <c r="I20" s="26">
        <v>164014866</v>
      </c>
      <c r="J20" s="27">
        <v>82007433</v>
      </c>
      <c r="K20" s="23">
        <v>82007433</v>
      </c>
      <c r="L20" s="24">
        <v>82007433</v>
      </c>
    </row>
    <row r="21" spans="1:12" ht="13.5" x14ac:dyDescent="0.25">
      <c r="A21" s="28" t="s">
        <v>38</v>
      </c>
      <c r="B21" s="22" t="s">
        <v>19</v>
      </c>
      <c r="C21" s="23">
        <v>1313131484</v>
      </c>
      <c r="D21" s="23">
        <v>1455509565</v>
      </c>
      <c r="E21" s="24">
        <v>1296065014</v>
      </c>
      <c r="F21" s="25">
        <v>1389105279</v>
      </c>
      <c r="G21" s="23">
        <v>1393082987</v>
      </c>
      <c r="H21" s="24">
        <v>1393082987</v>
      </c>
      <c r="I21" s="26">
        <v>2606041957</v>
      </c>
      <c r="J21" s="27">
        <v>1421840864</v>
      </c>
      <c r="K21" s="23">
        <v>1455498565</v>
      </c>
      <c r="L21" s="24">
        <v>1484022035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2146525</v>
      </c>
      <c r="D23" s="23">
        <v>2163740</v>
      </c>
      <c r="E23" s="24">
        <v>2196101</v>
      </c>
      <c r="F23" s="25">
        <v>4236938</v>
      </c>
      <c r="G23" s="23">
        <v>4236937</v>
      </c>
      <c r="H23" s="24">
        <v>4236937</v>
      </c>
      <c r="I23" s="26">
        <v>4432905</v>
      </c>
      <c r="J23" s="27">
        <v>5380910</v>
      </c>
      <c r="K23" s="23">
        <v>6644235</v>
      </c>
      <c r="L23" s="24">
        <v>7144235</v>
      </c>
    </row>
    <row r="24" spans="1:12" ht="13.5" x14ac:dyDescent="0.25">
      <c r="A24" s="28" t="s">
        <v>40</v>
      </c>
      <c r="B24" s="22" t="s">
        <v>19</v>
      </c>
      <c r="C24" s="23">
        <v>4000106</v>
      </c>
      <c r="D24" s="23">
        <v>4000100</v>
      </c>
      <c r="E24" s="24">
        <v>4000100</v>
      </c>
      <c r="F24" s="29">
        <v>4000106</v>
      </c>
      <c r="G24" s="30">
        <v>4000100</v>
      </c>
      <c r="H24" s="31">
        <v>4000100</v>
      </c>
      <c r="I24" s="25">
        <v>8000200</v>
      </c>
      <c r="J24" s="32">
        <v>4000100</v>
      </c>
      <c r="K24" s="30">
        <v>4000100</v>
      </c>
      <c r="L24" s="31">
        <v>4000100</v>
      </c>
    </row>
    <row r="25" spans="1:12" ht="13.5" x14ac:dyDescent="0.25">
      <c r="A25" s="33" t="s">
        <v>41</v>
      </c>
      <c r="B25" s="40" t="s">
        <v>19</v>
      </c>
      <c r="C25" s="35">
        <f>SUM(C15:C24)</f>
        <v>65021492110</v>
      </c>
      <c r="D25" s="41">
        <f t="shared" ref="D25:L25" si="1">SUM(D15:D24)</f>
        <v>65524076634</v>
      </c>
      <c r="E25" s="42">
        <f t="shared" si="1"/>
        <v>66164904227</v>
      </c>
      <c r="F25" s="43">
        <f t="shared" si="1"/>
        <v>63520762642</v>
      </c>
      <c r="G25" s="41">
        <f t="shared" si="1"/>
        <v>63390131157</v>
      </c>
      <c r="H25" s="42">
        <f t="shared" si="1"/>
        <v>63390131157</v>
      </c>
      <c r="I25" s="44">
        <f t="shared" si="1"/>
        <v>131400753102</v>
      </c>
      <c r="J25" s="45">
        <f t="shared" si="1"/>
        <v>63214098100</v>
      </c>
      <c r="K25" s="41">
        <f t="shared" si="1"/>
        <v>62890809082</v>
      </c>
      <c r="L25" s="42">
        <f t="shared" si="1"/>
        <v>62593780895</v>
      </c>
    </row>
    <row r="26" spans="1:12" ht="13.5" x14ac:dyDescent="0.25">
      <c r="A26" s="33" t="s">
        <v>42</v>
      </c>
      <c r="B26" s="34" t="s">
        <v>19</v>
      </c>
      <c r="C26" s="35">
        <f>+C13+C25</f>
        <v>74702304501</v>
      </c>
      <c r="D26" s="35">
        <f t="shared" ref="D26:L26" si="2">+D13+D25</f>
        <v>77470189204</v>
      </c>
      <c r="E26" s="36">
        <f t="shared" si="2"/>
        <v>79137485998</v>
      </c>
      <c r="F26" s="37">
        <f t="shared" si="2"/>
        <v>81993463272</v>
      </c>
      <c r="G26" s="35">
        <f t="shared" si="2"/>
        <v>81948260399</v>
      </c>
      <c r="H26" s="36">
        <f t="shared" si="2"/>
        <v>81948260399</v>
      </c>
      <c r="I26" s="38">
        <f t="shared" si="2"/>
        <v>165529688586</v>
      </c>
      <c r="J26" s="39">
        <f t="shared" si="2"/>
        <v>83311755126</v>
      </c>
      <c r="K26" s="35">
        <f t="shared" si="2"/>
        <v>84588761199</v>
      </c>
      <c r="L26" s="36">
        <f t="shared" si="2"/>
        <v>85680773161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52771418</v>
      </c>
      <c r="D30" s="23">
        <v>998177163</v>
      </c>
      <c r="E30" s="24">
        <v>3431066044</v>
      </c>
      <c r="F30" s="25">
        <v>1012017604</v>
      </c>
      <c r="G30" s="23">
        <v>1122152073</v>
      </c>
      <c r="H30" s="24">
        <v>1122152073</v>
      </c>
      <c r="I30" s="26">
        <v>6127178283</v>
      </c>
      <c r="J30" s="27">
        <v>828136146</v>
      </c>
      <c r="K30" s="23">
        <v>864915021</v>
      </c>
      <c r="L30" s="24">
        <v>880049839</v>
      </c>
    </row>
    <row r="31" spans="1:12" ht="13.5" x14ac:dyDescent="0.25">
      <c r="A31" s="28" t="s">
        <v>47</v>
      </c>
      <c r="B31" s="22" t="s">
        <v>19</v>
      </c>
      <c r="C31" s="23">
        <v>993667667</v>
      </c>
      <c r="D31" s="23">
        <v>1060759968</v>
      </c>
      <c r="E31" s="24">
        <v>1126856363</v>
      </c>
      <c r="F31" s="25">
        <v>1206850760</v>
      </c>
      <c r="G31" s="23">
        <v>1206978760</v>
      </c>
      <c r="H31" s="24">
        <v>1206978760</v>
      </c>
      <c r="I31" s="26">
        <v>2331315680</v>
      </c>
      <c r="J31" s="27">
        <v>1287827294</v>
      </c>
      <c r="K31" s="23">
        <v>1369472383</v>
      </c>
      <c r="L31" s="24">
        <v>1455181046</v>
      </c>
    </row>
    <row r="32" spans="1:12" ht="13.5" x14ac:dyDescent="0.25">
      <c r="A32" s="28" t="s">
        <v>48</v>
      </c>
      <c r="B32" s="22" t="s">
        <v>49</v>
      </c>
      <c r="C32" s="23">
        <v>6817056401</v>
      </c>
      <c r="D32" s="23">
        <v>8453589005</v>
      </c>
      <c r="E32" s="24">
        <v>9654816959</v>
      </c>
      <c r="F32" s="25">
        <v>6782497999</v>
      </c>
      <c r="G32" s="23">
        <v>9120799256</v>
      </c>
      <c r="H32" s="24">
        <v>9120799256</v>
      </c>
      <c r="I32" s="26">
        <v>17449276459</v>
      </c>
      <c r="J32" s="27">
        <v>8250573592</v>
      </c>
      <c r="K32" s="23">
        <v>7080223328</v>
      </c>
      <c r="L32" s="24">
        <v>5485125271</v>
      </c>
    </row>
    <row r="33" spans="1:12" ht="13.5" x14ac:dyDescent="0.25">
      <c r="A33" s="28" t="s">
        <v>50</v>
      </c>
      <c r="B33" s="22" t="s">
        <v>51</v>
      </c>
      <c r="C33" s="23">
        <v>195554903</v>
      </c>
      <c r="D33" s="23">
        <v>140925477</v>
      </c>
      <c r="E33" s="24">
        <v>154050780</v>
      </c>
      <c r="F33" s="25">
        <v>133200000</v>
      </c>
      <c r="G33" s="23">
        <v>153404176</v>
      </c>
      <c r="H33" s="24">
        <v>153404176</v>
      </c>
      <c r="I33" s="26">
        <v>1073410715</v>
      </c>
      <c r="J33" s="27">
        <v>153404176</v>
      </c>
      <c r="K33" s="23">
        <v>153404176</v>
      </c>
      <c r="L33" s="24">
        <v>153404176</v>
      </c>
    </row>
    <row r="34" spans="1:12" ht="13.5" x14ac:dyDescent="0.25">
      <c r="A34" s="28" t="s">
        <v>52</v>
      </c>
      <c r="B34" s="22" t="s">
        <v>19</v>
      </c>
      <c r="C34" s="23">
        <v>3819498477</v>
      </c>
      <c r="D34" s="23">
        <v>3799950707</v>
      </c>
      <c r="E34" s="24">
        <v>4053741382</v>
      </c>
      <c r="F34" s="25">
        <v>4240314974</v>
      </c>
      <c r="G34" s="23">
        <v>4240314974</v>
      </c>
      <c r="H34" s="24">
        <v>4240314974</v>
      </c>
      <c r="I34" s="26">
        <v>8344989613</v>
      </c>
      <c r="J34" s="27">
        <v>960377393</v>
      </c>
      <c r="K34" s="23">
        <v>933714461</v>
      </c>
      <c r="L34" s="24">
        <v>881309099</v>
      </c>
    </row>
    <row r="35" spans="1:12" ht="13.5" x14ac:dyDescent="0.25">
      <c r="A35" s="28" t="s">
        <v>27</v>
      </c>
      <c r="B35" s="22" t="s">
        <v>19</v>
      </c>
      <c r="C35" s="23">
        <v>1917989998</v>
      </c>
      <c r="D35" s="23">
        <v>2413316724</v>
      </c>
      <c r="E35" s="24">
        <v>1910032389</v>
      </c>
      <c r="F35" s="25">
        <v>3474829441</v>
      </c>
      <c r="G35" s="23">
        <v>4050308080</v>
      </c>
      <c r="H35" s="24">
        <v>4050308080</v>
      </c>
      <c r="I35" s="26">
        <v>10525624855</v>
      </c>
      <c r="J35" s="27">
        <v>4288467045</v>
      </c>
      <c r="K35" s="23">
        <v>4391814000</v>
      </c>
      <c r="L35" s="24">
        <v>4530928322</v>
      </c>
    </row>
    <row r="36" spans="1:12" ht="13.5" x14ac:dyDescent="0.25">
      <c r="A36" s="28" t="s">
        <v>53</v>
      </c>
      <c r="B36" s="22" t="s">
        <v>19</v>
      </c>
      <c r="C36" s="23">
        <v>-1973507</v>
      </c>
      <c r="D36" s="23">
        <v>-1973507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13794565357</v>
      </c>
      <c r="D37" s="35">
        <f t="shared" ref="D37:L37" si="3">SUM(D29:D36)</f>
        <v>16864745537</v>
      </c>
      <c r="E37" s="36">
        <f t="shared" si="3"/>
        <v>20330563917</v>
      </c>
      <c r="F37" s="37">
        <f t="shared" si="3"/>
        <v>16849710778</v>
      </c>
      <c r="G37" s="35">
        <f t="shared" si="3"/>
        <v>19893957319</v>
      </c>
      <c r="H37" s="36">
        <f t="shared" si="3"/>
        <v>19893957319</v>
      </c>
      <c r="I37" s="38">
        <f t="shared" si="3"/>
        <v>45851795605</v>
      </c>
      <c r="J37" s="39">
        <f t="shared" si="3"/>
        <v>15768785646</v>
      </c>
      <c r="K37" s="35">
        <f t="shared" si="3"/>
        <v>14793543369</v>
      </c>
      <c r="L37" s="36">
        <f t="shared" si="3"/>
        <v>13385997753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10201717786</v>
      </c>
      <c r="D39" s="23">
        <v>9277325933</v>
      </c>
      <c r="E39" s="24">
        <v>6739853808</v>
      </c>
      <c r="F39" s="25">
        <v>7485814180</v>
      </c>
      <c r="G39" s="23">
        <v>7375679711</v>
      </c>
      <c r="H39" s="24">
        <v>7375679711</v>
      </c>
      <c r="I39" s="26">
        <v>12489897731</v>
      </c>
      <c r="J39" s="27">
        <v>6660799501</v>
      </c>
      <c r="K39" s="23">
        <v>5796082355</v>
      </c>
      <c r="L39" s="24">
        <v>4916230390</v>
      </c>
    </row>
    <row r="40" spans="1:12" ht="13.5" x14ac:dyDescent="0.25">
      <c r="A40" s="28" t="s">
        <v>52</v>
      </c>
      <c r="B40" s="22" t="s">
        <v>57</v>
      </c>
      <c r="C40" s="23">
        <v>87538602</v>
      </c>
      <c r="D40" s="23">
        <v>84444119</v>
      </c>
      <c r="E40" s="24">
        <v>105524625</v>
      </c>
      <c r="F40" s="25">
        <v>45884000</v>
      </c>
      <c r="G40" s="23">
        <v>45884000</v>
      </c>
      <c r="H40" s="24">
        <v>45884000</v>
      </c>
      <c r="I40" s="26">
        <v>125726000</v>
      </c>
      <c r="J40" s="27">
        <v>1223650370</v>
      </c>
      <c r="K40" s="23">
        <v>1201452511</v>
      </c>
      <c r="L40" s="24">
        <v>1091063711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16188323</v>
      </c>
      <c r="K41" s="23">
        <v>16188323</v>
      </c>
      <c r="L41" s="24">
        <v>16188323</v>
      </c>
    </row>
    <row r="42" spans="1:12" ht="13.5" x14ac:dyDescent="0.25">
      <c r="A42" s="28" t="s">
        <v>59</v>
      </c>
      <c r="B42" s="22" t="s">
        <v>19</v>
      </c>
      <c r="C42" s="23">
        <v>31974610</v>
      </c>
      <c r="D42" s="23">
        <v>25369496</v>
      </c>
      <c r="E42" s="24">
        <v>16188323</v>
      </c>
      <c r="F42" s="25">
        <v>25369496</v>
      </c>
      <c r="G42" s="23">
        <v>25369496</v>
      </c>
      <c r="H42" s="24">
        <v>25369496</v>
      </c>
      <c r="I42" s="26">
        <v>32989248</v>
      </c>
      <c r="J42" s="27">
        <v>1972824185</v>
      </c>
      <c r="K42" s="23">
        <v>1902800583</v>
      </c>
      <c r="L42" s="24">
        <v>1832621799</v>
      </c>
    </row>
    <row r="43" spans="1:12" ht="13.5" x14ac:dyDescent="0.25">
      <c r="A43" s="33" t="s">
        <v>60</v>
      </c>
      <c r="B43" s="40" t="s">
        <v>19</v>
      </c>
      <c r="C43" s="35">
        <f>SUM(C39:C42)</f>
        <v>10321230998</v>
      </c>
      <c r="D43" s="41">
        <f t="shared" ref="D43:L43" si="4">SUM(D39:D42)</f>
        <v>9387139548</v>
      </c>
      <c r="E43" s="42">
        <f t="shared" si="4"/>
        <v>6861566756</v>
      </c>
      <c r="F43" s="43">
        <f t="shared" si="4"/>
        <v>7557067676</v>
      </c>
      <c r="G43" s="41">
        <f t="shared" si="4"/>
        <v>7446933207</v>
      </c>
      <c r="H43" s="42">
        <f t="shared" si="4"/>
        <v>7446933207</v>
      </c>
      <c r="I43" s="43">
        <f t="shared" si="4"/>
        <v>12648612979</v>
      </c>
      <c r="J43" s="45">
        <f t="shared" si="4"/>
        <v>9873462379</v>
      </c>
      <c r="K43" s="41">
        <f t="shared" si="4"/>
        <v>8916523772</v>
      </c>
      <c r="L43" s="42">
        <f t="shared" si="4"/>
        <v>7856104223</v>
      </c>
    </row>
    <row r="44" spans="1:12" ht="13.5" x14ac:dyDescent="0.25">
      <c r="A44" s="33" t="s">
        <v>61</v>
      </c>
      <c r="B44" s="34" t="s">
        <v>19</v>
      </c>
      <c r="C44" s="35">
        <f>+C37+C43</f>
        <v>24115796355</v>
      </c>
      <c r="D44" s="35">
        <f t="shared" ref="D44:L44" si="5">+D37+D43</f>
        <v>26251885085</v>
      </c>
      <c r="E44" s="36">
        <f t="shared" si="5"/>
        <v>27192130673</v>
      </c>
      <c r="F44" s="37">
        <f t="shared" si="5"/>
        <v>24406778454</v>
      </c>
      <c r="G44" s="35">
        <f t="shared" si="5"/>
        <v>27340890526</v>
      </c>
      <c r="H44" s="36">
        <f t="shared" si="5"/>
        <v>27340890526</v>
      </c>
      <c r="I44" s="38">
        <f t="shared" si="5"/>
        <v>58500408584</v>
      </c>
      <c r="J44" s="39">
        <f t="shared" si="5"/>
        <v>25642248025</v>
      </c>
      <c r="K44" s="35">
        <f t="shared" si="5"/>
        <v>23710067141</v>
      </c>
      <c r="L44" s="36">
        <f t="shared" si="5"/>
        <v>21242101976</v>
      </c>
    </row>
    <row r="45" spans="1:12" ht="13.5" x14ac:dyDescent="0.25">
      <c r="A45" s="47" t="s">
        <v>62</v>
      </c>
      <c r="B45" s="48" t="s">
        <v>63</v>
      </c>
      <c r="C45" s="49">
        <f>+C26-C44</f>
        <v>50586508146</v>
      </c>
      <c r="D45" s="49">
        <f t="shared" ref="D45:L45" si="6">+D26-D44</f>
        <v>51218304119</v>
      </c>
      <c r="E45" s="50">
        <f t="shared" si="6"/>
        <v>51945355325</v>
      </c>
      <c r="F45" s="51">
        <f t="shared" si="6"/>
        <v>57586684818</v>
      </c>
      <c r="G45" s="49">
        <f t="shared" si="6"/>
        <v>54607369873</v>
      </c>
      <c r="H45" s="50">
        <f t="shared" si="6"/>
        <v>54607369873</v>
      </c>
      <c r="I45" s="52">
        <f t="shared" si="6"/>
        <v>107029280002</v>
      </c>
      <c r="J45" s="53">
        <f t="shared" si="6"/>
        <v>57669507101</v>
      </c>
      <c r="K45" s="49">
        <f t="shared" si="6"/>
        <v>60878694058</v>
      </c>
      <c r="L45" s="50">
        <f t="shared" si="6"/>
        <v>64438671185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50066979017</v>
      </c>
      <c r="D47" s="23">
        <v>50699886568</v>
      </c>
      <c r="E47" s="24">
        <v>51423654578</v>
      </c>
      <c r="F47" s="25">
        <v>57068468670</v>
      </c>
      <c r="G47" s="23">
        <v>54086636827</v>
      </c>
      <c r="H47" s="24">
        <v>54086636827</v>
      </c>
      <c r="I47" s="26">
        <v>105987634311</v>
      </c>
      <c r="J47" s="27">
        <v>57148774055</v>
      </c>
      <c r="K47" s="23">
        <v>60357961012</v>
      </c>
      <c r="L47" s="24">
        <v>63917938139</v>
      </c>
    </row>
    <row r="48" spans="1:12" ht="13.5" x14ac:dyDescent="0.25">
      <c r="A48" s="28" t="s">
        <v>67</v>
      </c>
      <c r="B48" s="22" t="s">
        <v>68</v>
      </c>
      <c r="C48" s="23">
        <v>519528988</v>
      </c>
      <c r="D48" s="23">
        <v>518417412</v>
      </c>
      <c r="E48" s="24">
        <v>521700645</v>
      </c>
      <c r="F48" s="25">
        <v>518216048</v>
      </c>
      <c r="G48" s="23">
        <v>520732946</v>
      </c>
      <c r="H48" s="24">
        <v>520732946</v>
      </c>
      <c r="I48" s="26">
        <v>1041645443</v>
      </c>
      <c r="J48" s="27">
        <v>520732946</v>
      </c>
      <c r="K48" s="23">
        <v>520732946</v>
      </c>
      <c r="L48" s="24">
        <v>520732946</v>
      </c>
    </row>
    <row r="49" spans="1:12" ht="13.5" x14ac:dyDescent="0.25">
      <c r="A49" s="28" t="s">
        <v>69</v>
      </c>
      <c r="B49" s="22" t="s">
        <v>19</v>
      </c>
      <c r="C49" s="23">
        <v>106</v>
      </c>
      <c r="D49" s="23">
        <v>106</v>
      </c>
      <c r="E49" s="24">
        <v>100</v>
      </c>
      <c r="F49" s="25">
        <v>100</v>
      </c>
      <c r="G49" s="23">
        <v>100</v>
      </c>
      <c r="H49" s="24">
        <v>100</v>
      </c>
      <c r="I49" s="26">
        <v>200</v>
      </c>
      <c r="J49" s="27">
        <v>100</v>
      </c>
      <c r="K49" s="23">
        <v>100</v>
      </c>
      <c r="L49" s="24">
        <v>100</v>
      </c>
    </row>
    <row r="50" spans="1:12" ht="13.5" x14ac:dyDescent="0.25">
      <c r="A50" s="54" t="s">
        <v>70</v>
      </c>
      <c r="B50" s="55" t="s">
        <v>63</v>
      </c>
      <c r="C50" s="56">
        <f>SUM(C47:C49)</f>
        <v>50586508111</v>
      </c>
      <c r="D50" s="56">
        <f t="shared" ref="D50:L50" si="7">SUM(D47:D49)</f>
        <v>51218304086</v>
      </c>
      <c r="E50" s="57">
        <f t="shared" si="7"/>
        <v>51945355323</v>
      </c>
      <c r="F50" s="58">
        <f t="shared" si="7"/>
        <v>57586684818</v>
      </c>
      <c r="G50" s="56">
        <f t="shared" si="7"/>
        <v>54607369873</v>
      </c>
      <c r="H50" s="57">
        <f t="shared" si="7"/>
        <v>54607369873</v>
      </c>
      <c r="I50" s="59">
        <f t="shared" si="7"/>
        <v>107029279954</v>
      </c>
      <c r="J50" s="60">
        <f t="shared" si="7"/>
        <v>57669507101</v>
      </c>
      <c r="K50" s="56">
        <f t="shared" si="7"/>
        <v>60878694058</v>
      </c>
      <c r="L50" s="57">
        <f t="shared" si="7"/>
        <v>64438671185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7216560371</v>
      </c>
      <c r="D6" s="23">
        <v>3673041948</v>
      </c>
      <c r="E6" s="24">
        <v>3673041948</v>
      </c>
      <c r="F6" s="25">
        <v>6930713757</v>
      </c>
      <c r="G6" s="23">
        <v>878069267</v>
      </c>
      <c r="H6" s="24">
        <v>878069267</v>
      </c>
      <c r="I6" s="26">
        <v>1114892814</v>
      </c>
      <c r="J6" s="27">
        <v>3665297767</v>
      </c>
      <c r="K6" s="23">
        <v>7662334989</v>
      </c>
      <c r="L6" s="24">
        <v>12935441961</v>
      </c>
    </row>
    <row r="7" spans="1:12" ht="13.5" x14ac:dyDescent="0.25">
      <c r="A7" s="28" t="s">
        <v>22</v>
      </c>
      <c r="B7" s="22" t="s">
        <v>9</v>
      </c>
      <c r="C7" s="23">
        <v>7947445053</v>
      </c>
      <c r="D7" s="23">
        <v>-2203970934</v>
      </c>
      <c r="E7" s="24">
        <v>-2203970934</v>
      </c>
      <c r="F7" s="25">
        <v>13014235786</v>
      </c>
      <c r="G7" s="23">
        <v>9541140987</v>
      </c>
      <c r="H7" s="24">
        <v>9541140987</v>
      </c>
      <c r="I7" s="26">
        <v>1470994732</v>
      </c>
      <c r="J7" s="27">
        <v>9541141000</v>
      </c>
      <c r="K7" s="23">
        <v>9541141000</v>
      </c>
      <c r="L7" s="24">
        <v>9541141000</v>
      </c>
    </row>
    <row r="8" spans="1:12" ht="13.5" x14ac:dyDescent="0.25">
      <c r="A8" s="28" t="s">
        <v>23</v>
      </c>
      <c r="B8" s="22" t="s">
        <v>9</v>
      </c>
      <c r="C8" s="23">
        <v>10068699168</v>
      </c>
      <c r="D8" s="23">
        <v>11775150782</v>
      </c>
      <c r="E8" s="24">
        <v>11775150782</v>
      </c>
      <c r="F8" s="25">
        <v>0</v>
      </c>
      <c r="G8" s="23">
        <v>1560932001</v>
      </c>
      <c r="H8" s="24">
        <v>1560932001</v>
      </c>
      <c r="I8" s="26">
        <v>2055842749</v>
      </c>
      <c r="J8" s="27">
        <v>1560932000</v>
      </c>
      <c r="K8" s="23">
        <v>1560932000</v>
      </c>
      <c r="L8" s="24">
        <v>1560932000</v>
      </c>
    </row>
    <row r="9" spans="1:12" ht="13.5" x14ac:dyDescent="0.25">
      <c r="A9" s="28" t="s">
        <v>24</v>
      </c>
      <c r="B9" s="22" t="s">
        <v>19</v>
      </c>
      <c r="C9" s="23">
        <v>994434840</v>
      </c>
      <c r="D9" s="23">
        <v>-918962575</v>
      </c>
      <c r="E9" s="24">
        <v>-918962575</v>
      </c>
      <c r="F9" s="25">
        <v>0</v>
      </c>
      <c r="G9" s="23">
        <v>0</v>
      </c>
      <c r="H9" s="24">
        <v>0</v>
      </c>
      <c r="I9" s="26">
        <v>353709700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365624389</v>
      </c>
      <c r="D10" s="23">
        <v>519172505</v>
      </c>
      <c r="E10" s="24">
        <v>519172505</v>
      </c>
      <c r="F10" s="25">
        <v>549127017</v>
      </c>
      <c r="G10" s="23">
        <v>541732999</v>
      </c>
      <c r="H10" s="24">
        <v>541732999</v>
      </c>
      <c r="I10" s="26">
        <v>150619424</v>
      </c>
      <c r="J10" s="27">
        <v>541733000</v>
      </c>
      <c r="K10" s="23">
        <v>541733000</v>
      </c>
      <c r="L10" s="24">
        <v>541733000</v>
      </c>
    </row>
    <row r="11" spans="1:12" ht="13.5" x14ac:dyDescent="0.25">
      <c r="A11" s="28" t="s">
        <v>27</v>
      </c>
      <c r="B11" s="22" t="s">
        <v>19</v>
      </c>
      <c r="C11" s="23">
        <v>1612442590</v>
      </c>
      <c r="D11" s="23">
        <v>25624576723</v>
      </c>
      <c r="E11" s="24">
        <v>25624576723</v>
      </c>
      <c r="F11" s="29">
        <v>0</v>
      </c>
      <c r="G11" s="30">
        <v>684330035</v>
      </c>
      <c r="H11" s="31">
        <v>684330035</v>
      </c>
      <c r="I11" s="26">
        <v>3147201143</v>
      </c>
      <c r="J11" s="32">
        <v>705909106</v>
      </c>
      <c r="K11" s="30">
        <v>760388187</v>
      </c>
      <c r="L11" s="31">
        <v>805207970</v>
      </c>
    </row>
    <row r="12" spans="1:12" ht="13.5" x14ac:dyDescent="0.25">
      <c r="A12" s="28" t="s">
        <v>28</v>
      </c>
      <c r="B12" s="22" t="s">
        <v>19</v>
      </c>
      <c r="C12" s="23">
        <v>277531758</v>
      </c>
      <c r="D12" s="23">
        <v>209884735</v>
      </c>
      <c r="E12" s="24">
        <v>209884735</v>
      </c>
      <c r="F12" s="25">
        <v>0</v>
      </c>
      <c r="G12" s="23">
        <v>201931000</v>
      </c>
      <c r="H12" s="24">
        <v>201931000</v>
      </c>
      <c r="I12" s="26">
        <v>-121607151</v>
      </c>
      <c r="J12" s="27">
        <v>1891931000</v>
      </c>
      <c r="K12" s="23">
        <v>201931000</v>
      </c>
      <c r="L12" s="24">
        <v>201931000</v>
      </c>
    </row>
    <row r="13" spans="1:12" ht="13.5" x14ac:dyDescent="0.25">
      <c r="A13" s="33" t="s">
        <v>29</v>
      </c>
      <c r="B13" s="34" t="s">
        <v>19</v>
      </c>
      <c r="C13" s="35">
        <f>SUM(C6:C12)</f>
        <v>28482738169</v>
      </c>
      <c r="D13" s="35">
        <f t="shared" ref="D13:L13" si="0">SUM(D6:D12)</f>
        <v>38678893184</v>
      </c>
      <c r="E13" s="36">
        <f t="shared" si="0"/>
        <v>38678893184</v>
      </c>
      <c r="F13" s="37">
        <f t="shared" si="0"/>
        <v>20494076560</v>
      </c>
      <c r="G13" s="35">
        <f t="shared" si="0"/>
        <v>13408136289</v>
      </c>
      <c r="H13" s="36">
        <f t="shared" si="0"/>
        <v>13408136289</v>
      </c>
      <c r="I13" s="38">
        <f t="shared" si="0"/>
        <v>8171653411</v>
      </c>
      <c r="J13" s="39">
        <f t="shared" si="0"/>
        <v>17906943873</v>
      </c>
      <c r="K13" s="35">
        <f t="shared" si="0"/>
        <v>20268460176</v>
      </c>
      <c r="L13" s="36">
        <f t="shared" si="0"/>
        <v>25586386931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787795479</v>
      </c>
      <c r="G15" s="23">
        <v>796771230</v>
      </c>
      <c r="H15" s="24">
        <v>796771230</v>
      </c>
      <c r="I15" s="26">
        <v>0</v>
      </c>
      <c r="J15" s="27">
        <v>10561360</v>
      </c>
      <c r="K15" s="23">
        <v>596997848</v>
      </c>
      <c r="L15" s="24">
        <v>849992313</v>
      </c>
    </row>
    <row r="16" spans="1:12" ht="13.5" x14ac:dyDescent="0.25">
      <c r="A16" s="28" t="s">
        <v>32</v>
      </c>
      <c r="B16" s="22" t="s">
        <v>19</v>
      </c>
      <c r="C16" s="23">
        <v>98401911</v>
      </c>
      <c r="D16" s="23">
        <v>915856673</v>
      </c>
      <c r="E16" s="24">
        <v>915856673</v>
      </c>
      <c r="F16" s="25">
        <v>1036836000</v>
      </c>
      <c r="G16" s="23">
        <v>1033310000</v>
      </c>
      <c r="H16" s="24">
        <v>1033310000</v>
      </c>
      <c r="I16" s="26">
        <v>-2173446</v>
      </c>
      <c r="J16" s="27">
        <v>1031620000</v>
      </c>
      <c r="K16" s="23">
        <v>1029854000</v>
      </c>
      <c r="L16" s="24">
        <v>1028009000</v>
      </c>
    </row>
    <row r="17" spans="1:12" ht="13.5" x14ac:dyDescent="0.25">
      <c r="A17" s="28" t="s">
        <v>33</v>
      </c>
      <c r="B17" s="22" t="s">
        <v>34</v>
      </c>
      <c r="C17" s="23">
        <v>82530624607</v>
      </c>
      <c r="D17" s="23">
        <v>84874061701</v>
      </c>
      <c r="E17" s="24">
        <v>84874061801</v>
      </c>
      <c r="F17" s="29">
        <v>85737194379</v>
      </c>
      <c r="G17" s="30">
        <v>84399614391</v>
      </c>
      <c r="H17" s="31">
        <v>84399614391</v>
      </c>
      <c r="I17" s="26">
        <v>1134385472</v>
      </c>
      <c r="J17" s="32">
        <v>86451203558</v>
      </c>
      <c r="K17" s="30">
        <v>88839533861</v>
      </c>
      <c r="L17" s="31">
        <v>90362945086</v>
      </c>
    </row>
    <row r="18" spans="1:12" ht="13.5" x14ac:dyDescent="0.25">
      <c r="A18" s="28" t="s">
        <v>35</v>
      </c>
      <c r="B18" s="22" t="s">
        <v>19</v>
      </c>
      <c r="C18" s="23">
        <v>-604754</v>
      </c>
      <c r="D18" s="23">
        <v>0</v>
      </c>
      <c r="E18" s="24">
        <v>0</v>
      </c>
      <c r="F18" s="25">
        <v>29386000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32081000</v>
      </c>
      <c r="H19" s="24">
        <v>32081000</v>
      </c>
      <c r="I19" s="26">
        <v>0</v>
      </c>
      <c r="J19" s="27">
        <v>32081000</v>
      </c>
      <c r="K19" s="23">
        <v>32081000</v>
      </c>
      <c r="L19" s="24">
        <v>32081000</v>
      </c>
    </row>
    <row r="20" spans="1:12" ht="13.5" x14ac:dyDescent="0.25">
      <c r="A20" s="28" t="s">
        <v>37</v>
      </c>
      <c r="B20" s="22" t="s">
        <v>19</v>
      </c>
      <c r="C20" s="23">
        <v>499146602</v>
      </c>
      <c r="D20" s="23">
        <v>1143069073</v>
      </c>
      <c r="E20" s="24">
        <v>1143069073</v>
      </c>
      <c r="F20" s="25">
        <v>0</v>
      </c>
      <c r="G20" s="23">
        <v>633422000</v>
      </c>
      <c r="H20" s="24">
        <v>633422000</v>
      </c>
      <c r="I20" s="26">
        <v>0</v>
      </c>
      <c r="J20" s="27">
        <v>633422000</v>
      </c>
      <c r="K20" s="23">
        <v>633422000</v>
      </c>
      <c r="L20" s="24">
        <v>633422000</v>
      </c>
    </row>
    <row r="21" spans="1:12" ht="13.5" x14ac:dyDescent="0.25">
      <c r="A21" s="28" t="s">
        <v>38</v>
      </c>
      <c r="B21" s="22" t="s">
        <v>19</v>
      </c>
      <c r="C21" s="23">
        <v>-1417794737</v>
      </c>
      <c r="D21" s="23">
        <v>-2836518767</v>
      </c>
      <c r="E21" s="24">
        <v>-2836518767</v>
      </c>
      <c r="F21" s="25">
        <v>1069416000</v>
      </c>
      <c r="G21" s="23">
        <v>1151803437</v>
      </c>
      <c r="H21" s="24">
        <v>1151803437</v>
      </c>
      <c r="I21" s="26">
        <v>-196669312</v>
      </c>
      <c r="J21" s="27">
        <v>1337583705</v>
      </c>
      <c r="K21" s="23">
        <v>1434253405</v>
      </c>
      <c r="L21" s="24">
        <v>1700234280</v>
      </c>
    </row>
    <row r="22" spans="1:12" ht="13.5" x14ac:dyDescent="0.25">
      <c r="A22" s="28" t="s">
        <v>22</v>
      </c>
      <c r="B22" s="22" t="s">
        <v>19</v>
      </c>
      <c r="C22" s="23">
        <v>-435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54820498</v>
      </c>
      <c r="D23" s="23">
        <v>0</v>
      </c>
      <c r="E23" s="24">
        <v>0</v>
      </c>
      <c r="F23" s="25">
        <v>64463000</v>
      </c>
      <c r="G23" s="23">
        <v>0</v>
      </c>
      <c r="H23" s="24">
        <v>0</v>
      </c>
      <c r="I23" s="26">
        <v>-1720293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14316217936</v>
      </c>
      <c r="D24" s="23">
        <v>5220769399</v>
      </c>
      <c r="E24" s="24">
        <v>5220769399</v>
      </c>
      <c r="F24" s="29">
        <v>3592423000</v>
      </c>
      <c r="G24" s="30">
        <v>3406301000</v>
      </c>
      <c r="H24" s="31">
        <v>3406301000</v>
      </c>
      <c r="I24" s="25">
        <v>294618762</v>
      </c>
      <c r="J24" s="32">
        <v>3406301000</v>
      </c>
      <c r="K24" s="30">
        <v>3406301000</v>
      </c>
      <c r="L24" s="31">
        <v>3406301000</v>
      </c>
    </row>
    <row r="25" spans="1:12" ht="13.5" x14ac:dyDescent="0.25">
      <c r="A25" s="33" t="s">
        <v>41</v>
      </c>
      <c r="B25" s="40" t="s">
        <v>19</v>
      </c>
      <c r="C25" s="35">
        <f>SUM(C15:C24)</f>
        <v>96080811628</v>
      </c>
      <c r="D25" s="41">
        <f t="shared" ref="D25:L25" si="1">SUM(D15:D24)</f>
        <v>89317238079</v>
      </c>
      <c r="E25" s="42">
        <f t="shared" si="1"/>
        <v>89317238179</v>
      </c>
      <c r="F25" s="43">
        <f t="shared" si="1"/>
        <v>92317513858</v>
      </c>
      <c r="G25" s="41">
        <f t="shared" si="1"/>
        <v>91453303058</v>
      </c>
      <c r="H25" s="42">
        <f t="shared" si="1"/>
        <v>91453303058</v>
      </c>
      <c r="I25" s="44">
        <f t="shared" si="1"/>
        <v>1228441183</v>
      </c>
      <c r="J25" s="45">
        <f t="shared" si="1"/>
        <v>92902772623</v>
      </c>
      <c r="K25" s="41">
        <f t="shared" si="1"/>
        <v>95972443114</v>
      </c>
      <c r="L25" s="42">
        <f t="shared" si="1"/>
        <v>98012984679</v>
      </c>
    </row>
    <row r="26" spans="1:12" ht="13.5" x14ac:dyDescent="0.25">
      <c r="A26" s="33" t="s">
        <v>42</v>
      </c>
      <c r="B26" s="34" t="s">
        <v>19</v>
      </c>
      <c r="C26" s="35">
        <f>+C13+C25</f>
        <v>124563549797</v>
      </c>
      <c r="D26" s="35">
        <f t="shared" ref="D26:L26" si="2">+D13+D25</f>
        <v>127996131263</v>
      </c>
      <c r="E26" s="36">
        <f t="shared" si="2"/>
        <v>127996131363</v>
      </c>
      <c r="F26" s="37">
        <f t="shared" si="2"/>
        <v>112811590418</v>
      </c>
      <c r="G26" s="35">
        <f t="shared" si="2"/>
        <v>104861439347</v>
      </c>
      <c r="H26" s="36">
        <f t="shared" si="2"/>
        <v>104861439347</v>
      </c>
      <c r="I26" s="38">
        <f t="shared" si="2"/>
        <v>9400094594</v>
      </c>
      <c r="J26" s="39">
        <f t="shared" si="2"/>
        <v>110809716496</v>
      </c>
      <c r="K26" s="35">
        <f t="shared" si="2"/>
        <v>116240903290</v>
      </c>
      <c r="L26" s="36">
        <f t="shared" si="2"/>
        <v>123599371610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1203059738</v>
      </c>
      <c r="D30" s="23">
        <v>3878316571</v>
      </c>
      <c r="E30" s="24">
        <v>3878316571</v>
      </c>
      <c r="F30" s="25">
        <v>1543567223</v>
      </c>
      <c r="G30" s="23">
        <v>1315633968</v>
      </c>
      <c r="H30" s="24">
        <v>1315633968</v>
      </c>
      <c r="I30" s="26">
        <v>-306892096</v>
      </c>
      <c r="J30" s="27">
        <v>3167002301</v>
      </c>
      <c r="K30" s="23">
        <v>2183997224</v>
      </c>
      <c r="L30" s="24">
        <v>2135029664</v>
      </c>
    </row>
    <row r="31" spans="1:12" ht="13.5" x14ac:dyDescent="0.25">
      <c r="A31" s="28" t="s">
        <v>47</v>
      </c>
      <c r="B31" s="22" t="s">
        <v>19</v>
      </c>
      <c r="C31" s="23">
        <v>1205807052</v>
      </c>
      <c r="D31" s="23">
        <v>1364586317</v>
      </c>
      <c r="E31" s="24">
        <v>1364586317</v>
      </c>
      <c r="F31" s="25">
        <v>21555733</v>
      </c>
      <c r="G31" s="23">
        <v>23139000</v>
      </c>
      <c r="H31" s="24">
        <v>23139000</v>
      </c>
      <c r="I31" s="26">
        <v>465806330</v>
      </c>
      <c r="J31" s="27">
        <v>23139000</v>
      </c>
      <c r="K31" s="23">
        <v>23139000</v>
      </c>
      <c r="L31" s="24">
        <v>23139000</v>
      </c>
    </row>
    <row r="32" spans="1:12" ht="13.5" x14ac:dyDescent="0.25">
      <c r="A32" s="28" t="s">
        <v>48</v>
      </c>
      <c r="B32" s="22" t="s">
        <v>49</v>
      </c>
      <c r="C32" s="23">
        <v>-2633237366</v>
      </c>
      <c r="D32" s="23">
        <v>10075028037</v>
      </c>
      <c r="E32" s="24">
        <v>10075038037</v>
      </c>
      <c r="F32" s="25">
        <v>13751867153</v>
      </c>
      <c r="G32" s="23">
        <v>11187257097</v>
      </c>
      <c r="H32" s="24">
        <v>11187257097</v>
      </c>
      <c r="I32" s="26">
        <v>1681069204</v>
      </c>
      <c r="J32" s="27">
        <v>11947658412</v>
      </c>
      <c r="K32" s="23">
        <v>12617134585</v>
      </c>
      <c r="L32" s="24">
        <v>13206185336</v>
      </c>
    </row>
    <row r="33" spans="1:12" ht="13.5" x14ac:dyDescent="0.25">
      <c r="A33" s="28" t="s">
        <v>50</v>
      </c>
      <c r="B33" s="22" t="s">
        <v>51</v>
      </c>
      <c r="C33" s="23">
        <v>424215856</v>
      </c>
      <c r="D33" s="23">
        <v>663881563</v>
      </c>
      <c r="E33" s="24">
        <v>663881563</v>
      </c>
      <c r="F33" s="25">
        <v>0</v>
      </c>
      <c r="G33" s="23">
        <v>147399000</v>
      </c>
      <c r="H33" s="24">
        <v>147399000</v>
      </c>
      <c r="I33" s="26">
        <v>2613059462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896436579</v>
      </c>
      <c r="D34" s="23">
        <v>694021413</v>
      </c>
      <c r="E34" s="24">
        <v>694021413</v>
      </c>
      <c r="F34" s="25">
        <v>775019309</v>
      </c>
      <c r="G34" s="23">
        <v>690650000</v>
      </c>
      <c r="H34" s="24">
        <v>690650000</v>
      </c>
      <c r="I34" s="26">
        <v>38818551</v>
      </c>
      <c r="J34" s="27">
        <v>690650000</v>
      </c>
      <c r="K34" s="23">
        <v>690650000</v>
      </c>
      <c r="L34" s="24">
        <v>690650000</v>
      </c>
    </row>
    <row r="35" spans="1:12" ht="13.5" x14ac:dyDescent="0.25">
      <c r="A35" s="28" t="s">
        <v>27</v>
      </c>
      <c r="B35" s="22" t="s">
        <v>19</v>
      </c>
      <c r="C35" s="23">
        <v>22327942979</v>
      </c>
      <c r="D35" s="23">
        <v>25979562115</v>
      </c>
      <c r="E35" s="24">
        <v>25979562115</v>
      </c>
      <c r="F35" s="25">
        <v>0</v>
      </c>
      <c r="G35" s="23">
        <v>432950579</v>
      </c>
      <c r="H35" s="24">
        <v>432950579</v>
      </c>
      <c r="I35" s="26">
        <v>2053379693</v>
      </c>
      <c r="J35" s="27">
        <v>468812744</v>
      </c>
      <c r="K35" s="23">
        <v>511587346</v>
      </c>
      <c r="L35" s="24">
        <v>561714343</v>
      </c>
    </row>
    <row r="36" spans="1:12" ht="13.5" x14ac:dyDescent="0.25">
      <c r="A36" s="28" t="s">
        <v>53</v>
      </c>
      <c r="B36" s="22" t="s">
        <v>19</v>
      </c>
      <c r="C36" s="23">
        <v>2154021524</v>
      </c>
      <c r="D36" s="23">
        <v>315230667</v>
      </c>
      <c r="E36" s="24">
        <v>315230667</v>
      </c>
      <c r="F36" s="25">
        <v>0</v>
      </c>
      <c r="G36" s="23">
        <v>175799000</v>
      </c>
      <c r="H36" s="24">
        <v>175799000</v>
      </c>
      <c r="I36" s="26">
        <v>1039226695</v>
      </c>
      <c r="J36" s="27">
        <v>175799000</v>
      </c>
      <c r="K36" s="23">
        <v>175799000</v>
      </c>
      <c r="L36" s="24">
        <v>175799000</v>
      </c>
    </row>
    <row r="37" spans="1:12" ht="13.5" x14ac:dyDescent="0.25">
      <c r="A37" s="33" t="s">
        <v>54</v>
      </c>
      <c r="B37" s="34" t="s">
        <v>19</v>
      </c>
      <c r="C37" s="35">
        <f>SUM(C29:C36)</f>
        <v>25578246362</v>
      </c>
      <c r="D37" s="35">
        <f t="shared" ref="D37:L37" si="3">SUM(D29:D36)</f>
        <v>42970626683</v>
      </c>
      <c r="E37" s="36">
        <f t="shared" si="3"/>
        <v>42970636683</v>
      </c>
      <c r="F37" s="37">
        <f t="shared" si="3"/>
        <v>16092009418</v>
      </c>
      <c r="G37" s="35">
        <f t="shared" si="3"/>
        <v>13972828644</v>
      </c>
      <c r="H37" s="36">
        <f t="shared" si="3"/>
        <v>13972828644</v>
      </c>
      <c r="I37" s="38">
        <f t="shared" si="3"/>
        <v>7584467839</v>
      </c>
      <c r="J37" s="39">
        <f t="shared" si="3"/>
        <v>16473061457</v>
      </c>
      <c r="K37" s="35">
        <f t="shared" si="3"/>
        <v>16202307155</v>
      </c>
      <c r="L37" s="36">
        <f t="shared" si="3"/>
        <v>16792517343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35565310053</v>
      </c>
      <c r="D39" s="23">
        <v>19169520418</v>
      </c>
      <c r="E39" s="24">
        <v>19169520418</v>
      </c>
      <c r="F39" s="25">
        <v>20121909335</v>
      </c>
      <c r="G39" s="23">
        <v>20609424048</v>
      </c>
      <c r="H39" s="24">
        <v>20609424048</v>
      </c>
      <c r="I39" s="26">
        <v>823567931</v>
      </c>
      <c r="J39" s="27">
        <v>19736851022</v>
      </c>
      <c r="K39" s="23">
        <v>20052853798</v>
      </c>
      <c r="L39" s="24">
        <v>20917824134</v>
      </c>
    </row>
    <row r="40" spans="1:12" ht="13.5" x14ac:dyDescent="0.25">
      <c r="A40" s="28" t="s">
        <v>52</v>
      </c>
      <c r="B40" s="22" t="s">
        <v>57</v>
      </c>
      <c r="C40" s="23">
        <v>1083206006</v>
      </c>
      <c r="D40" s="23">
        <v>1217123311</v>
      </c>
      <c r="E40" s="24">
        <v>1217123311</v>
      </c>
      <c r="F40" s="25">
        <v>7399335077</v>
      </c>
      <c r="G40" s="23">
        <v>1801446100</v>
      </c>
      <c r="H40" s="24">
        <v>1801446100</v>
      </c>
      <c r="I40" s="26">
        <v>46150579</v>
      </c>
      <c r="J40" s="27">
        <v>1768401955</v>
      </c>
      <c r="K40" s="23">
        <v>1742715218</v>
      </c>
      <c r="L40" s="24">
        <v>1724002312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451603000</v>
      </c>
      <c r="H41" s="24">
        <v>451603000</v>
      </c>
      <c r="I41" s="26">
        <v>2035510</v>
      </c>
      <c r="J41" s="27">
        <v>451603000</v>
      </c>
      <c r="K41" s="23">
        <v>451603000</v>
      </c>
      <c r="L41" s="24">
        <v>451603000</v>
      </c>
    </row>
    <row r="42" spans="1:12" ht="13.5" x14ac:dyDescent="0.25">
      <c r="A42" s="28" t="s">
        <v>59</v>
      </c>
      <c r="B42" s="22" t="s">
        <v>19</v>
      </c>
      <c r="C42" s="23">
        <v>3791115058</v>
      </c>
      <c r="D42" s="23">
        <v>5384810446</v>
      </c>
      <c r="E42" s="24">
        <v>5384810446</v>
      </c>
      <c r="F42" s="25">
        <v>0</v>
      </c>
      <c r="G42" s="23">
        <v>4578699000</v>
      </c>
      <c r="H42" s="24">
        <v>4578699000</v>
      </c>
      <c r="I42" s="26">
        <v>-103978965</v>
      </c>
      <c r="J42" s="27">
        <v>4578699000</v>
      </c>
      <c r="K42" s="23">
        <v>4578699000</v>
      </c>
      <c r="L42" s="24">
        <v>4578699000</v>
      </c>
    </row>
    <row r="43" spans="1:12" ht="13.5" x14ac:dyDescent="0.25">
      <c r="A43" s="33" t="s">
        <v>60</v>
      </c>
      <c r="B43" s="40" t="s">
        <v>19</v>
      </c>
      <c r="C43" s="35">
        <f>SUM(C39:C42)</f>
        <v>40439631117</v>
      </c>
      <c r="D43" s="41">
        <f t="shared" ref="D43:L43" si="4">SUM(D39:D42)</f>
        <v>25771454175</v>
      </c>
      <c r="E43" s="42">
        <f t="shared" si="4"/>
        <v>25771454175</v>
      </c>
      <c r="F43" s="43">
        <f t="shared" si="4"/>
        <v>27521244412</v>
      </c>
      <c r="G43" s="41">
        <f t="shared" si="4"/>
        <v>27441172148</v>
      </c>
      <c r="H43" s="42">
        <f t="shared" si="4"/>
        <v>27441172148</v>
      </c>
      <c r="I43" s="43">
        <f t="shared" si="4"/>
        <v>767775055</v>
      </c>
      <c r="J43" s="45">
        <f t="shared" si="4"/>
        <v>26535554977</v>
      </c>
      <c r="K43" s="41">
        <f t="shared" si="4"/>
        <v>26825871016</v>
      </c>
      <c r="L43" s="42">
        <f t="shared" si="4"/>
        <v>27672128446</v>
      </c>
    </row>
    <row r="44" spans="1:12" ht="13.5" x14ac:dyDescent="0.25">
      <c r="A44" s="33" t="s">
        <v>61</v>
      </c>
      <c r="B44" s="34" t="s">
        <v>19</v>
      </c>
      <c r="C44" s="35">
        <f>+C37+C43</f>
        <v>66017877479</v>
      </c>
      <c r="D44" s="35">
        <f t="shared" ref="D44:L44" si="5">+D37+D43</f>
        <v>68742080858</v>
      </c>
      <c r="E44" s="36">
        <f t="shared" si="5"/>
        <v>68742090858</v>
      </c>
      <c r="F44" s="37">
        <f t="shared" si="5"/>
        <v>43613253830</v>
      </c>
      <c r="G44" s="35">
        <f t="shared" si="5"/>
        <v>41414000792</v>
      </c>
      <c r="H44" s="36">
        <f t="shared" si="5"/>
        <v>41414000792</v>
      </c>
      <c r="I44" s="38">
        <f t="shared" si="5"/>
        <v>8352242894</v>
      </c>
      <c r="J44" s="39">
        <f t="shared" si="5"/>
        <v>43008616434</v>
      </c>
      <c r="K44" s="35">
        <f t="shared" si="5"/>
        <v>43028178171</v>
      </c>
      <c r="L44" s="36">
        <f t="shared" si="5"/>
        <v>44464645789</v>
      </c>
    </row>
    <row r="45" spans="1:12" ht="13.5" x14ac:dyDescent="0.25">
      <c r="A45" s="47" t="s">
        <v>62</v>
      </c>
      <c r="B45" s="48" t="s">
        <v>63</v>
      </c>
      <c r="C45" s="49">
        <f>+C26-C44</f>
        <v>58545672318</v>
      </c>
      <c r="D45" s="49">
        <f t="shared" ref="D45:L45" si="6">+D26-D44</f>
        <v>59254050405</v>
      </c>
      <c r="E45" s="50">
        <f t="shared" si="6"/>
        <v>59254040505</v>
      </c>
      <c r="F45" s="51">
        <f t="shared" si="6"/>
        <v>69198336588</v>
      </c>
      <c r="G45" s="49">
        <f t="shared" si="6"/>
        <v>63447438555</v>
      </c>
      <c r="H45" s="50">
        <f t="shared" si="6"/>
        <v>63447438555</v>
      </c>
      <c r="I45" s="52">
        <f t="shared" si="6"/>
        <v>1047851700</v>
      </c>
      <c r="J45" s="53">
        <f t="shared" si="6"/>
        <v>67801100062</v>
      </c>
      <c r="K45" s="49">
        <f t="shared" si="6"/>
        <v>73212725119</v>
      </c>
      <c r="L45" s="50">
        <f t="shared" si="6"/>
        <v>79134725821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55124740805</v>
      </c>
      <c r="D47" s="23">
        <v>58212667373</v>
      </c>
      <c r="E47" s="24">
        <v>58212667373</v>
      </c>
      <c r="F47" s="25">
        <v>69198336589</v>
      </c>
      <c r="G47" s="23">
        <v>63447438555</v>
      </c>
      <c r="H47" s="24">
        <v>63447438555</v>
      </c>
      <c r="I47" s="26">
        <v>3839941568</v>
      </c>
      <c r="J47" s="27">
        <v>67801100064</v>
      </c>
      <c r="K47" s="23">
        <v>73212725118</v>
      </c>
      <c r="L47" s="24">
        <v>79134725821</v>
      </c>
    </row>
    <row r="48" spans="1:12" ht="13.5" x14ac:dyDescent="0.25">
      <c r="A48" s="28" t="s">
        <v>67</v>
      </c>
      <c r="B48" s="22" t="s">
        <v>68</v>
      </c>
      <c r="C48" s="23">
        <v>212336841</v>
      </c>
      <c r="D48" s="23">
        <v>-31082497</v>
      </c>
      <c r="E48" s="24">
        <v>-31082497</v>
      </c>
      <c r="F48" s="25">
        <v>0</v>
      </c>
      <c r="G48" s="23">
        <v>0</v>
      </c>
      <c r="H48" s="24">
        <v>0</v>
      </c>
      <c r="I48" s="26">
        <v>-633518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717367588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31377060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56054445234</v>
      </c>
      <c r="D50" s="56">
        <f t="shared" ref="D50:L50" si="7">SUM(D47:D49)</f>
        <v>58181584876</v>
      </c>
      <c r="E50" s="57">
        <f t="shared" si="7"/>
        <v>58181584876</v>
      </c>
      <c r="F50" s="58">
        <f t="shared" si="7"/>
        <v>69198336589</v>
      </c>
      <c r="G50" s="56">
        <f t="shared" si="7"/>
        <v>63447438555</v>
      </c>
      <c r="H50" s="57">
        <f t="shared" si="7"/>
        <v>63447438555</v>
      </c>
      <c r="I50" s="59">
        <f t="shared" si="7"/>
        <v>3870685110</v>
      </c>
      <c r="J50" s="60">
        <f t="shared" si="7"/>
        <v>67801100064</v>
      </c>
      <c r="K50" s="56">
        <f t="shared" si="7"/>
        <v>73212725118</v>
      </c>
      <c r="L50" s="57">
        <f t="shared" si="7"/>
        <v>79134725821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-272456016</v>
      </c>
      <c r="D6" s="23">
        <v>0</v>
      </c>
      <c r="E6" s="24">
        <v>257942072</v>
      </c>
      <c r="F6" s="25">
        <v>36796792223</v>
      </c>
      <c r="G6" s="23">
        <v>36796792223</v>
      </c>
      <c r="H6" s="24">
        <v>36796792223</v>
      </c>
      <c r="I6" s="26">
        <v>5210730654</v>
      </c>
      <c r="J6" s="27">
        <v>9488500921</v>
      </c>
      <c r="K6" s="23">
        <v>5161843296</v>
      </c>
      <c r="L6" s="24">
        <v>5687687366</v>
      </c>
    </row>
    <row r="7" spans="1:12" ht="13.5" x14ac:dyDescent="0.25">
      <c r="A7" s="28" t="s">
        <v>22</v>
      </c>
      <c r="B7" s="22" t="s">
        <v>9</v>
      </c>
      <c r="C7" s="23">
        <v>402274455</v>
      </c>
      <c r="D7" s="23">
        <v>0</v>
      </c>
      <c r="E7" s="24">
        <v>5864621311</v>
      </c>
      <c r="F7" s="25">
        <v>4751556244</v>
      </c>
      <c r="G7" s="23">
        <v>4751556244</v>
      </c>
      <c r="H7" s="24">
        <v>4751556244</v>
      </c>
      <c r="I7" s="26">
        <v>3091071958</v>
      </c>
      <c r="J7" s="27">
        <v>-3190728934</v>
      </c>
      <c r="K7" s="23">
        <v>-31968841176</v>
      </c>
      <c r="L7" s="24">
        <v>-34816228591</v>
      </c>
    </row>
    <row r="8" spans="1:12" ht="13.5" x14ac:dyDescent="0.25">
      <c r="A8" s="28" t="s">
        <v>23</v>
      </c>
      <c r="B8" s="22" t="s">
        <v>9</v>
      </c>
      <c r="C8" s="23">
        <v>168086818</v>
      </c>
      <c r="D8" s="23">
        <v>0</v>
      </c>
      <c r="E8" s="24">
        <v>262254894</v>
      </c>
      <c r="F8" s="25">
        <v>3793752685</v>
      </c>
      <c r="G8" s="23">
        <v>3793752685</v>
      </c>
      <c r="H8" s="24">
        <v>3793752685</v>
      </c>
      <c r="I8" s="26">
        <v>837470027</v>
      </c>
      <c r="J8" s="27">
        <v>1635021000</v>
      </c>
      <c r="K8" s="23">
        <v>-12134163767</v>
      </c>
      <c r="L8" s="24">
        <v>-12775933248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117207507</v>
      </c>
      <c r="G9" s="23">
        <v>117207507</v>
      </c>
      <c r="H9" s="24">
        <v>117207507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-44661322</v>
      </c>
      <c r="D10" s="23">
        <v>0</v>
      </c>
      <c r="E10" s="24">
        <v>936609650</v>
      </c>
      <c r="F10" s="25">
        <v>1311114099</v>
      </c>
      <c r="G10" s="23">
        <v>1311114099</v>
      </c>
      <c r="H10" s="24">
        <v>1311114099</v>
      </c>
      <c r="I10" s="26">
        <v>307304349</v>
      </c>
      <c r="J10" s="27">
        <v>-4564055564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189467136</v>
      </c>
      <c r="D11" s="23">
        <v>0</v>
      </c>
      <c r="E11" s="24">
        <v>2474118013</v>
      </c>
      <c r="F11" s="29">
        <v>0</v>
      </c>
      <c r="G11" s="30">
        <v>0</v>
      </c>
      <c r="H11" s="31">
        <v>0</v>
      </c>
      <c r="I11" s="26">
        <v>2794377135</v>
      </c>
      <c r="J11" s="32">
        <v>4225171722</v>
      </c>
      <c r="K11" s="30">
        <v>4482055608</v>
      </c>
      <c r="L11" s="31">
        <v>4893718222</v>
      </c>
    </row>
    <row r="12" spans="1:12" ht="13.5" x14ac:dyDescent="0.25">
      <c r="A12" s="28" t="s">
        <v>28</v>
      </c>
      <c r="B12" s="22" t="s">
        <v>19</v>
      </c>
      <c r="C12" s="23">
        <v>-45440666</v>
      </c>
      <c r="D12" s="23">
        <v>0</v>
      </c>
      <c r="E12" s="24">
        <v>931809978</v>
      </c>
      <c r="F12" s="25">
        <v>9465000</v>
      </c>
      <c r="G12" s="23">
        <v>9465000</v>
      </c>
      <c r="H12" s="24">
        <v>9465000</v>
      </c>
      <c r="I12" s="26">
        <v>-752503971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397270405</v>
      </c>
      <c r="D13" s="35">
        <f t="shared" ref="D13:L13" si="0">SUM(D6:D12)</f>
        <v>0</v>
      </c>
      <c r="E13" s="36">
        <f t="shared" si="0"/>
        <v>10727355918</v>
      </c>
      <c r="F13" s="37">
        <f t="shared" si="0"/>
        <v>46779887758</v>
      </c>
      <c r="G13" s="35">
        <f t="shared" si="0"/>
        <v>46779887758</v>
      </c>
      <c r="H13" s="36">
        <f t="shared" si="0"/>
        <v>46779887758</v>
      </c>
      <c r="I13" s="38">
        <f t="shared" si="0"/>
        <v>11488450152</v>
      </c>
      <c r="J13" s="39">
        <f t="shared" si="0"/>
        <v>7593909145</v>
      </c>
      <c r="K13" s="35">
        <f t="shared" si="0"/>
        <v>-34459106039</v>
      </c>
      <c r="L13" s="36">
        <f t="shared" si="0"/>
        <v>-37010756251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-2422273</v>
      </c>
      <c r="D15" s="23">
        <v>0</v>
      </c>
      <c r="E15" s="24">
        <v>0</v>
      </c>
      <c r="F15" s="25">
        <v>877837779</v>
      </c>
      <c r="G15" s="23">
        <v>877837779</v>
      </c>
      <c r="H15" s="24">
        <v>877837779</v>
      </c>
      <c r="I15" s="26">
        <v>665785675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44730297</v>
      </c>
      <c r="D16" s="23">
        <v>0</v>
      </c>
      <c r="E16" s="24">
        <v>2065375530</v>
      </c>
      <c r="F16" s="25">
        <v>1221548881</v>
      </c>
      <c r="G16" s="23">
        <v>1221548881</v>
      </c>
      <c r="H16" s="24">
        <v>1221548881</v>
      </c>
      <c r="I16" s="26">
        <v>53925887</v>
      </c>
      <c r="J16" s="27">
        <v>4357623</v>
      </c>
      <c r="K16" s="23">
        <v>-1151404</v>
      </c>
      <c r="L16" s="24">
        <v>-1200813</v>
      </c>
    </row>
    <row r="17" spans="1:12" ht="13.5" x14ac:dyDescent="0.25">
      <c r="A17" s="28" t="s">
        <v>33</v>
      </c>
      <c r="B17" s="22" t="s">
        <v>34</v>
      </c>
      <c r="C17" s="23">
        <v>2024241550</v>
      </c>
      <c r="D17" s="23">
        <v>0</v>
      </c>
      <c r="E17" s="24">
        <v>50921988989</v>
      </c>
      <c r="F17" s="29">
        <v>53415213207</v>
      </c>
      <c r="G17" s="30">
        <v>53180140667</v>
      </c>
      <c r="H17" s="31">
        <v>53180140667</v>
      </c>
      <c r="I17" s="26">
        <v>666255751</v>
      </c>
      <c r="J17" s="32">
        <v>-1263953137</v>
      </c>
      <c r="K17" s="30">
        <v>1740875393</v>
      </c>
      <c r="L17" s="31">
        <v>1893372866</v>
      </c>
    </row>
    <row r="18" spans="1:12" ht="13.5" x14ac:dyDescent="0.25">
      <c r="A18" s="28" t="s">
        <v>35</v>
      </c>
      <c r="B18" s="22" t="s">
        <v>19</v>
      </c>
      <c r="C18" s="23">
        <v>-18488</v>
      </c>
      <c r="D18" s="23">
        <v>0</v>
      </c>
      <c r="E18" s="24">
        <v>301780</v>
      </c>
      <c r="F18" s="25">
        <v>0</v>
      </c>
      <c r="G18" s="23">
        <v>0</v>
      </c>
      <c r="H18" s="24">
        <v>0</v>
      </c>
      <c r="I18" s="26">
        <v>-34585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-5885</v>
      </c>
      <c r="K19" s="23">
        <v>-806</v>
      </c>
      <c r="L19" s="24">
        <v>-846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3371581603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118126113</v>
      </c>
      <c r="D21" s="23">
        <v>0</v>
      </c>
      <c r="E21" s="24">
        <v>1131646562</v>
      </c>
      <c r="F21" s="25">
        <v>1173171776</v>
      </c>
      <c r="G21" s="23">
        <v>1173171776</v>
      </c>
      <c r="H21" s="24">
        <v>1173171776</v>
      </c>
      <c r="I21" s="26">
        <v>159929179</v>
      </c>
      <c r="J21" s="27">
        <v>-1989688</v>
      </c>
      <c r="K21" s="23">
        <v>74694535</v>
      </c>
      <c r="L21" s="24">
        <v>74226955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-39211229</v>
      </c>
      <c r="D23" s="23">
        <v>0</v>
      </c>
      <c r="E23" s="24">
        <v>640816292</v>
      </c>
      <c r="F23" s="25">
        <v>0</v>
      </c>
      <c r="G23" s="23">
        <v>0</v>
      </c>
      <c r="H23" s="24">
        <v>0</v>
      </c>
      <c r="I23" s="26">
        <v>-14033469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-412095</v>
      </c>
      <c r="D24" s="23">
        <v>0</v>
      </c>
      <c r="E24" s="24">
        <v>825703285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2145033875</v>
      </c>
      <c r="D25" s="41">
        <f t="shared" ref="D25:L25" si="1">SUM(D15:D24)</f>
        <v>0</v>
      </c>
      <c r="E25" s="42">
        <f t="shared" si="1"/>
        <v>58957414041</v>
      </c>
      <c r="F25" s="43">
        <f t="shared" si="1"/>
        <v>56687771643</v>
      </c>
      <c r="G25" s="41">
        <f t="shared" si="1"/>
        <v>56452699103</v>
      </c>
      <c r="H25" s="42">
        <f t="shared" si="1"/>
        <v>56452699103</v>
      </c>
      <c r="I25" s="44">
        <f t="shared" si="1"/>
        <v>1531828438</v>
      </c>
      <c r="J25" s="45">
        <f t="shared" si="1"/>
        <v>-1261591087</v>
      </c>
      <c r="K25" s="41">
        <f t="shared" si="1"/>
        <v>1814417718</v>
      </c>
      <c r="L25" s="42">
        <f t="shared" si="1"/>
        <v>1966398162</v>
      </c>
    </row>
    <row r="26" spans="1:12" ht="13.5" x14ac:dyDescent="0.25">
      <c r="A26" s="33" t="s">
        <v>42</v>
      </c>
      <c r="B26" s="34" t="s">
        <v>19</v>
      </c>
      <c r="C26" s="35">
        <f>+C13+C25</f>
        <v>2542304280</v>
      </c>
      <c r="D26" s="35">
        <f t="shared" ref="D26:L26" si="2">+D13+D25</f>
        <v>0</v>
      </c>
      <c r="E26" s="36">
        <f t="shared" si="2"/>
        <v>69684769959</v>
      </c>
      <c r="F26" s="37">
        <f t="shared" si="2"/>
        <v>103467659401</v>
      </c>
      <c r="G26" s="35">
        <f t="shared" si="2"/>
        <v>103232586861</v>
      </c>
      <c r="H26" s="36">
        <f t="shared" si="2"/>
        <v>103232586861</v>
      </c>
      <c r="I26" s="38">
        <f t="shared" si="2"/>
        <v>13020278590</v>
      </c>
      <c r="J26" s="39">
        <f t="shared" si="2"/>
        <v>6332318058</v>
      </c>
      <c r="K26" s="35">
        <f t="shared" si="2"/>
        <v>-32644688321</v>
      </c>
      <c r="L26" s="36">
        <f t="shared" si="2"/>
        <v>-35044358089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6301294301</v>
      </c>
      <c r="D30" s="23">
        <v>0</v>
      </c>
      <c r="E30" s="24">
        <v>408869661</v>
      </c>
      <c r="F30" s="25">
        <v>-399239345</v>
      </c>
      <c r="G30" s="23">
        <v>-399239345</v>
      </c>
      <c r="H30" s="24">
        <v>-399239345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985161922</v>
      </c>
      <c r="D31" s="23">
        <v>0</v>
      </c>
      <c r="E31" s="24">
        <v>0</v>
      </c>
      <c r="F31" s="25">
        <v>-813829352</v>
      </c>
      <c r="G31" s="23">
        <v>-813829352</v>
      </c>
      <c r="H31" s="24">
        <v>-813829352</v>
      </c>
      <c r="I31" s="26">
        <v>33416421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10327619472</v>
      </c>
      <c r="D32" s="23">
        <v>0</v>
      </c>
      <c r="E32" s="24">
        <v>13444661796</v>
      </c>
      <c r="F32" s="25">
        <v>25544204978</v>
      </c>
      <c r="G32" s="23">
        <v>25544204978</v>
      </c>
      <c r="H32" s="24">
        <v>25544204978</v>
      </c>
      <c r="I32" s="26">
        <v>-827218915</v>
      </c>
      <c r="J32" s="27">
        <v>-2354581747</v>
      </c>
      <c r="K32" s="23">
        <v>-40990207651</v>
      </c>
      <c r="L32" s="24">
        <v>-44116713799</v>
      </c>
    </row>
    <row r="33" spans="1:12" ht="13.5" x14ac:dyDescent="0.25">
      <c r="A33" s="28" t="s">
        <v>50</v>
      </c>
      <c r="B33" s="22" t="s">
        <v>51</v>
      </c>
      <c r="C33" s="23">
        <v>182694024</v>
      </c>
      <c r="D33" s="23">
        <v>0</v>
      </c>
      <c r="E33" s="24">
        <v>509350120</v>
      </c>
      <c r="F33" s="25">
        <v>0</v>
      </c>
      <c r="G33" s="23">
        <v>0</v>
      </c>
      <c r="H33" s="24">
        <v>0</v>
      </c>
      <c r="I33" s="26">
        <v>-4910124451</v>
      </c>
      <c r="J33" s="27">
        <v>0</v>
      </c>
      <c r="K33" s="23">
        <v>2965191521</v>
      </c>
      <c r="L33" s="24">
        <v>3224228935</v>
      </c>
    </row>
    <row r="34" spans="1:12" ht="13.5" x14ac:dyDescent="0.25">
      <c r="A34" s="28" t="s">
        <v>52</v>
      </c>
      <c r="B34" s="22" t="s">
        <v>19</v>
      </c>
      <c r="C34" s="23">
        <v>35203467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215896002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5125534688</v>
      </c>
      <c r="D35" s="23">
        <v>0</v>
      </c>
      <c r="E35" s="24">
        <v>5385904668</v>
      </c>
      <c r="F35" s="25">
        <v>0</v>
      </c>
      <c r="G35" s="23">
        <v>0</v>
      </c>
      <c r="H35" s="24">
        <v>0</v>
      </c>
      <c r="I35" s="26">
        <v>1175760223</v>
      </c>
      <c r="J35" s="27">
        <v>6239784518</v>
      </c>
      <c r="K35" s="23">
        <v>6625074293</v>
      </c>
      <c r="L35" s="24">
        <v>7148883651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-622062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22957507874</v>
      </c>
      <c r="D37" s="35">
        <f t="shared" ref="D37:L37" si="3">SUM(D29:D36)</f>
        <v>0</v>
      </c>
      <c r="E37" s="36">
        <f t="shared" si="3"/>
        <v>19748164183</v>
      </c>
      <c r="F37" s="37">
        <f t="shared" si="3"/>
        <v>24331136281</v>
      </c>
      <c r="G37" s="35">
        <f t="shared" si="3"/>
        <v>24331136281</v>
      </c>
      <c r="H37" s="36">
        <f t="shared" si="3"/>
        <v>24331136281</v>
      </c>
      <c r="I37" s="38">
        <f t="shared" si="3"/>
        <v>-4528166722</v>
      </c>
      <c r="J37" s="39">
        <f t="shared" si="3"/>
        <v>4101098773</v>
      </c>
      <c r="K37" s="35">
        <f t="shared" si="3"/>
        <v>-31399941837</v>
      </c>
      <c r="L37" s="36">
        <f t="shared" si="3"/>
        <v>-33743601213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7602088500</v>
      </c>
      <c r="D39" s="23">
        <v>0</v>
      </c>
      <c r="E39" s="24">
        <v>4352759616</v>
      </c>
      <c r="F39" s="25">
        <v>-10747106370</v>
      </c>
      <c r="G39" s="23">
        <v>-10747106370</v>
      </c>
      <c r="H39" s="24">
        <v>-10747106370</v>
      </c>
      <c r="I39" s="26">
        <v>-238416382</v>
      </c>
      <c r="J39" s="27">
        <v>0</v>
      </c>
      <c r="K39" s="23">
        <v>-1244746484</v>
      </c>
      <c r="L39" s="24">
        <v>-1300756876</v>
      </c>
    </row>
    <row r="40" spans="1:12" ht="13.5" x14ac:dyDescent="0.25">
      <c r="A40" s="28" t="s">
        <v>52</v>
      </c>
      <c r="B40" s="22" t="s">
        <v>57</v>
      </c>
      <c r="C40" s="23">
        <v>3271971435</v>
      </c>
      <c r="D40" s="23">
        <v>0</v>
      </c>
      <c r="E40" s="24">
        <v>2419273368</v>
      </c>
      <c r="F40" s="25">
        <v>-3594306417</v>
      </c>
      <c r="G40" s="23">
        <v>-3594306417</v>
      </c>
      <c r="H40" s="24">
        <v>-3594306417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9870760021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10874059935</v>
      </c>
      <c r="D43" s="41">
        <f t="shared" ref="D43:L43" si="4">SUM(D39:D42)</f>
        <v>0</v>
      </c>
      <c r="E43" s="42">
        <f t="shared" si="4"/>
        <v>16642793005</v>
      </c>
      <c r="F43" s="43">
        <f t="shared" si="4"/>
        <v>-14341412787</v>
      </c>
      <c r="G43" s="41">
        <f t="shared" si="4"/>
        <v>-14341412787</v>
      </c>
      <c r="H43" s="42">
        <f t="shared" si="4"/>
        <v>-14341412787</v>
      </c>
      <c r="I43" s="43">
        <f t="shared" si="4"/>
        <v>-238416382</v>
      </c>
      <c r="J43" s="45">
        <f t="shared" si="4"/>
        <v>0</v>
      </c>
      <c r="K43" s="41">
        <f t="shared" si="4"/>
        <v>-1244746484</v>
      </c>
      <c r="L43" s="42">
        <f t="shared" si="4"/>
        <v>-1300756876</v>
      </c>
    </row>
    <row r="44" spans="1:12" ht="13.5" x14ac:dyDescent="0.25">
      <c r="A44" s="33" t="s">
        <v>61</v>
      </c>
      <c r="B44" s="34" t="s">
        <v>19</v>
      </c>
      <c r="C44" s="35">
        <f>+C37+C43</f>
        <v>33831567809</v>
      </c>
      <c r="D44" s="35">
        <f t="shared" ref="D44:L44" si="5">+D37+D43</f>
        <v>0</v>
      </c>
      <c r="E44" s="36">
        <f t="shared" si="5"/>
        <v>36390957188</v>
      </c>
      <c r="F44" s="37">
        <f t="shared" si="5"/>
        <v>9989723494</v>
      </c>
      <c r="G44" s="35">
        <f t="shared" si="5"/>
        <v>9989723494</v>
      </c>
      <c r="H44" s="36">
        <f t="shared" si="5"/>
        <v>9989723494</v>
      </c>
      <c r="I44" s="38">
        <f t="shared" si="5"/>
        <v>-4766583104</v>
      </c>
      <c r="J44" s="39">
        <f t="shared" si="5"/>
        <v>4101098773</v>
      </c>
      <c r="K44" s="35">
        <f t="shared" si="5"/>
        <v>-32644688321</v>
      </c>
      <c r="L44" s="36">
        <f t="shared" si="5"/>
        <v>-35044358089</v>
      </c>
    </row>
    <row r="45" spans="1:12" ht="13.5" x14ac:dyDescent="0.25">
      <c r="A45" s="47" t="s">
        <v>62</v>
      </c>
      <c r="B45" s="48" t="s">
        <v>63</v>
      </c>
      <c r="C45" s="49">
        <f>+C26-C44</f>
        <v>-31289263529</v>
      </c>
      <c r="D45" s="49">
        <f t="shared" ref="D45:L45" si="6">+D26-D44</f>
        <v>0</v>
      </c>
      <c r="E45" s="50">
        <f t="shared" si="6"/>
        <v>33293812771</v>
      </c>
      <c r="F45" s="51">
        <f t="shared" si="6"/>
        <v>93477935907</v>
      </c>
      <c r="G45" s="49">
        <f t="shared" si="6"/>
        <v>93242863367</v>
      </c>
      <c r="H45" s="50">
        <f t="shared" si="6"/>
        <v>93242863367</v>
      </c>
      <c r="I45" s="52">
        <f t="shared" si="6"/>
        <v>17786861694</v>
      </c>
      <c r="J45" s="53">
        <f t="shared" si="6"/>
        <v>2231219285</v>
      </c>
      <c r="K45" s="49">
        <f t="shared" si="6"/>
        <v>0</v>
      </c>
      <c r="L45" s="50">
        <f t="shared" si="6"/>
        <v>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-31295055871</v>
      </c>
      <c r="D47" s="23">
        <v>0</v>
      </c>
      <c r="E47" s="24">
        <v>32158591689</v>
      </c>
      <c r="F47" s="25">
        <v>91379972236</v>
      </c>
      <c r="G47" s="23">
        <v>91507208354</v>
      </c>
      <c r="H47" s="24">
        <v>91507208354</v>
      </c>
      <c r="I47" s="26">
        <v>17659676679</v>
      </c>
      <c r="J47" s="27">
        <v>41</v>
      </c>
      <c r="K47" s="23">
        <v>-2262987905</v>
      </c>
      <c r="L47" s="24">
        <v>-2552671515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1000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-31295055871</v>
      </c>
      <c r="D50" s="56">
        <f t="shared" ref="D50:L50" si="7">SUM(D47:D49)</f>
        <v>0</v>
      </c>
      <c r="E50" s="57">
        <f t="shared" si="7"/>
        <v>32158592689</v>
      </c>
      <c r="F50" s="58">
        <f t="shared" si="7"/>
        <v>91379972236</v>
      </c>
      <c r="G50" s="56">
        <f t="shared" si="7"/>
        <v>91507208354</v>
      </c>
      <c r="H50" s="57">
        <f t="shared" si="7"/>
        <v>91507208354</v>
      </c>
      <c r="I50" s="59">
        <f t="shared" si="7"/>
        <v>17659676679</v>
      </c>
      <c r="J50" s="60">
        <f t="shared" si="7"/>
        <v>41</v>
      </c>
      <c r="K50" s="56">
        <f t="shared" si="7"/>
        <v>-2262987905</v>
      </c>
      <c r="L50" s="57">
        <f t="shared" si="7"/>
        <v>-2552671515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269479402</v>
      </c>
      <c r="D6" s="23">
        <v>129403316</v>
      </c>
      <c r="E6" s="24">
        <v>85163620</v>
      </c>
      <c r="F6" s="25">
        <v>597098233</v>
      </c>
      <c r="G6" s="23">
        <v>353147733</v>
      </c>
      <c r="H6" s="24">
        <v>353147733</v>
      </c>
      <c r="I6" s="26">
        <v>507152355</v>
      </c>
      <c r="J6" s="27">
        <v>1226067398</v>
      </c>
      <c r="K6" s="23">
        <v>2034696352</v>
      </c>
      <c r="L6" s="24">
        <v>2964181134</v>
      </c>
    </row>
    <row r="7" spans="1:12" ht="13.5" x14ac:dyDescent="0.25">
      <c r="A7" s="28" t="s">
        <v>22</v>
      </c>
      <c r="B7" s="22" t="s">
        <v>9</v>
      </c>
      <c r="C7" s="23">
        <v>496805044</v>
      </c>
      <c r="D7" s="23">
        <v>631878825</v>
      </c>
      <c r="E7" s="24">
        <v>854700451</v>
      </c>
      <c r="F7" s="25">
        <v>3899548150</v>
      </c>
      <c r="G7" s="23">
        <v>5099145239</v>
      </c>
      <c r="H7" s="24">
        <v>5099145239</v>
      </c>
      <c r="I7" s="26">
        <v>2198650453</v>
      </c>
      <c r="J7" s="27">
        <v>1942020576</v>
      </c>
      <c r="K7" s="23">
        <v>2181622114</v>
      </c>
      <c r="L7" s="24">
        <v>2446781203</v>
      </c>
    </row>
    <row r="8" spans="1:12" ht="13.5" x14ac:dyDescent="0.25">
      <c r="A8" s="28" t="s">
        <v>23</v>
      </c>
      <c r="B8" s="22" t="s">
        <v>9</v>
      </c>
      <c r="C8" s="23">
        <v>520362583</v>
      </c>
      <c r="D8" s="23">
        <v>119283198</v>
      </c>
      <c r="E8" s="24">
        <v>184325121</v>
      </c>
      <c r="F8" s="25">
        <v>788483681</v>
      </c>
      <c r="G8" s="23">
        <v>202670187</v>
      </c>
      <c r="H8" s="24">
        <v>202670187</v>
      </c>
      <c r="I8" s="26">
        <v>662661909</v>
      </c>
      <c r="J8" s="27">
        <v>197788752</v>
      </c>
      <c r="K8" s="23">
        <v>211871709</v>
      </c>
      <c r="L8" s="24">
        <v>226588398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24695151</v>
      </c>
      <c r="D10" s="23">
        <v>33367206</v>
      </c>
      <c r="E10" s="24">
        <v>38793983</v>
      </c>
      <c r="F10" s="25">
        <v>116541615</v>
      </c>
      <c r="G10" s="23">
        <v>243578892</v>
      </c>
      <c r="H10" s="24">
        <v>243578892</v>
      </c>
      <c r="I10" s="26">
        <v>79261198</v>
      </c>
      <c r="J10" s="27">
        <v>225012362</v>
      </c>
      <c r="K10" s="23">
        <v>353519874</v>
      </c>
      <c r="L10" s="24">
        <v>491969329</v>
      </c>
    </row>
    <row r="11" spans="1:12" ht="13.5" x14ac:dyDescent="0.25">
      <c r="A11" s="28" t="s">
        <v>27</v>
      </c>
      <c r="B11" s="22" t="s">
        <v>19</v>
      </c>
      <c r="C11" s="23">
        <v>1011859624</v>
      </c>
      <c r="D11" s="23">
        <v>1266299282</v>
      </c>
      <c r="E11" s="24">
        <v>1573243353</v>
      </c>
      <c r="F11" s="29">
        <v>1797718078</v>
      </c>
      <c r="G11" s="30">
        <v>1573243354</v>
      </c>
      <c r="H11" s="31">
        <v>1573243354</v>
      </c>
      <c r="I11" s="26">
        <v>3558721503</v>
      </c>
      <c r="J11" s="32">
        <v>1032274527</v>
      </c>
      <c r="K11" s="30">
        <v>1827777687</v>
      </c>
      <c r="L11" s="31">
        <v>2721086117</v>
      </c>
    </row>
    <row r="12" spans="1:12" ht="13.5" x14ac:dyDescent="0.25">
      <c r="A12" s="28" t="s">
        <v>28</v>
      </c>
      <c r="B12" s="22" t="s">
        <v>19</v>
      </c>
      <c r="C12" s="23">
        <v>110763061</v>
      </c>
      <c r="D12" s="23">
        <v>110588695</v>
      </c>
      <c r="E12" s="24">
        <v>98809427</v>
      </c>
      <c r="F12" s="25">
        <v>0</v>
      </c>
      <c r="G12" s="23">
        <v>98809425</v>
      </c>
      <c r="H12" s="24">
        <v>98809425</v>
      </c>
      <c r="I12" s="26">
        <v>214777128</v>
      </c>
      <c r="J12" s="27">
        <v>98809426</v>
      </c>
      <c r="K12" s="23">
        <v>98809426</v>
      </c>
      <c r="L12" s="24">
        <v>98809426</v>
      </c>
    </row>
    <row r="13" spans="1:12" ht="13.5" x14ac:dyDescent="0.25">
      <c r="A13" s="33" t="s">
        <v>29</v>
      </c>
      <c r="B13" s="34" t="s">
        <v>19</v>
      </c>
      <c r="C13" s="35">
        <f>SUM(C6:C12)</f>
        <v>2433964865</v>
      </c>
      <c r="D13" s="35">
        <f t="shared" ref="D13:L13" si="0">SUM(D6:D12)</f>
        <v>2290820522</v>
      </c>
      <c r="E13" s="36">
        <f t="shared" si="0"/>
        <v>2835035955</v>
      </c>
      <c r="F13" s="37">
        <f t="shared" si="0"/>
        <v>7199389757</v>
      </c>
      <c r="G13" s="35">
        <f t="shared" si="0"/>
        <v>7570594830</v>
      </c>
      <c r="H13" s="36">
        <f t="shared" si="0"/>
        <v>7570594830</v>
      </c>
      <c r="I13" s="38">
        <f t="shared" si="0"/>
        <v>7221224546</v>
      </c>
      <c r="J13" s="39">
        <f t="shared" si="0"/>
        <v>4721973041</v>
      </c>
      <c r="K13" s="35">
        <f t="shared" si="0"/>
        <v>6708297162</v>
      </c>
      <c r="L13" s="36">
        <f t="shared" si="0"/>
        <v>8949415607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16570</v>
      </c>
      <c r="D15" s="23">
        <v>14275</v>
      </c>
      <c r="E15" s="24">
        <v>15755</v>
      </c>
      <c r="F15" s="25">
        <v>14275</v>
      </c>
      <c r="G15" s="23">
        <v>15755</v>
      </c>
      <c r="H15" s="24">
        <v>15755</v>
      </c>
      <c r="I15" s="26">
        <v>31510</v>
      </c>
      <c r="J15" s="27">
        <v>15755</v>
      </c>
      <c r="K15" s="23">
        <v>15755</v>
      </c>
      <c r="L15" s="24">
        <v>15755</v>
      </c>
    </row>
    <row r="16" spans="1:12" ht="13.5" x14ac:dyDescent="0.25">
      <c r="A16" s="28" t="s">
        <v>32</v>
      </c>
      <c r="B16" s="22" t="s">
        <v>19</v>
      </c>
      <c r="C16" s="23">
        <v>1006950719</v>
      </c>
      <c r="D16" s="23">
        <v>997878176</v>
      </c>
      <c r="E16" s="24">
        <v>997878176</v>
      </c>
      <c r="F16" s="25">
        <v>997878176</v>
      </c>
      <c r="G16" s="23">
        <v>997878176</v>
      </c>
      <c r="H16" s="24">
        <v>997878176</v>
      </c>
      <c r="I16" s="26">
        <v>1985762728</v>
      </c>
      <c r="J16" s="27">
        <v>997878176</v>
      </c>
      <c r="K16" s="23">
        <v>997878176</v>
      </c>
      <c r="L16" s="24">
        <v>997878176</v>
      </c>
    </row>
    <row r="17" spans="1:12" ht="13.5" x14ac:dyDescent="0.25">
      <c r="A17" s="28" t="s">
        <v>33</v>
      </c>
      <c r="B17" s="22" t="s">
        <v>34</v>
      </c>
      <c r="C17" s="23">
        <v>10682146918</v>
      </c>
      <c r="D17" s="23">
        <v>10678400503</v>
      </c>
      <c r="E17" s="24">
        <v>11220216239</v>
      </c>
      <c r="F17" s="29">
        <v>11522130553</v>
      </c>
      <c r="G17" s="30">
        <v>11706949362</v>
      </c>
      <c r="H17" s="31">
        <v>11706949362</v>
      </c>
      <c r="I17" s="26">
        <v>21025706498</v>
      </c>
      <c r="J17" s="32">
        <v>11513589462</v>
      </c>
      <c r="K17" s="30">
        <v>11640722582</v>
      </c>
      <c r="L17" s="31">
        <v>11567578045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57016</v>
      </c>
      <c r="D20" s="23">
        <v>57016</v>
      </c>
      <c r="E20" s="24">
        <v>57016</v>
      </c>
      <c r="F20" s="25">
        <v>57016</v>
      </c>
      <c r="G20" s="23">
        <v>57016</v>
      </c>
      <c r="H20" s="24">
        <v>57016</v>
      </c>
      <c r="I20" s="26">
        <v>114032</v>
      </c>
      <c r="J20" s="27">
        <v>57016</v>
      </c>
      <c r="K20" s="23">
        <v>57016</v>
      </c>
      <c r="L20" s="24">
        <v>57016</v>
      </c>
    </row>
    <row r="21" spans="1:12" ht="13.5" x14ac:dyDescent="0.25">
      <c r="A21" s="28" t="s">
        <v>38</v>
      </c>
      <c r="B21" s="22" t="s">
        <v>19</v>
      </c>
      <c r="C21" s="23">
        <v>17968234</v>
      </c>
      <c r="D21" s="23">
        <v>16788925</v>
      </c>
      <c r="E21" s="24">
        <v>15745137</v>
      </c>
      <c r="F21" s="25">
        <v>20753689</v>
      </c>
      <c r="G21" s="23">
        <v>19726817</v>
      </c>
      <c r="H21" s="24">
        <v>19726817</v>
      </c>
      <c r="I21" s="26">
        <v>30573568</v>
      </c>
      <c r="J21" s="27">
        <v>26378949</v>
      </c>
      <c r="K21" s="23">
        <v>19745137</v>
      </c>
      <c r="L21" s="24">
        <v>19745137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11707139457</v>
      </c>
      <c r="D25" s="41">
        <f t="shared" ref="D25:L25" si="1">SUM(D15:D24)</f>
        <v>11693138895</v>
      </c>
      <c r="E25" s="42">
        <f t="shared" si="1"/>
        <v>12233912323</v>
      </c>
      <c r="F25" s="43">
        <f t="shared" si="1"/>
        <v>12540833709</v>
      </c>
      <c r="G25" s="41">
        <f t="shared" si="1"/>
        <v>12724627126</v>
      </c>
      <c r="H25" s="42">
        <f t="shared" si="1"/>
        <v>12724627126</v>
      </c>
      <c r="I25" s="44">
        <f t="shared" si="1"/>
        <v>23042188336</v>
      </c>
      <c r="J25" s="45">
        <f t="shared" si="1"/>
        <v>12537919358</v>
      </c>
      <c r="K25" s="41">
        <f t="shared" si="1"/>
        <v>12658418666</v>
      </c>
      <c r="L25" s="42">
        <f t="shared" si="1"/>
        <v>12585274129</v>
      </c>
    </row>
    <row r="26" spans="1:12" ht="13.5" x14ac:dyDescent="0.25">
      <c r="A26" s="33" t="s">
        <v>42</v>
      </c>
      <c r="B26" s="34" t="s">
        <v>19</v>
      </c>
      <c r="C26" s="35">
        <f>+C13+C25</f>
        <v>14141104322</v>
      </c>
      <c r="D26" s="35">
        <f t="shared" ref="D26:L26" si="2">+D13+D25</f>
        <v>13983959417</v>
      </c>
      <c r="E26" s="36">
        <f t="shared" si="2"/>
        <v>15068948278</v>
      </c>
      <c r="F26" s="37">
        <f t="shared" si="2"/>
        <v>19740223466</v>
      </c>
      <c r="G26" s="35">
        <f t="shared" si="2"/>
        <v>20295221956</v>
      </c>
      <c r="H26" s="36">
        <f t="shared" si="2"/>
        <v>20295221956</v>
      </c>
      <c r="I26" s="38">
        <f t="shared" si="2"/>
        <v>30263412882</v>
      </c>
      <c r="J26" s="39">
        <f t="shared" si="2"/>
        <v>17259892399</v>
      </c>
      <c r="K26" s="35">
        <f t="shared" si="2"/>
        <v>19366715828</v>
      </c>
      <c r="L26" s="36">
        <f t="shared" si="2"/>
        <v>21534689736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56914226</v>
      </c>
      <c r="D31" s="23">
        <v>60495311</v>
      </c>
      <c r="E31" s="24">
        <v>63482999</v>
      </c>
      <c r="F31" s="25">
        <v>65058525</v>
      </c>
      <c r="G31" s="23">
        <v>63482999</v>
      </c>
      <c r="H31" s="24">
        <v>63482999</v>
      </c>
      <c r="I31" s="26">
        <v>130970402</v>
      </c>
      <c r="J31" s="27">
        <v>63482999</v>
      </c>
      <c r="K31" s="23">
        <v>63482999</v>
      </c>
      <c r="L31" s="24">
        <v>63482999</v>
      </c>
    </row>
    <row r="32" spans="1:12" ht="13.5" x14ac:dyDescent="0.25">
      <c r="A32" s="28" t="s">
        <v>48</v>
      </c>
      <c r="B32" s="22" t="s">
        <v>49</v>
      </c>
      <c r="C32" s="23">
        <v>5977202274</v>
      </c>
      <c r="D32" s="23">
        <v>7426052933</v>
      </c>
      <c r="E32" s="24">
        <v>9352007240</v>
      </c>
      <c r="F32" s="25">
        <v>4639318290</v>
      </c>
      <c r="G32" s="23">
        <v>546431230</v>
      </c>
      <c r="H32" s="24">
        <v>546431230</v>
      </c>
      <c r="I32" s="26">
        <v>19667070964</v>
      </c>
      <c r="J32" s="27">
        <v>904075656</v>
      </c>
      <c r="K32" s="23">
        <v>770934512</v>
      </c>
      <c r="L32" s="24">
        <v>532740042</v>
      </c>
    </row>
    <row r="33" spans="1:12" ht="13.5" x14ac:dyDescent="0.25">
      <c r="A33" s="28" t="s">
        <v>50</v>
      </c>
      <c r="B33" s="22" t="s">
        <v>51</v>
      </c>
      <c r="C33" s="23">
        <v>60393069</v>
      </c>
      <c r="D33" s="23">
        <v>19268866</v>
      </c>
      <c r="E33" s="24">
        <v>48633813</v>
      </c>
      <c r="F33" s="25">
        <v>0</v>
      </c>
      <c r="G33" s="23">
        <v>1160599</v>
      </c>
      <c r="H33" s="24">
        <v>1160599</v>
      </c>
      <c r="I33" s="26">
        <v>74406632</v>
      </c>
      <c r="J33" s="27">
        <v>1160599</v>
      </c>
      <c r="K33" s="23">
        <v>1160599</v>
      </c>
      <c r="L33" s="24">
        <v>1160599</v>
      </c>
    </row>
    <row r="34" spans="1:12" ht="13.5" x14ac:dyDescent="0.25">
      <c r="A34" s="28" t="s">
        <v>52</v>
      </c>
      <c r="B34" s="22" t="s">
        <v>19</v>
      </c>
      <c r="C34" s="23">
        <v>104240263</v>
      </c>
      <c r="D34" s="23">
        <v>152552341</v>
      </c>
      <c r="E34" s="24">
        <v>169991415</v>
      </c>
      <c r="F34" s="25">
        <v>152552342</v>
      </c>
      <c r="G34" s="23">
        <v>169991414</v>
      </c>
      <c r="H34" s="24">
        <v>169991414</v>
      </c>
      <c r="I34" s="26">
        <v>339982828</v>
      </c>
      <c r="J34" s="27">
        <v>169991414</v>
      </c>
      <c r="K34" s="23">
        <v>169991414</v>
      </c>
      <c r="L34" s="24">
        <v>169991414</v>
      </c>
    </row>
    <row r="35" spans="1:12" ht="13.5" x14ac:dyDescent="0.25">
      <c r="A35" s="28" t="s">
        <v>27</v>
      </c>
      <c r="B35" s="22" t="s">
        <v>19</v>
      </c>
      <c r="C35" s="23">
        <v>208502517</v>
      </c>
      <c r="D35" s="23">
        <v>190363620</v>
      </c>
      <c r="E35" s="24">
        <v>192918188</v>
      </c>
      <c r="F35" s="25">
        <v>-1323729592</v>
      </c>
      <c r="G35" s="23">
        <v>900150355</v>
      </c>
      <c r="H35" s="24">
        <v>900150355</v>
      </c>
      <c r="I35" s="26">
        <v>426511503</v>
      </c>
      <c r="J35" s="27">
        <v>1266502835</v>
      </c>
      <c r="K35" s="23">
        <v>1763134608</v>
      </c>
      <c r="L35" s="24">
        <v>2281276540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6407252349</v>
      </c>
      <c r="D37" s="35">
        <f t="shared" ref="D37:L37" si="3">SUM(D29:D36)</f>
        <v>7848733071</v>
      </c>
      <c r="E37" s="36">
        <f t="shared" si="3"/>
        <v>9827033655</v>
      </c>
      <c r="F37" s="37">
        <f t="shared" si="3"/>
        <v>3533199565</v>
      </c>
      <c r="G37" s="35">
        <f t="shared" si="3"/>
        <v>1681216597</v>
      </c>
      <c r="H37" s="36">
        <f t="shared" si="3"/>
        <v>1681216597</v>
      </c>
      <c r="I37" s="38">
        <f t="shared" si="3"/>
        <v>20638942329</v>
      </c>
      <c r="J37" s="39">
        <f t="shared" si="3"/>
        <v>2405213503</v>
      </c>
      <c r="K37" s="35">
        <f t="shared" si="3"/>
        <v>2768704132</v>
      </c>
      <c r="L37" s="36">
        <f t="shared" si="3"/>
        <v>3048651594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244105218</v>
      </c>
      <c r="D40" s="23">
        <v>210236590</v>
      </c>
      <c r="E40" s="24">
        <v>263778756</v>
      </c>
      <c r="F40" s="25">
        <v>210236591</v>
      </c>
      <c r="G40" s="23">
        <v>263778757</v>
      </c>
      <c r="H40" s="24">
        <v>263778757</v>
      </c>
      <c r="I40" s="26">
        <v>527557514</v>
      </c>
      <c r="J40" s="27">
        <v>263778757</v>
      </c>
      <c r="K40" s="23">
        <v>263778757</v>
      </c>
      <c r="L40" s="24">
        <v>263778757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8779784808</v>
      </c>
      <c r="H41" s="24">
        <v>8779784808</v>
      </c>
      <c r="I41" s="26">
        <v>0</v>
      </c>
      <c r="J41" s="27">
        <v>5968791995</v>
      </c>
      <c r="K41" s="23">
        <v>3847672599</v>
      </c>
      <c r="L41" s="24">
        <v>1726553203</v>
      </c>
    </row>
    <row r="42" spans="1:12" ht="13.5" x14ac:dyDescent="0.25">
      <c r="A42" s="28" t="s">
        <v>59</v>
      </c>
      <c r="B42" s="22" t="s">
        <v>19</v>
      </c>
      <c r="C42" s="23">
        <v>151128375</v>
      </c>
      <c r="D42" s="23">
        <v>136743000</v>
      </c>
      <c r="E42" s="24">
        <v>123312000</v>
      </c>
      <c r="F42" s="25">
        <v>0</v>
      </c>
      <c r="G42" s="23">
        <v>123312000</v>
      </c>
      <c r="H42" s="24">
        <v>123312000</v>
      </c>
      <c r="I42" s="26">
        <v>246624000</v>
      </c>
      <c r="J42" s="27">
        <v>123312000</v>
      </c>
      <c r="K42" s="23">
        <v>123312000</v>
      </c>
      <c r="L42" s="24">
        <v>123312000</v>
      </c>
    </row>
    <row r="43" spans="1:12" ht="13.5" x14ac:dyDescent="0.25">
      <c r="A43" s="33" t="s">
        <v>60</v>
      </c>
      <c r="B43" s="40" t="s">
        <v>19</v>
      </c>
      <c r="C43" s="35">
        <f>SUM(C39:C42)</f>
        <v>395233593</v>
      </c>
      <c r="D43" s="41">
        <f t="shared" ref="D43:L43" si="4">SUM(D39:D42)</f>
        <v>346979590</v>
      </c>
      <c r="E43" s="42">
        <f t="shared" si="4"/>
        <v>387090756</v>
      </c>
      <c r="F43" s="43">
        <f t="shared" si="4"/>
        <v>210236591</v>
      </c>
      <c r="G43" s="41">
        <f t="shared" si="4"/>
        <v>9166875565</v>
      </c>
      <c r="H43" s="42">
        <f t="shared" si="4"/>
        <v>9166875565</v>
      </c>
      <c r="I43" s="43">
        <f t="shared" si="4"/>
        <v>774181514</v>
      </c>
      <c r="J43" s="45">
        <f t="shared" si="4"/>
        <v>6355882752</v>
      </c>
      <c r="K43" s="41">
        <f t="shared" si="4"/>
        <v>4234763356</v>
      </c>
      <c r="L43" s="42">
        <f t="shared" si="4"/>
        <v>2113643960</v>
      </c>
    </row>
    <row r="44" spans="1:12" ht="13.5" x14ac:dyDescent="0.25">
      <c r="A44" s="33" t="s">
        <v>61</v>
      </c>
      <c r="B44" s="34" t="s">
        <v>19</v>
      </c>
      <c r="C44" s="35">
        <f>+C37+C43</f>
        <v>6802485942</v>
      </c>
      <c r="D44" s="35">
        <f t="shared" ref="D44:L44" si="5">+D37+D43</f>
        <v>8195712661</v>
      </c>
      <c r="E44" s="36">
        <f t="shared" si="5"/>
        <v>10214124411</v>
      </c>
      <c r="F44" s="37">
        <f t="shared" si="5"/>
        <v>3743436156</v>
      </c>
      <c r="G44" s="35">
        <f t="shared" si="5"/>
        <v>10848092162</v>
      </c>
      <c r="H44" s="36">
        <f t="shared" si="5"/>
        <v>10848092162</v>
      </c>
      <c r="I44" s="38">
        <f t="shared" si="5"/>
        <v>21413123843</v>
      </c>
      <c r="J44" s="39">
        <f t="shared" si="5"/>
        <v>8761096255</v>
      </c>
      <c r="K44" s="35">
        <f t="shared" si="5"/>
        <v>7003467488</v>
      </c>
      <c r="L44" s="36">
        <f t="shared" si="5"/>
        <v>5162295554</v>
      </c>
    </row>
    <row r="45" spans="1:12" ht="13.5" x14ac:dyDescent="0.25">
      <c r="A45" s="47" t="s">
        <v>62</v>
      </c>
      <c r="B45" s="48" t="s">
        <v>63</v>
      </c>
      <c r="C45" s="49">
        <f>+C26-C44</f>
        <v>7338618380</v>
      </c>
      <c r="D45" s="49">
        <f t="shared" ref="D45:L45" si="6">+D26-D44</f>
        <v>5788246756</v>
      </c>
      <c r="E45" s="50">
        <f t="shared" si="6"/>
        <v>4854823867</v>
      </c>
      <c r="F45" s="51">
        <f t="shared" si="6"/>
        <v>15996787310</v>
      </c>
      <c r="G45" s="49">
        <f t="shared" si="6"/>
        <v>9447129794</v>
      </c>
      <c r="H45" s="50">
        <f t="shared" si="6"/>
        <v>9447129794</v>
      </c>
      <c r="I45" s="52">
        <f t="shared" si="6"/>
        <v>8850289039</v>
      </c>
      <c r="J45" s="53">
        <f t="shared" si="6"/>
        <v>8498796144</v>
      </c>
      <c r="K45" s="49">
        <f t="shared" si="6"/>
        <v>12363248340</v>
      </c>
      <c r="L45" s="50">
        <f t="shared" si="6"/>
        <v>16372394182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7338618401</v>
      </c>
      <c r="D47" s="23">
        <v>5788246782</v>
      </c>
      <c r="E47" s="24">
        <v>7247617583</v>
      </c>
      <c r="F47" s="25">
        <v>15996787310</v>
      </c>
      <c r="G47" s="23">
        <v>9498544867</v>
      </c>
      <c r="H47" s="24">
        <v>9498544867</v>
      </c>
      <c r="I47" s="26">
        <v>9060263680</v>
      </c>
      <c r="J47" s="27">
        <v>8499146144</v>
      </c>
      <c r="K47" s="23">
        <v>11972337040</v>
      </c>
      <c r="L47" s="24">
        <v>15912472632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7338618401</v>
      </c>
      <c r="D50" s="56">
        <f t="shared" ref="D50:L50" si="7">SUM(D47:D49)</f>
        <v>5788246782</v>
      </c>
      <c r="E50" s="57">
        <f t="shared" si="7"/>
        <v>7247617583</v>
      </c>
      <c r="F50" s="58">
        <f t="shared" si="7"/>
        <v>15996787310</v>
      </c>
      <c r="G50" s="56">
        <f t="shared" si="7"/>
        <v>9498544867</v>
      </c>
      <c r="H50" s="57">
        <f t="shared" si="7"/>
        <v>9498544867</v>
      </c>
      <c r="I50" s="59">
        <f t="shared" si="7"/>
        <v>9060263680</v>
      </c>
      <c r="J50" s="60">
        <f t="shared" si="7"/>
        <v>8499146144</v>
      </c>
      <c r="K50" s="56">
        <f t="shared" si="7"/>
        <v>11972337040</v>
      </c>
      <c r="L50" s="57">
        <f t="shared" si="7"/>
        <v>15912472632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451304929</v>
      </c>
      <c r="D6" s="23">
        <v>487962483</v>
      </c>
      <c r="E6" s="24">
        <v>495402402</v>
      </c>
      <c r="F6" s="25">
        <v>274860332</v>
      </c>
      <c r="G6" s="23">
        <v>438237900</v>
      </c>
      <c r="H6" s="24">
        <v>438237900</v>
      </c>
      <c r="I6" s="26">
        <v>981733625</v>
      </c>
      <c r="J6" s="27">
        <v>434486998</v>
      </c>
      <c r="K6" s="23">
        <v>346327723</v>
      </c>
      <c r="L6" s="24">
        <v>290705714</v>
      </c>
    </row>
    <row r="7" spans="1:12" ht="13.5" x14ac:dyDescent="0.25">
      <c r="A7" s="28" t="s">
        <v>22</v>
      </c>
      <c r="B7" s="22" t="s">
        <v>9</v>
      </c>
      <c r="C7" s="23">
        <v>171153239</v>
      </c>
      <c r="D7" s="23">
        <v>208442468</v>
      </c>
      <c r="E7" s="24">
        <v>258894368</v>
      </c>
      <c r="F7" s="25">
        <v>297405042</v>
      </c>
      <c r="G7" s="23">
        <v>258155893</v>
      </c>
      <c r="H7" s="24">
        <v>258155893</v>
      </c>
      <c r="I7" s="26">
        <v>587962407</v>
      </c>
      <c r="J7" s="27">
        <v>315058339</v>
      </c>
      <c r="K7" s="23">
        <v>306727580</v>
      </c>
      <c r="L7" s="24">
        <v>291374092</v>
      </c>
    </row>
    <row r="8" spans="1:12" ht="13.5" x14ac:dyDescent="0.25">
      <c r="A8" s="28" t="s">
        <v>23</v>
      </c>
      <c r="B8" s="22" t="s">
        <v>9</v>
      </c>
      <c r="C8" s="23">
        <v>93186858</v>
      </c>
      <c r="D8" s="23">
        <v>106114872</v>
      </c>
      <c r="E8" s="24">
        <v>118258370</v>
      </c>
      <c r="F8" s="25">
        <v>27486946</v>
      </c>
      <c r="G8" s="23">
        <v>150865093</v>
      </c>
      <c r="H8" s="24">
        <v>150865093</v>
      </c>
      <c r="I8" s="26">
        <v>277878640</v>
      </c>
      <c r="J8" s="27">
        <v>45859383</v>
      </c>
      <c r="K8" s="23">
        <v>49768256</v>
      </c>
      <c r="L8" s="24">
        <v>53911660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14080355</v>
      </c>
      <c r="D10" s="23">
        <v>14333163</v>
      </c>
      <c r="E10" s="24">
        <v>23766432</v>
      </c>
      <c r="F10" s="25">
        <v>14542927</v>
      </c>
      <c r="G10" s="23">
        <v>25617039</v>
      </c>
      <c r="H10" s="24">
        <v>25617039</v>
      </c>
      <c r="I10" s="26">
        <v>46906928</v>
      </c>
      <c r="J10" s="27">
        <v>15932405</v>
      </c>
      <c r="K10" s="23">
        <v>16982760</v>
      </c>
      <c r="L10" s="24">
        <v>18106640</v>
      </c>
    </row>
    <row r="11" spans="1:12" ht="13.5" x14ac:dyDescent="0.25">
      <c r="A11" s="28" t="s">
        <v>27</v>
      </c>
      <c r="B11" s="22" t="s">
        <v>19</v>
      </c>
      <c r="C11" s="23">
        <v>16818156</v>
      </c>
      <c r="D11" s="23">
        <v>18573446</v>
      </c>
      <c r="E11" s="24">
        <v>18626370</v>
      </c>
      <c r="F11" s="29">
        <v>15501479</v>
      </c>
      <c r="G11" s="30">
        <v>11812087</v>
      </c>
      <c r="H11" s="31">
        <v>11812087</v>
      </c>
      <c r="I11" s="26">
        <v>27676100</v>
      </c>
      <c r="J11" s="32">
        <v>15791811</v>
      </c>
      <c r="K11" s="30">
        <v>15791811</v>
      </c>
      <c r="L11" s="31">
        <v>15791811</v>
      </c>
    </row>
    <row r="12" spans="1:12" ht="13.5" x14ac:dyDescent="0.25">
      <c r="A12" s="28" t="s">
        <v>28</v>
      </c>
      <c r="B12" s="22" t="s">
        <v>19</v>
      </c>
      <c r="C12" s="23">
        <v>299915</v>
      </c>
      <c r="D12" s="23">
        <v>43131</v>
      </c>
      <c r="E12" s="24">
        <v>69431</v>
      </c>
      <c r="F12" s="25">
        <v>-15517</v>
      </c>
      <c r="G12" s="23">
        <v>0</v>
      </c>
      <c r="H12" s="24">
        <v>0</v>
      </c>
      <c r="I12" s="26">
        <v>195575</v>
      </c>
      <c r="J12" s="27">
        <v>-15517</v>
      </c>
      <c r="K12" s="23">
        <v>-15517</v>
      </c>
      <c r="L12" s="24">
        <v>-15517</v>
      </c>
    </row>
    <row r="13" spans="1:12" ht="13.5" x14ac:dyDescent="0.25">
      <c r="A13" s="33" t="s">
        <v>29</v>
      </c>
      <c r="B13" s="34" t="s">
        <v>19</v>
      </c>
      <c r="C13" s="35">
        <f>SUM(C6:C12)</f>
        <v>746843452</v>
      </c>
      <c r="D13" s="35">
        <f t="shared" ref="D13:L13" si="0">SUM(D6:D12)</f>
        <v>835469563</v>
      </c>
      <c r="E13" s="36">
        <f t="shared" si="0"/>
        <v>915017373</v>
      </c>
      <c r="F13" s="37">
        <f t="shared" si="0"/>
        <v>629781209</v>
      </c>
      <c r="G13" s="35">
        <f t="shared" si="0"/>
        <v>884688012</v>
      </c>
      <c r="H13" s="36">
        <f t="shared" si="0"/>
        <v>884688012</v>
      </c>
      <c r="I13" s="38">
        <f t="shared" si="0"/>
        <v>1922353275</v>
      </c>
      <c r="J13" s="39">
        <f t="shared" si="0"/>
        <v>827113419</v>
      </c>
      <c r="K13" s="35">
        <f t="shared" si="0"/>
        <v>735582613</v>
      </c>
      <c r="L13" s="36">
        <f t="shared" si="0"/>
        <v>669874400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-245000</v>
      </c>
      <c r="D16" s="23">
        <v>49281032</v>
      </c>
      <c r="E16" s="24">
        <v>49234032</v>
      </c>
      <c r="F16" s="25">
        <v>49351032</v>
      </c>
      <c r="G16" s="23">
        <v>49351032</v>
      </c>
      <c r="H16" s="24">
        <v>49351032</v>
      </c>
      <c r="I16" s="26">
        <v>98468064</v>
      </c>
      <c r="J16" s="27">
        <v>49351032</v>
      </c>
      <c r="K16" s="23">
        <v>49351032</v>
      </c>
      <c r="L16" s="24">
        <v>49351032</v>
      </c>
    </row>
    <row r="17" spans="1:12" ht="13.5" x14ac:dyDescent="0.25">
      <c r="A17" s="28" t="s">
        <v>33</v>
      </c>
      <c r="B17" s="22" t="s">
        <v>34</v>
      </c>
      <c r="C17" s="23">
        <v>2125062869</v>
      </c>
      <c r="D17" s="23">
        <v>2097438051</v>
      </c>
      <c r="E17" s="24">
        <v>2143602565</v>
      </c>
      <c r="F17" s="29">
        <v>2483576536</v>
      </c>
      <c r="G17" s="30">
        <v>2281403521</v>
      </c>
      <c r="H17" s="31">
        <v>2281403521</v>
      </c>
      <c r="I17" s="26">
        <v>4407156988</v>
      </c>
      <c r="J17" s="32">
        <v>2220041044</v>
      </c>
      <c r="K17" s="30">
        <v>2496065058</v>
      </c>
      <c r="L17" s="31">
        <v>2544119016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18701</v>
      </c>
      <c r="D20" s="23">
        <v>18701</v>
      </c>
      <c r="E20" s="24">
        <v>18701</v>
      </c>
      <c r="F20" s="25">
        <v>18701</v>
      </c>
      <c r="G20" s="23">
        <v>18701</v>
      </c>
      <c r="H20" s="24">
        <v>18701</v>
      </c>
      <c r="I20" s="26">
        <v>37402</v>
      </c>
      <c r="J20" s="27">
        <v>18701</v>
      </c>
      <c r="K20" s="23">
        <v>18701</v>
      </c>
      <c r="L20" s="24">
        <v>18701</v>
      </c>
    </row>
    <row r="21" spans="1:12" ht="13.5" x14ac:dyDescent="0.25">
      <c r="A21" s="28" t="s">
        <v>38</v>
      </c>
      <c r="B21" s="22" t="s">
        <v>19</v>
      </c>
      <c r="C21" s="23">
        <v>4416366</v>
      </c>
      <c r="D21" s="23">
        <v>6833756</v>
      </c>
      <c r="E21" s="24">
        <v>8980472</v>
      </c>
      <c r="F21" s="25">
        <v>30797719</v>
      </c>
      <c r="G21" s="23">
        <v>17996706</v>
      </c>
      <c r="H21" s="24">
        <v>17996706</v>
      </c>
      <c r="I21" s="26">
        <v>23508539</v>
      </c>
      <c r="J21" s="27">
        <v>22748244</v>
      </c>
      <c r="K21" s="23">
        <v>18998244</v>
      </c>
      <c r="L21" s="24">
        <v>14798244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2129252936</v>
      </c>
      <c r="D25" s="41">
        <f t="shared" ref="D25:L25" si="1">SUM(D15:D24)</f>
        <v>2153571540</v>
      </c>
      <c r="E25" s="42">
        <f t="shared" si="1"/>
        <v>2201835770</v>
      </c>
      <c r="F25" s="43">
        <f t="shared" si="1"/>
        <v>2563743988</v>
      </c>
      <c r="G25" s="41">
        <f t="shared" si="1"/>
        <v>2348769960</v>
      </c>
      <c r="H25" s="42">
        <f t="shared" si="1"/>
        <v>2348769960</v>
      </c>
      <c r="I25" s="44">
        <f t="shared" si="1"/>
        <v>4529170993</v>
      </c>
      <c r="J25" s="45">
        <f t="shared" si="1"/>
        <v>2292159021</v>
      </c>
      <c r="K25" s="41">
        <f t="shared" si="1"/>
        <v>2564433035</v>
      </c>
      <c r="L25" s="42">
        <f t="shared" si="1"/>
        <v>2608286993</v>
      </c>
    </row>
    <row r="26" spans="1:12" ht="13.5" x14ac:dyDescent="0.25">
      <c r="A26" s="33" t="s">
        <v>42</v>
      </c>
      <c r="B26" s="34" t="s">
        <v>19</v>
      </c>
      <c r="C26" s="35">
        <f>+C13+C25</f>
        <v>2876096388</v>
      </c>
      <c r="D26" s="35">
        <f t="shared" ref="D26:L26" si="2">+D13+D25</f>
        <v>2989041103</v>
      </c>
      <c r="E26" s="36">
        <f t="shared" si="2"/>
        <v>3116853143</v>
      </c>
      <c r="F26" s="37">
        <f t="shared" si="2"/>
        <v>3193525197</v>
      </c>
      <c r="G26" s="35">
        <f t="shared" si="2"/>
        <v>3233457972</v>
      </c>
      <c r="H26" s="36">
        <f t="shared" si="2"/>
        <v>3233457972</v>
      </c>
      <c r="I26" s="38">
        <f t="shared" si="2"/>
        <v>6451524268</v>
      </c>
      <c r="J26" s="39">
        <f t="shared" si="2"/>
        <v>3119272440</v>
      </c>
      <c r="K26" s="35">
        <f t="shared" si="2"/>
        <v>3300015648</v>
      </c>
      <c r="L26" s="36">
        <f t="shared" si="2"/>
        <v>3278161393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35135527</v>
      </c>
      <c r="D30" s="23">
        <v>43426530</v>
      </c>
      <c r="E30" s="24">
        <v>24742111</v>
      </c>
      <c r="F30" s="25">
        <v>0</v>
      </c>
      <c r="G30" s="23">
        <v>27672359</v>
      </c>
      <c r="H30" s="24">
        <v>27672359</v>
      </c>
      <c r="I30" s="26">
        <v>57056106</v>
      </c>
      <c r="J30" s="27">
        <v>42385761</v>
      </c>
      <c r="K30" s="23">
        <v>44462663</v>
      </c>
      <c r="L30" s="24">
        <v>46641333</v>
      </c>
    </row>
    <row r="31" spans="1:12" ht="13.5" x14ac:dyDescent="0.25">
      <c r="A31" s="28" t="s">
        <v>47</v>
      </c>
      <c r="B31" s="22" t="s">
        <v>19</v>
      </c>
      <c r="C31" s="23">
        <v>19862487</v>
      </c>
      <c r="D31" s="23">
        <v>21153172</v>
      </c>
      <c r="E31" s="24">
        <v>22374777</v>
      </c>
      <c r="F31" s="25">
        <v>20757337</v>
      </c>
      <c r="G31" s="23">
        <v>23674457</v>
      </c>
      <c r="H31" s="24">
        <v>23674457</v>
      </c>
      <c r="I31" s="26">
        <v>46035455</v>
      </c>
      <c r="J31" s="27">
        <v>20757337</v>
      </c>
      <c r="K31" s="23">
        <v>21620691</v>
      </c>
      <c r="L31" s="24">
        <v>22685258</v>
      </c>
    </row>
    <row r="32" spans="1:12" ht="13.5" x14ac:dyDescent="0.25">
      <c r="A32" s="28" t="s">
        <v>48</v>
      </c>
      <c r="B32" s="22" t="s">
        <v>49</v>
      </c>
      <c r="C32" s="23">
        <v>158446385</v>
      </c>
      <c r="D32" s="23">
        <v>204663437</v>
      </c>
      <c r="E32" s="24">
        <v>205140146</v>
      </c>
      <c r="F32" s="25">
        <v>72803432</v>
      </c>
      <c r="G32" s="23">
        <v>177436000</v>
      </c>
      <c r="H32" s="24">
        <v>177436000</v>
      </c>
      <c r="I32" s="26">
        <v>334100493</v>
      </c>
      <c r="J32" s="27">
        <v>72171082</v>
      </c>
      <c r="K32" s="23">
        <v>58716201</v>
      </c>
      <c r="L32" s="24">
        <v>61603602</v>
      </c>
    </row>
    <row r="33" spans="1:12" ht="13.5" x14ac:dyDescent="0.25">
      <c r="A33" s="28" t="s">
        <v>50</v>
      </c>
      <c r="B33" s="22" t="s">
        <v>51</v>
      </c>
      <c r="C33" s="23">
        <v>12451275</v>
      </c>
      <c r="D33" s="23">
        <v>8555785</v>
      </c>
      <c r="E33" s="24">
        <v>18136065</v>
      </c>
      <c r="F33" s="25">
        <v>148423426</v>
      </c>
      <c r="G33" s="23">
        <v>7308123</v>
      </c>
      <c r="H33" s="24">
        <v>7308123</v>
      </c>
      <c r="I33" s="26">
        <v>53209177</v>
      </c>
      <c r="J33" s="27">
        <v>6371653</v>
      </c>
      <c r="K33" s="23">
        <v>3371653</v>
      </c>
      <c r="L33" s="24">
        <v>5671653</v>
      </c>
    </row>
    <row r="34" spans="1:12" ht="13.5" x14ac:dyDescent="0.25">
      <c r="A34" s="28" t="s">
        <v>52</v>
      </c>
      <c r="B34" s="22" t="s">
        <v>19</v>
      </c>
      <c r="C34" s="23">
        <v>97092341</v>
      </c>
      <c r="D34" s="23">
        <v>0</v>
      </c>
      <c r="E34" s="24">
        <v>0</v>
      </c>
      <c r="F34" s="25">
        <v>16845000</v>
      </c>
      <c r="G34" s="23">
        <v>0</v>
      </c>
      <c r="H34" s="24">
        <v>0</v>
      </c>
      <c r="I34" s="26">
        <v>0</v>
      </c>
      <c r="J34" s="27">
        <v>17687000</v>
      </c>
      <c r="K34" s="23">
        <v>18553663</v>
      </c>
      <c r="L34" s="24">
        <v>19462792</v>
      </c>
    </row>
    <row r="35" spans="1:12" ht="13.5" x14ac:dyDescent="0.25">
      <c r="A35" s="28" t="s">
        <v>27</v>
      </c>
      <c r="B35" s="22" t="s">
        <v>19</v>
      </c>
      <c r="C35" s="23">
        <v>33499391</v>
      </c>
      <c r="D35" s="23">
        <v>41783858</v>
      </c>
      <c r="E35" s="24">
        <v>41757162</v>
      </c>
      <c r="F35" s="25">
        <v>0</v>
      </c>
      <c r="G35" s="23">
        <v>0</v>
      </c>
      <c r="H35" s="24">
        <v>0</v>
      </c>
      <c r="I35" s="26">
        <v>90040841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356487406</v>
      </c>
      <c r="D37" s="35">
        <f t="shared" ref="D37:L37" si="3">SUM(D29:D36)</f>
        <v>319582782</v>
      </c>
      <c r="E37" s="36">
        <f t="shared" si="3"/>
        <v>312150261</v>
      </c>
      <c r="F37" s="37">
        <f t="shared" si="3"/>
        <v>258829195</v>
      </c>
      <c r="G37" s="35">
        <f t="shared" si="3"/>
        <v>236090939</v>
      </c>
      <c r="H37" s="36">
        <f t="shared" si="3"/>
        <v>236090939</v>
      </c>
      <c r="I37" s="38">
        <f t="shared" si="3"/>
        <v>580442072</v>
      </c>
      <c r="J37" s="39">
        <f t="shared" si="3"/>
        <v>159372833</v>
      </c>
      <c r="K37" s="35">
        <f t="shared" si="3"/>
        <v>146724871</v>
      </c>
      <c r="L37" s="36">
        <f t="shared" si="3"/>
        <v>156064638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147992086</v>
      </c>
      <c r="D39" s="23">
        <v>130553799</v>
      </c>
      <c r="E39" s="24">
        <v>124627021</v>
      </c>
      <c r="F39" s="25">
        <v>235463978</v>
      </c>
      <c r="G39" s="23">
        <v>219674903</v>
      </c>
      <c r="H39" s="24">
        <v>219674903</v>
      </c>
      <c r="I39" s="26">
        <v>334180540</v>
      </c>
      <c r="J39" s="27">
        <v>117420187</v>
      </c>
      <c r="K39" s="23">
        <v>229625863</v>
      </c>
      <c r="L39" s="24">
        <v>204197118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100923279</v>
      </c>
      <c r="E40" s="24">
        <v>91499704</v>
      </c>
      <c r="F40" s="25">
        <v>67501983</v>
      </c>
      <c r="G40" s="23">
        <v>81243222</v>
      </c>
      <c r="H40" s="24">
        <v>81243222</v>
      </c>
      <c r="I40" s="26">
        <v>182999408</v>
      </c>
      <c r="J40" s="27">
        <v>77004439</v>
      </c>
      <c r="K40" s="23">
        <v>77470059</v>
      </c>
      <c r="L40" s="24">
        <v>77958494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5738074</v>
      </c>
      <c r="E42" s="24">
        <v>4539106</v>
      </c>
      <c r="F42" s="25">
        <v>21281752</v>
      </c>
      <c r="G42" s="23">
        <v>4539106</v>
      </c>
      <c r="H42" s="24">
        <v>4539106</v>
      </c>
      <c r="I42" s="26">
        <v>9078212</v>
      </c>
      <c r="J42" s="27">
        <v>22345838</v>
      </c>
      <c r="K42" s="23">
        <v>22345838</v>
      </c>
      <c r="L42" s="24">
        <v>22345838</v>
      </c>
    </row>
    <row r="43" spans="1:12" ht="13.5" x14ac:dyDescent="0.25">
      <c r="A43" s="33" t="s">
        <v>60</v>
      </c>
      <c r="B43" s="40" t="s">
        <v>19</v>
      </c>
      <c r="C43" s="35">
        <f>SUM(C39:C42)</f>
        <v>147992086</v>
      </c>
      <c r="D43" s="41">
        <f t="shared" ref="D43:L43" si="4">SUM(D39:D42)</f>
        <v>237215152</v>
      </c>
      <c r="E43" s="42">
        <f t="shared" si="4"/>
        <v>220665831</v>
      </c>
      <c r="F43" s="43">
        <f t="shared" si="4"/>
        <v>324247713</v>
      </c>
      <c r="G43" s="41">
        <f t="shared" si="4"/>
        <v>305457231</v>
      </c>
      <c r="H43" s="42">
        <f t="shared" si="4"/>
        <v>305457231</v>
      </c>
      <c r="I43" s="43">
        <f t="shared" si="4"/>
        <v>526258160</v>
      </c>
      <c r="J43" s="45">
        <f t="shared" si="4"/>
        <v>216770464</v>
      </c>
      <c r="K43" s="41">
        <f t="shared" si="4"/>
        <v>329441760</v>
      </c>
      <c r="L43" s="42">
        <f t="shared" si="4"/>
        <v>304501450</v>
      </c>
    </row>
    <row r="44" spans="1:12" ht="13.5" x14ac:dyDescent="0.25">
      <c r="A44" s="33" t="s">
        <v>61</v>
      </c>
      <c r="B44" s="34" t="s">
        <v>19</v>
      </c>
      <c r="C44" s="35">
        <f>+C37+C43</f>
        <v>504479492</v>
      </c>
      <c r="D44" s="35">
        <f t="shared" ref="D44:L44" si="5">+D37+D43</f>
        <v>556797934</v>
      </c>
      <c r="E44" s="36">
        <f t="shared" si="5"/>
        <v>532816092</v>
      </c>
      <c r="F44" s="37">
        <f t="shared" si="5"/>
        <v>583076908</v>
      </c>
      <c r="G44" s="35">
        <f t="shared" si="5"/>
        <v>541548170</v>
      </c>
      <c r="H44" s="36">
        <f t="shared" si="5"/>
        <v>541548170</v>
      </c>
      <c r="I44" s="38">
        <f t="shared" si="5"/>
        <v>1106700232</v>
      </c>
      <c r="J44" s="39">
        <f t="shared" si="5"/>
        <v>376143297</v>
      </c>
      <c r="K44" s="35">
        <f t="shared" si="5"/>
        <v>476166631</v>
      </c>
      <c r="L44" s="36">
        <f t="shared" si="5"/>
        <v>460566088</v>
      </c>
    </row>
    <row r="45" spans="1:12" ht="13.5" x14ac:dyDescent="0.25">
      <c r="A45" s="47" t="s">
        <v>62</v>
      </c>
      <c r="B45" s="48" t="s">
        <v>63</v>
      </c>
      <c r="C45" s="49">
        <f>+C26-C44</f>
        <v>2371616896</v>
      </c>
      <c r="D45" s="49">
        <f t="shared" ref="D45:L45" si="6">+D26-D44</f>
        <v>2432243169</v>
      </c>
      <c r="E45" s="50">
        <f t="shared" si="6"/>
        <v>2584037051</v>
      </c>
      <c r="F45" s="51">
        <f t="shared" si="6"/>
        <v>2610448289</v>
      </c>
      <c r="G45" s="49">
        <f t="shared" si="6"/>
        <v>2691909802</v>
      </c>
      <c r="H45" s="50">
        <f t="shared" si="6"/>
        <v>2691909802</v>
      </c>
      <c r="I45" s="52">
        <f t="shared" si="6"/>
        <v>5344824036</v>
      </c>
      <c r="J45" s="53">
        <f t="shared" si="6"/>
        <v>2743129143</v>
      </c>
      <c r="K45" s="49">
        <f t="shared" si="6"/>
        <v>2823849017</v>
      </c>
      <c r="L45" s="50">
        <f t="shared" si="6"/>
        <v>2817595305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2427099747</v>
      </c>
      <c r="D47" s="23">
        <v>2525618407</v>
      </c>
      <c r="E47" s="24">
        <v>2725241095</v>
      </c>
      <c r="F47" s="25">
        <v>2453802723</v>
      </c>
      <c r="G47" s="23">
        <v>2674571235</v>
      </c>
      <c r="H47" s="24">
        <v>2674571235</v>
      </c>
      <c r="I47" s="26">
        <v>5712007985</v>
      </c>
      <c r="J47" s="27">
        <v>2702344838</v>
      </c>
      <c r="K47" s="23">
        <v>2803277981</v>
      </c>
      <c r="L47" s="24">
        <v>2798647575</v>
      </c>
    </row>
    <row r="48" spans="1:12" ht="13.5" x14ac:dyDescent="0.25">
      <c r="A48" s="28" t="s">
        <v>67</v>
      </c>
      <c r="B48" s="22" t="s">
        <v>68</v>
      </c>
      <c r="C48" s="23">
        <v>-55777191</v>
      </c>
      <c r="D48" s="23">
        <v>-93375248</v>
      </c>
      <c r="E48" s="24">
        <v>-140697576</v>
      </c>
      <c r="F48" s="25">
        <v>0</v>
      </c>
      <c r="G48" s="23">
        <v>0</v>
      </c>
      <c r="H48" s="24">
        <v>0</v>
      </c>
      <c r="I48" s="26">
        <v>-316966289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2371322556</v>
      </c>
      <c r="D50" s="56">
        <f t="shared" ref="D50:L50" si="7">SUM(D47:D49)</f>
        <v>2432243159</v>
      </c>
      <c r="E50" s="57">
        <f t="shared" si="7"/>
        <v>2584543519</v>
      </c>
      <c r="F50" s="58">
        <f t="shared" si="7"/>
        <v>2453802723</v>
      </c>
      <c r="G50" s="56">
        <f t="shared" si="7"/>
        <v>2674571235</v>
      </c>
      <c r="H50" s="57">
        <f t="shared" si="7"/>
        <v>2674571235</v>
      </c>
      <c r="I50" s="59">
        <f t="shared" si="7"/>
        <v>5395041696</v>
      </c>
      <c r="J50" s="60">
        <f t="shared" si="7"/>
        <v>2702344838</v>
      </c>
      <c r="K50" s="56">
        <f t="shared" si="7"/>
        <v>2803277981</v>
      </c>
      <c r="L50" s="57">
        <f t="shared" si="7"/>
        <v>2798647575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55027572</v>
      </c>
      <c r="D6" s="23">
        <v>39971762</v>
      </c>
      <c r="E6" s="24">
        <v>70550306</v>
      </c>
      <c r="F6" s="25">
        <v>169207224</v>
      </c>
      <c r="G6" s="23">
        <v>230799820</v>
      </c>
      <c r="H6" s="24">
        <v>230799820</v>
      </c>
      <c r="I6" s="26">
        <v>62212544</v>
      </c>
      <c r="J6" s="27">
        <v>-87939834</v>
      </c>
      <c r="K6" s="23">
        <v>-76564712</v>
      </c>
      <c r="L6" s="24">
        <v>-70192091</v>
      </c>
    </row>
    <row r="7" spans="1:12" ht="13.5" x14ac:dyDescent="0.25">
      <c r="A7" s="28" t="s">
        <v>22</v>
      </c>
      <c r="B7" s="22" t="s">
        <v>9</v>
      </c>
      <c r="C7" s="23">
        <v>269720592</v>
      </c>
      <c r="D7" s="23">
        <v>211722897</v>
      </c>
      <c r="E7" s="24">
        <v>59774895</v>
      </c>
      <c r="F7" s="25">
        <v>-3768242</v>
      </c>
      <c r="G7" s="23">
        <v>13371420</v>
      </c>
      <c r="H7" s="24">
        <v>13371420</v>
      </c>
      <c r="I7" s="26">
        <v>191303425</v>
      </c>
      <c r="J7" s="27">
        <v>-169051494</v>
      </c>
      <c r="K7" s="23">
        <v>-168016452</v>
      </c>
      <c r="L7" s="24">
        <v>-175577194</v>
      </c>
    </row>
    <row r="8" spans="1:12" ht="13.5" x14ac:dyDescent="0.25">
      <c r="A8" s="28" t="s">
        <v>23</v>
      </c>
      <c r="B8" s="22" t="s">
        <v>9</v>
      </c>
      <c r="C8" s="23">
        <v>49805927</v>
      </c>
      <c r="D8" s="23">
        <v>57505888</v>
      </c>
      <c r="E8" s="24">
        <v>28482710</v>
      </c>
      <c r="F8" s="25">
        <v>-215819467</v>
      </c>
      <c r="G8" s="23">
        <v>-224213642</v>
      </c>
      <c r="H8" s="24">
        <v>-224213642</v>
      </c>
      <c r="I8" s="26">
        <v>40327942</v>
      </c>
      <c r="J8" s="27">
        <v>-50409703</v>
      </c>
      <c r="K8" s="23">
        <v>-51865299</v>
      </c>
      <c r="L8" s="24">
        <v>-53064251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6105058</v>
      </c>
      <c r="D10" s="23">
        <v>11459977</v>
      </c>
      <c r="E10" s="24">
        <v>8519380</v>
      </c>
      <c r="F10" s="25">
        <v>0</v>
      </c>
      <c r="G10" s="23">
        <v>0</v>
      </c>
      <c r="H10" s="24">
        <v>0</v>
      </c>
      <c r="I10" s="26">
        <v>9400304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139097283</v>
      </c>
      <c r="D11" s="23">
        <v>195321098</v>
      </c>
      <c r="E11" s="24">
        <v>201286427</v>
      </c>
      <c r="F11" s="29">
        <v>0</v>
      </c>
      <c r="G11" s="30">
        <v>0</v>
      </c>
      <c r="H11" s="31">
        <v>0</v>
      </c>
      <c r="I11" s="26">
        <v>228788402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854408</v>
      </c>
      <c r="D12" s="23">
        <v>823064</v>
      </c>
      <c r="E12" s="24">
        <v>1138573</v>
      </c>
      <c r="F12" s="25">
        <v>0</v>
      </c>
      <c r="G12" s="23">
        <v>0</v>
      </c>
      <c r="H12" s="24">
        <v>0</v>
      </c>
      <c r="I12" s="26">
        <v>733374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520610840</v>
      </c>
      <c r="D13" s="35">
        <f t="shared" ref="D13:L13" si="0">SUM(D6:D12)</f>
        <v>516804686</v>
      </c>
      <c r="E13" s="36">
        <f t="shared" si="0"/>
        <v>369752291</v>
      </c>
      <c r="F13" s="37">
        <f t="shared" si="0"/>
        <v>-50380485</v>
      </c>
      <c r="G13" s="35">
        <f t="shared" si="0"/>
        <v>19957598</v>
      </c>
      <c r="H13" s="36">
        <f t="shared" si="0"/>
        <v>19957598</v>
      </c>
      <c r="I13" s="38">
        <f t="shared" si="0"/>
        <v>532765991</v>
      </c>
      <c r="J13" s="39">
        <f t="shared" si="0"/>
        <v>-307401031</v>
      </c>
      <c r="K13" s="35">
        <f t="shared" si="0"/>
        <v>-296446463</v>
      </c>
      <c r="L13" s="36">
        <f t="shared" si="0"/>
        <v>-298833536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132621349</v>
      </c>
      <c r="D16" s="23">
        <v>120185230</v>
      </c>
      <c r="E16" s="24">
        <v>82135588</v>
      </c>
      <c r="F16" s="25">
        <v>-10451444</v>
      </c>
      <c r="G16" s="23">
        <v>-10451444</v>
      </c>
      <c r="H16" s="24">
        <v>-10451444</v>
      </c>
      <c r="I16" s="26">
        <v>83274472</v>
      </c>
      <c r="J16" s="27">
        <v>-6526829</v>
      </c>
      <c r="K16" s="23">
        <v>-7525410</v>
      </c>
      <c r="L16" s="24">
        <v>-8524375</v>
      </c>
    </row>
    <row r="17" spans="1:12" ht="13.5" x14ac:dyDescent="0.25">
      <c r="A17" s="28" t="s">
        <v>33</v>
      </c>
      <c r="B17" s="22" t="s">
        <v>34</v>
      </c>
      <c r="C17" s="23">
        <v>951859109</v>
      </c>
      <c r="D17" s="23">
        <v>1091406472</v>
      </c>
      <c r="E17" s="24">
        <v>1117316549</v>
      </c>
      <c r="F17" s="29">
        <v>54958136</v>
      </c>
      <c r="G17" s="30">
        <v>62064394</v>
      </c>
      <c r="H17" s="31">
        <v>62064394</v>
      </c>
      <c r="I17" s="26">
        <v>1175483092</v>
      </c>
      <c r="J17" s="32">
        <v>74232594</v>
      </c>
      <c r="K17" s="30">
        <v>41758486</v>
      </c>
      <c r="L17" s="31">
        <v>42878669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4662664</v>
      </c>
      <c r="D20" s="23">
        <v>4775264</v>
      </c>
      <c r="E20" s="24">
        <v>4718964</v>
      </c>
      <c r="F20" s="25">
        <v>0</v>
      </c>
      <c r="G20" s="23">
        <v>0</v>
      </c>
      <c r="H20" s="24">
        <v>0</v>
      </c>
      <c r="I20" s="26">
        <v>4718964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2931418</v>
      </c>
      <c r="D21" s="23">
        <v>3985786</v>
      </c>
      <c r="E21" s="24">
        <v>4350290</v>
      </c>
      <c r="F21" s="25">
        <v>-239981</v>
      </c>
      <c r="G21" s="23">
        <v>-239981</v>
      </c>
      <c r="H21" s="24">
        <v>-239981</v>
      </c>
      <c r="I21" s="26">
        <v>4350290</v>
      </c>
      <c r="J21" s="27">
        <v>-222801</v>
      </c>
      <c r="K21" s="23">
        <v>-222801</v>
      </c>
      <c r="L21" s="24">
        <v>-222801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1092074540</v>
      </c>
      <c r="D25" s="41">
        <f t="shared" ref="D25:L25" si="1">SUM(D15:D24)</f>
        <v>1220352752</v>
      </c>
      <c r="E25" s="42">
        <f t="shared" si="1"/>
        <v>1208521391</v>
      </c>
      <c r="F25" s="43">
        <f t="shared" si="1"/>
        <v>44266711</v>
      </c>
      <c r="G25" s="41">
        <f t="shared" si="1"/>
        <v>51372969</v>
      </c>
      <c r="H25" s="42">
        <f t="shared" si="1"/>
        <v>51372969</v>
      </c>
      <c r="I25" s="44">
        <f t="shared" si="1"/>
        <v>1267826818</v>
      </c>
      <c r="J25" s="45">
        <f t="shared" si="1"/>
        <v>67482964</v>
      </c>
      <c r="K25" s="41">
        <f t="shared" si="1"/>
        <v>34010275</v>
      </c>
      <c r="L25" s="42">
        <f t="shared" si="1"/>
        <v>34131493</v>
      </c>
    </row>
    <row r="26" spans="1:12" ht="13.5" x14ac:dyDescent="0.25">
      <c r="A26" s="33" t="s">
        <v>42</v>
      </c>
      <c r="B26" s="34" t="s">
        <v>19</v>
      </c>
      <c r="C26" s="35">
        <f>+C13+C25</f>
        <v>1612685380</v>
      </c>
      <c r="D26" s="35">
        <f t="shared" ref="D26:L26" si="2">+D13+D25</f>
        <v>1737157438</v>
      </c>
      <c r="E26" s="36">
        <f t="shared" si="2"/>
        <v>1578273682</v>
      </c>
      <c r="F26" s="37">
        <f t="shared" si="2"/>
        <v>-6113774</v>
      </c>
      <c r="G26" s="35">
        <f t="shared" si="2"/>
        <v>71330567</v>
      </c>
      <c r="H26" s="36">
        <f t="shared" si="2"/>
        <v>71330567</v>
      </c>
      <c r="I26" s="38">
        <f t="shared" si="2"/>
        <v>1800592809</v>
      </c>
      <c r="J26" s="39">
        <f t="shared" si="2"/>
        <v>-239918067</v>
      </c>
      <c r="K26" s="35">
        <f t="shared" si="2"/>
        <v>-262436188</v>
      </c>
      <c r="L26" s="36">
        <f t="shared" si="2"/>
        <v>-264702043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4600558</v>
      </c>
      <c r="D30" s="23">
        <v>6788252</v>
      </c>
      <c r="E30" s="24">
        <v>4339748</v>
      </c>
      <c r="F30" s="25">
        <v>0</v>
      </c>
      <c r="G30" s="23">
        <v>0</v>
      </c>
      <c r="H30" s="24">
        <v>0</v>
      </c>
      <c r="I30" s="26">
        <v>920104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21032377</v>
      </c>
      <c r="D31" s="23">
        <v>22660198</v>
      </c>
      <c r="E31" s="24">
        <v>24217618</v>
      </c>
      <c r="F31" s="25">
        <v>0</v>
      </c>
      <c r="G31" s="23">
        <v>0</v>
      </c>
      <c r="H31" s="24">
        <v>0</v>
      </c>
      <c r="I31" s="26">
        <v>25807878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132871305</v>
      </c>
      <c r="D32" s="23">
        <v>217763242</v>
      </c>
      <c r="E32" s="24">
        <v>314051730</v>
      </c>
      <c r="F32" s="25">
        <v>-60187098</v>
      </c>
      <c r="G32" s="23">
        <v>-66366337</v>
      </c>
      <c r="H32" s="24">
        <v>-66366337</v>
      </c>
      <c r="I32" s="26">
        <v>420719763</v>
      </c>
      <c r="J32" s="27">
        <v>-264303897</v>
      </c>
      <c r="K32" s="23">
        <v>-264701000</v>
      </c>
      <c r="L32" s="24">
        <v>-276068701</v>
      </c>
    </row>
    <row r="33" spans="1:12" ht="13.5" x14ac:dyDescent="0.25">
      <c r="A33" s="28" t="s">
        <v>50</v>
      </c>
      <c r="B33" s="22" t="s">
        <v>51</v>
      </c>
      <c r="C33" s="23">
        <v>24241004</v>
      </c>
      <c r="D33" s="23">
        <v>16324313</v>
      </c>
      <c r="E33" s="24">
        <v>15033993</v>
      </c>
      <c r="F33" s="25">
        <v>79538152</v>
      </c>
      <c r="G33" s="23">
        <v>83476967</v>
      </c>
      <c r="H33" s="24">
        <v>83476967</v>
      </c>
      <c r="I33" s="26">
        <v>20281491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26825611</v>
      </c>
      <c r="D34" s="23">
        <v>28065884</v>
      </c>
      <c r="E34" s="24">
        <v>31504544</v>
      </c>
      <c r="F34" s="25">
        <v>0</v>
      </c>
      <c r="G34" s="23">
        <v>0</v>
      </c>
      <c r="H34" s="24">
        <v>0</v>
      </c>
      <c r="I34" s="26">
        <v>31504544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342026049</v>
      </c>
      <c r="D35" s="23">
        <v>212879767</v>
      </c>
      <c r="E35" s="24">
        <v>213723712</v>
      </c>
      <c r="F35" s="25">
        <v>0</v>
      </c>
      <c r="G35" s="23">
        <v>0</v>
      </c>
      <c r="H35" s="24">
        <v>0</v>
      </c>
      <c r="I35" s="26">
        <v>237383310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551596904</v>
      </c>
      <c r="D37" s="35">
        <f t="shared" ref="D37:L37" si="3">SUM(D29:D36)</f>
        <v>504481656</v>
      </c>
      <c r="E37" s="36">
        <f t="shared" si="3"/>
        <v>602871345</v>
      </c>
      <c r="F37" s="37">
        <f t="shared" si="3"/>
        <v>19351054</v>
      </c>
      <c r="G37" s="35">
        <f t="shared" si="3"/>
        <v>17110630</v>
      </c>
      <c r="H37" s="36">
        <f t="shared" si="3"/>
        <v>17110630</v>
      </c>
      <c r="I37" s="38">
        <f t="shared" si="3"/>
        <v>736617090</v>
      </c>
      <c r="J37" s="39">
        <f t="shared" si="3"/>
        <v>-264303897</v>
      </c>
      <c r="K37" s="35">
        <f t="shared" si="3"/>
        <v>-264701000</v>
      </c>
      <c r="L37" s="36">
        <f t="shared" si="3"/>
        <v>-276068701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37204995</v>
      </c>
      <c r="D39" s="23">
        <v>32783845</v>
      </c>
      <c r="E39" s="24">
        <v>28469120</v>
      </c>
      <c r="F39" s="25">
        <v>2832547</v>
      </c>
      <c r="G39" s="23">
        <v>2832547</v>
      </c>
      <c r="H39" s="24">
        <v>2832547</v>
      </c>
      <c r="I39" s="26">
        <v>27503242</v>
      </c>
      <c r="J39" s="27">
        <v>2199645</v>
      </c>
      <c r="K39" s="23">
        <v>2095523</v>
      </c>
      <c r="L39" s="24">
        <v>1672875</v>
      </c>
    </row>
    <row r="40" spans="1:12" ht="13.5" x14ac:dyDescent="0.25">
      <c r="A40" s="28" t="s">
        <v>52</v>
      </c>
      <c r="B40" s="22" t="s">
        <v>57</v>
      </c>
      <c r="C40" s="23">
        <v>25950540</v>
      </c>
      <c r="D40" s="23">
        <v>30040464</v>
      </c>
      <c r="E40" s="24">
        <v>35942812</v>
      </c>
      <c r="F40" s="25">
        <v>0</v>
      </c>
      <c r="G40" s="23">
        <v>0</v>
      </c>
      <c r="H40" s="24">
        <v>0</v>
      </c>
      <c r="I40" s="26">
        <v>35942812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23632561</v>
      </c>
      <c r="D42" s="23">
        <v>20069558</v>
      </c>
      <c r="E42" s="24">
        <v>20071183</v>
      </c>
      <c r="F42" s="25">
        <v>0</v>
      </c>
      <c r="G42" s="23">
        <v>0</v>
      </c>
      <c r="H42" s="24">
        <v>0</v>
      </c>
      <c r="I42" s="26">
        <v>18204236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86788096</v>
      </c>
      <c r="D43" s="41">
        <f t="shared" ref="D43:L43" si="4">SUM(D39:D42)</f>
        <v>82893867</v>
      </c>
      <c r="E43" s="42">
        <f t="shared" si="4"/>
        <v>84483115</v>
      </c>
      <c r="F43" s="43">
        <f t="shared" si="4"/>
        <v>2832547</v>
      </c>
      <c r="G43" s="41">
        <f t="shared" si="4"/>
        <v>2832547</v>
      </c>
      <c r="H43" s="42">
        <f t="shared" si="4"/>
        <v>2832547</v>
      </c>
      <c r="I43" s="43">
        <f t="shared" si="4"/>
        <v>81650290</v>
      </c>
      <c r="J43" s="45">
        <f t="shared" si="4"/>
        <v>2199645</v>
      </c>
      <c r="K43" s="41">
        <f t="shared" si="4"/>
        <v>2095523</v>
      </c>
      <c r="L43" s="42">
        <f t="shared" si="4"/>
        <v>1672875</v>
      </c>
    </row>
    <row r="44" spans="1:12" ht="13.5" x14ac:dyDescent="0.25">
      <c r="A44" s="33" t="s">
        <v>61</v>
      </c>
      <c r="B44" s="34" t="s">
        <v>19</v>
      </c>
      <c r="C44" s="35">
        <f>+C37+C43</f>
        <v>638385000</v>
      </c>
      <c r="D44" s="35">
        <f t="shared" ref="D44:L44" si="5">+D37+D43</f>
        <v>587375523</v>
      </c>
      <c r="E44" s="36">
        <f t="shared" si="5"/>
        <v>687354460</v>
      </c>
      <c r="F44" s="37">
        <f t="shared" si="5"/>
        <v>22183601</v>
      </c>
      <c r="G44" s="35">
        <f t="shared" si="5"/>
        <v>19943177</v>
      </c>
      <c r="H44" s="36">
        <f t="shared" si="5"/>
        <v>19943177</v>
      </c>
      <c r="I44" s="38">
        <f t="shared" si="5"/>
        <v>818267380</v>
      </c>
      <c r="J44" s="39">
        <f t="shared" si="5"/>
        <v>-262104252</v>
      </c>
      <c r="K44" s="35">
        <f t="shared" si="5"/>
        <v>-262605477</v>
      </c>
      <c r="L44" s="36">
        <f t="shared" si="5"/>
        <v>-274395826</v>
      </c>
    </row>
    <row r="45" spans="1:12" ht="13.5" x14ac:dyDescent="0.25">
      <c r="A45" s="47" t="s">
        <v>62</v>
      </c>
      <c r="B45" s="48" t="s">
        <v>63</v>
      </c>
      <c r="C45" s="49">
        <f>+C26-C44</f>
        <v>974300380</v>
      </c>
      <c r="D45" s="49">
        <f t="shared" ref="D45:L45" si="6">+D26-D44</f>
        <v>1149781915</v>
      </c>
      <c r="E45" s="50">
        <f t="shared" si="6"/>
        <v>890919222</v>
      </c>
      <c r="F45" s="51">
        <f t="shared" si="6"/>
        <v>-28297375</v>
      </c>
      <c r="G45" s="49">
        <f t="shared" si="6"/>
        <v>51387390</v>
      </c>
      <c r="H45" s="50">
        <f t="shared" si="6"/>
        <v>51387390</v>
      </c>
      <c r="I45" s="52">
        <f t="shared" si="6"/>
        <v>982325429</v>
      </c>
      <c r="J45" s="53">
        <f t="shared" si="6"/>
        <v>22186185</v>
      </c>
      <c r="K45" s="49">
        <f t="shared" si="6"/>
        <v>169289</v>
      </c>
      <c r="L45" s="50">
        <f t="shared" si="6"/>
        <v>9693783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761515702</v>
      </c>
      <c r="D47" s="23">
        <v>1148831841</v>
      </c>
      <c r="E47" s="24">
        <v>1051429761</v>
      </c>
      <c r="F47" s="25">
        <v>-28297375</v>
      </c>
      <c r="G47" s="23">
        <v>51387390</v>
      </c>
      <c r="H47" s="24">
        <v>51387390</v>
      </c>
      <c r="I47" s="26">
        <v>982325460</v>
      </c>
      <c r="J47" s="27">
        <v>22186185</v>
      </c>
      <c r="K47" s="23">
        <v>169289</v>
      </c>
      <c r="L47" s="24">
        <v>9693783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761515702</v>
      </c>
      <c r="D50" s="56">
        <f t="shared" ref="D50:L50" si="7">SUM(D47:D49)</f>
        <v>1148831841</v>
      </c>
      <c r="E50" s="57">
        <f t="shared" si="7"/>
        <v>1051429761</v>
      </c>
      <c r="F50" s="58">
        <f t="shared" si="7"/>
        <v>-28297375</v>
      </c>
      <c r="G50" s="56">
        <f t="shared" si="7"/>
        <v>51387390</v>
      </c>
      <c r="H50" s="57">
        <f t="shared" si="7"/>
        <v>51387390</v>
      </c>
      <c r="I50" s="59">
        <f t="shared" si="7"/>
        <v>982325460</v>
      </c>
      <c r="J50" s="60">
        <f t="shared" si="7"/>
        <v>22186185</v>
      </c>
      <c r="K50" s="56">
        <f t="shared" si="7"/>
        <v>169289</v>
      </c>
      <c r="L50" s="57">
        <f t="shared" si="7"/>
        <v>9693783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9571632</v>
      </c>
      <c r="D6" s="23">
        <v>18428534</v>
      </c>
      <c r="E6" s="24">
        <v>32783122</v>
      </c>
      <c r="F6" s="25">
        <v>9519013</v>
      </c>
      <c r="G6" s="23">
        <v>27431149</v>
      </c>
      <c r="H6" s="24">
        <v>27431149</v>
      </c>
      <c r="I6" s="26">
        <v>30840732</v>
      </c>
      <c r="J6" s="27">
        <v>19437657</v>
      </c>
      <c r="K6" s="23">
        <v>26300890</v>
      </c>
      <c r="L6" s="24">
        <v>30689685</v>
      </c>
    </row>
    <row r="7" spans="1:12" ht="13.5" x14ac:dyDescent="0.25">
      <c r="A7" s="28" t="s">
        <v>22</v>
      </c>
      <c r="B7" s="22" t="s">
        <v>9</v>
      </c>
      <c r="C7" s="23">
        <v>1681671</v>
      </c>
      <c r="D7" s="23">
        <v>1717701</v>
      </c>
      <c r="E7" s="24">
        <v>1</v>
      </c>
      <c r="F7" s="25">
        <v>1493216</v>
      </c>
      <c r="G7" s="23">
        <v>1</v>
      </c>
      <c r="H7" s="24">
        <v>1</v>
      </c>
      <c r="I7" s="26">
        <v>1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8187</v>
      </c>
      <c r="D8" s="23">
        <v>4438</v>
      </c>
      <c r="E8" s="24">
        <v>13135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363156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159950</v>
      </c>
      <c r="D11" s="23">
        <v>38998</v>
      </c>
      <c r="E11" s="24">
        <v>222923</v>
      </c>
      <c r="F11" s="29">
        <v>42068</v>
      </c>
      <c r="G11" s="30">
        <v>42081</v>
      </c>
      <c r="H11" s="31">
        <v>42081</v>
      </c>
      <c r="I11" s="26">
        <v>166827</v>
      </c>
      <c r="J11" s="32">
        <v>42068</v>
      </c>
      <c r="K11" s="30">
        <v>42068</v>
      </c>
      <c r="L11" s="31">
        <v>42068</v>
      </c>
    </row>
    <row r="12" spans="1:12" ht="13.5" x14ac:dyDescent="0.25">
      <c r="A12" s="28" t="s">
        <v>28</v>
      </c>
      <c r="B12" s="22" t="s">
        <v>19</v>
      </c>
      <c r="C12" s="23">
        <v>63793</v>
      </c>
      <c r="D12" s="23">
        <v>6239359</v>
      </c>
      <c r="E12" s="24">
        <v>397840</v>
      </c>
      <c r="F12" s="25">
        <v>0</v>
      </c>
      <c r="G12" s="23">
        <v>9970</v>
      </c>
      <c r="H12" s="24">
        <v>9970</v>
      </c>
      <c r="I12" s="26">
        <v>15939</v>
      </c>
      <c r="J12" s="27">
        <v>270000</v>
      </c>
      <c r="K12" s="23">
        <v>270000</v>
      </c>
      <c r="L12" s="24">
        <v>270000</v>
      </c>
    </row>
    <row r="13" spans="1:12" ht="13.5" x14ac:dyDescent="0.25">
      <c r="A13" s="33" t="s">
        <v>29</v>
      </c>
      <c r="B13" s="34" t="s">
        <v>19</v>
      </c>
      <c r="C13" s="35">
        <f>SUM(C6:C12)</f>
        <v>11848389</v>
      </c>
      <c r="D13" s="35">
        <f t="shared" ref="D13:L13" si="0">SUM(D6:D12)</f>
        <v>26429030</v>
      </c>
      <c r="E13" s="36">
        <f t="shared" si="0"/>
        <v>33417021</v>
      </c>
      <c r="F13" s="37">
        <f t="shared" si="0"/>
        <v>11054297</v>
      </c>
      <c r="G13" s="35">
        <f t="shared" si="0"/>
        <v>27483201</v>
      </c>
      <c r="H13" s="36">
        <f t="shared" si="0"/>
        <v>27483201</v>
      </c>
      <c r="I13" s="38">
        <f t="shared" si="0"/>
        <v>31023499</v>
      </c>
      <c r="J13" s="39">
        <f t="shared" si="0"/>
        <v>19749725</v>
      </c>
      <c r="K13" s="35">
        <f t="shared" si="0"/>
        <v>26612958</v>
      </c>
      <c r="L13" s="36">
        <f t="shared" si="0"/>
        <v>31001753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97406163</v>
      </c>
      <c r="D17" s="23">
        <v>88482973</v>
      </c>
      <c r="E17" s="24">
        <v>81529896</v>
      </c>
      <c r="F17" s="29">
        <v>72008689</v>
      </c>
      <c r="G17" s="30">
        <v>75841164</v>
      </c>
      <c r="H17" s="31">
        <v>75841164</v>
      </c>
      <c r="I17" s="26">
        <v>74597905</v>
      </c>
      <c r="J17" s="32">
        <v>72488043</v>
      </c>
      <c r="K17" s="30">
        <v>65019199</v>
      </c>
      <c r="L17" s="31">
        <v>57550355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4894941</v>
      </c>
      <c r="D20" s="23">
        <v>4894941</v>
      </c>
      <c r="E20" s="24">
        <v>4841741</v>
      </c>
      <c r="F20" s="25">
        <v>4894941</v>
      </c>
      <c r="G20" s="23">
        <v>4841741</v>
      </c>
      <c r="H20" s="24">
        <v>4841741</v>
      </c>
      <c r="I20" s="26">
        <v>4841741</v>
      </c>
      <c r="J20" s="27">
        <v>4841741</v>
      </c>
      <c r="K20" s="23">
        <v>4841741</v>
      </c>
      <c r="L20" s="24">
        <v>4841741</v>
      </c>
    </row>
    <row r="21" spans="1:12" ht="13.5" x14ac:dyDescent="0.25">
      <c r="A21" s="28" t="s">
        <v>38</v>
      </c>
      <c r="B21" s="22" t="s">
        <v>19</v>
      </c>
      <c r="C21" s="23">
        <v>1874949</v>
      </c>
      <c r="D21" s="23">
        <v>1221944</v>
      </c>
      <c r="E21" s="24">
        <v>787885</v>
      </c>
      <c r="F21" s="25">
        <v>-144067</v>
      </c>
      <c r="G21" s="23">
        <v>259994</v>
      </c>
      <c r="H21" s="24">
        <v>259994</v>
      </c>
      <c r="I21" s="26">
        <v>252624</v>
      </c>
      <c r="J21" s="27">
        <v>-267900</v>
      </c>
      <c r="K21" s="23">
        <v>-795794</v>
      </c>
      <c r="L21" s="24">
        <v>-1323688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104176053</v>
      </c>
      <c r="D25" s="41">
        <f t="shared" ref="D25:L25" si="1">SUM(D15:D24)</f>
        <v>94599858</v>
      </c>
      <c r="E25" s="42">
        <f t="shared" si="1"/>
        <v>87159522</v>
      </c>
      <c r="F25" s="43">
        <f t="shared" si="1"/>
        <v>76759563</v>
      </c>
      <c r="G25" s="41">
        <f t="shared" si="1"/>
        <v>80942899</v>
      </c>
      <c r="H25" s="42">
        <f t="shared" si="1"/>
        <v>80942899</v>
      </c>
      <c r="I25" s="44">
        <f t="shared" si="1"/>
        <v>79692270</v>
      </c>
      <c r="J25" s="45">
        <f t="shared" si="1"/>
        <v>77061884</v>
      </c>
      <c r="K25" s="41">
        <f t="shared" si="1"/>
        <v>69065146</v>
      </c>
      <c r="L25" s="42">
        <f t="shared" si="1"/>
        <v>61068408</v>
      </c>
    </row>
    <row r="26" spans="1:12" ht="13.5" x14ac:dyDescent="0.25">
      <c r="A26" s="33" t="s">
        <v>42</v>
      </c>
      <c r="B26" s="34" t="s">
        <v>19</v>
      </c>
      <c r="C26" s="35">
        <f>+C13+C25</f>
        <v>116024442</v>
      </c>
      <c r="D26" s="35">
        <f t="shared" ref="D26:L26" si="2">+D13+D25</f>
        <v>121028888</v>
      </c>
      <c r="E26" s="36">
        <f t="shared" si="2"/>
        <v>120576543</v>
      </c>
      <c r="F26" s="37">
        <f t="shared" si="2"/>
        <v>87813860</v>
      </c>
      <c r="G26" s="35">
        <f t="shared" si="2"/>
        <v>108426100</v>
      </c>
      <c r="H26" s="36">
        <f t="shared" si="2"/>
        <v>108426100</v>
      </c>
      <c r="I26" s="38">
        <f t="shared" si="2"/>
        <v>110715769</v>
      </c>
      <c r="J26" s="39">
        <f t="shared" si="2"/>
        <v>96811609</v>
      </c>
      <c r="K26" s="35">
        <f t="shared" si="2"/>
        <v>95678104</v>
      </c>
      <c r="L26" s="36">
        <f t="shared" si="2"/>
        <v>92070161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192370</v>
      </c>
      <c r="D31" s="23">
        <v>135356</v>
      </c>
      <c r="E31" s="24">
        <v>199206</v>
      </c>
      <c r="F31" s="25">
        <v>135356</v>
      </c>
      <c r="G31" s="23">
        <v>224297</v>
      </c>
      <c r="H31" s="24">
        <v>224297</v>
      </c>
      <c r="I31" s="26">
        <v>215494</v>
      </c>
      <c r="J31" s="27">
        <v>106000</v>
      </c>
      <c r="K31" s="23">
        <v>106000</v>
      </c>
      <c r="L31" s="24">
        <v>106000</v>
      </c>
    </row>
    <row r="32" spans="1:12" ht="13.5" x14ac:dyDescent="0.25">
      <c r="A32" s="28" t="s">
        <v>48</v>
      </c>
      <c r="B32" s="22" t="s">
        <v>49</v>
      </c>
      <c r="C32" s="23">
        <v>183755100</v>
      </c>
      <c r="D32" s="23">
        <v>182074983</v>
      </c>
      <c r="E32" s="24">
        <v>185946605</v>
      </c>
      <c r="F32" s="25">
        <v>179799647</v>
      </c>
      <c r="G32" s="23">
        <v>196206249</v>
      </c>
      <c r="H32" s="24">
        <v>196206249</v>
      </c>
      <c r="I32" s="26">
        <v>189683854</v>
      </c>
      <c r="J32" s="27">
        <v>193365929</v>
      </c>
      <c r="K32" s="23">
        <v>183627966</v>
      </c>
      <c r="L32" s="24">
        <v>188894881</v>
      </c>
    </row>
    <row r="33" spans="1:12" ht="13.5" x14ac:dyDescent="0.25">
      <c r="A33" s="28" t="s">
        <v>50</v>
      </c>
      <c r="B33" s="22" t="s">
        <v>51</v>
      </c>
      <c r="C33" s="23">
        <v>20578811</v>
      </c>
      <c r="D33" s="23">
        <v>16574215</v>
      </c>
      <c r="E33" s="24">
        <v>16651535</v>
      </c>
      <c r="F33" s="25">
        <v>17701523</v>
      </c>
      <c r="G33" s="23">
        <v>12866088</v>
      </c>
      <c r="H33" s="24">
        <v>12866088</v>
      </c>
      <c r="I33" s="26">
        <v>13621453</v>
      </c>
      <c r="J33" s="27">
        <v>12270426</v>
      </c>
      <c r="K33" s="23">
        <v>12270426</v>
      </c>
      <c r="L33" s="24">
        <v>12270426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29430362</v>
      </c>
      <c r="G34" s="23">
        <v>25911487</v>
      </c>
      <c r="H34" s="24">
        <v>25911487</v>
      </c>
      <c r="I34" s="26">
        <v>24450234</v>
      </c>
      <c r="J34" s="27">
        <v>34906118</v>
      </c>
      <c r="K34" s="23">
        <v>35101568</v>
      </c>
      <c r="L34" s="24">
        <v>33005698</v>
      </c>
    </row>
    <row r="35" spans="1:12" ht="13.5" x14ac:dyDescent="0.25">
      <c r="A35" s="28" t="s">
        <v>27</v>
      </c>
      <c r="B35" s="22" t="s">
        <v>19</v>
      </c>
      <c r="C35" s="23">
        <v>-7</v>
      </c>
      <c r="D35" s="23">
        <v>480275</v>
      </c>
      <c r="E35" s="24">
        <v>625760</v>
      </c>
      <c r="F35" s="25">
        <v>339102</v>
      </c>
      <c r="G35" s="23">
        <v>254308</v>
      </c>
      <c r="H35" s="24">
        <v>254308</v>
      </c>
      <c r="I35" s="26">
        <v>683657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204526274</v>
      </c>
      <c r="D37" s="35">
        <f t="shared" ref="D37:L37" si="3">SUM(D29:D36)</f>
        <v>199264829</v>
      </c>
      <c r="E37" s="36">
        <f t="shared" si="3"/>
        <v>203423106</v>
      </c>
      <c r="F37" s="37">
        <f t="shared" si="3"/>
        <v>227405990</v>
      </c>
      <c r="G37" s="35">
        <f t="shared" si="3"/>
        <v>235462429</v>
      </c>
      <c r="H37" s="36">
        <f t="shared" si="3"/>
        <v>235462429</v>
      </c>
      <c r="I37" s="38">
        <f t="shared" si="3"/>
        <v>228654692</v>
      </c>
      <c r="J37" s="39">
        <f t="shared" si="3"/>
        <v>240648473</v>
      </c>
      <c r="K37" s="35">
        <f t="shared" si="3"/>
        <v>231105960</v>
      </c>
      <c r="L37" s="36">
        <f t="shared" si="3"/>
        <v>234277005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32632736</v>
      </c>
      <c r="D40" s="23">
        <v>30332374</v>
      </c>
      <c r="E40" s="24">
        <v>29906114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32632736</v>
      </c>
      <c r="D43" s="41">
        <f t="shared" ref="D43:L43" si="4">SUM(D39:D42)</f>
        <v>30332374</v>
      </c>
      <c r="E43" s="42">
        <f t="shared" si="4"/>
        <v>29906114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237159010</v>
      </c>
      <c r="D44" s="35">
        <f t="shared" ref="D44:L44" si="5">+D37+D43</f>
        <v>229597203</v>
      </c>
      <c r="E44" s="36">
        <f t="shared" si="5"/>
        <v>233329220</v>
      </c>
      <c r="F44" s="37">
        <f t="shared" si="5"/>
        <v>227405990</v>
      </c>
      <c r="G44" s="35">
        <f t="shared" si="5"/>
        <v>235462429</v>
      </c>
      <c r="H44" s="36">
        <f t="shared" si="5"/>
        <v>235462429</v>
      </c>
      <c r="I44" s="38">
        <f t="shared" si="5"/>
        <v>228654692</v>
      </c>
      <c r="J44" s="39">
        <f t="shared" si="5"/>
        <v>240648473</v>
      </c>
      <c r="K44" s="35">
        <f t="shared" si="5"/>
        <v>231105960</v>
      </c>
      <c r="L44" s="36">
        <f t="shared" si="5"/>
        <v>234277005</v>
      </c>
    </row>
    <row r="45" spans="1:12" ht="13.5" x14ac:dyDescent="0.25">
      <c r="A45" s="47" t="s">
        <v>62</v>
      </c>
      <c r="B45" s="48" t="s">
        <v>63</v>
      </c>
      <c r="C45" s="49">
        <f>+C26-C44</f>
        <v>-121134568</v>
      </c>
      <c r="D45" s="49">
        <f t="shared" ref="D45:L45" si="6">+D26-D44</f>
        <v>-108568315</v>
      </c>
      <c r="E45" s="50">
        <f t="shared" si="6"/>
        <v>-112752677</v>
      </c>
      <c r="F45" s="51">
        <f t="shared" si="6"/>
        <v>-139592130</v>
      </c>
      <c r="G45" s="49">
        <f t="shared" si="6"/>
        <v>-127036329</v>
      </c>
      <c r="H45" s="50">
        <f t="shared" si="6"/>
        <v>-127036329</v>
      </c>
      <c r="I45" s="52">
        <f t="shared" si="6"/>
        <v>-117938923</v>
      </c>
      <c r="J45" s="53">
        <f t="shared" si="6"/>
        <v>-143836864</v>
      </c>
      <c r="K45" s="49">
        <f t="shared" si="6"/>
        <v>-135427856</v>
      </c>
      <c r="L45" s="50">
        <f t="shared" si="6"/>
        <v>-142206844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-121134568</v>
      </c>
      <c r="D47" s="23">
        <v>-108568301</v>
      </c>
      <c r="E47" s="24">
        <v>-112752677</v>
      </c>
      <c r="F47" s="25">
        <v>-139592130</v>
      </c>
      <c r="G47" s="23">
        <v>-127121106</v>
      </c>
      <c r="H47" s="24">
        <v>-127121106</v>
      </c>
      <c r="I47" s="26">
        <v>-117937036</v>
      </c>
      <c r="J47" s="27">
        <v>-127121106</v>
      </c>
      <c r="K47" s="23">
        <v>-132432847</v>
      </c>
      <c r="L47" s="24">
        <v>-135427856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-121134568</v>
      </c>
      <c r="D50" s="56">
        <f t="shared" ref="D50:L50" si="7">SUM(D47:D49)</f>
        <v>-108568301</v>
      </c>
      <c r="E50" s="57">
        <f t="shared" si="7"/>
        <v>-112752677</v>
      </c>
      <c r="F50" s="58">
        <f t="shared" si="7"/>
        <v>-139592130</v>
      </c>
      <c r="G50" s="56">
        <f t="shared" si="7"/>
        <v>-127121106</v>
      </c>
      <c r="H50" s="57">
        <f t="shared" si="7"/>
        <v>-127121106</v>
      </c>
      <c r="I50" s="59">
        <f t="shared" si="7"/>
        <v>-117937036</v>
      </c>
      <c r="J50" s="60">
        <f t="shared" si="7"/>
        <v>-127121106</v>
      </c>
      <c r="K50" s="56">
        <f t="shared" si="7"/>
        <v>-132432847</v>
      </c>
      <c r="L50" s="57">
        <f t="shared" si="7"/>
        <v>-135427856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25240951</v>
      </c>
      <c r="D6" s="23">
        <v>14213052</v>
      </c>
      <c r="E6" s="24">
        <v>17960180</v>
      </c>
      <c r="F6" s="25">
        <v>1562161309</v>
      </c>
      <c r="G6" s="23">
        <v>-636202264</v>
      </c>
      <c r="H6" s="24">
        <v>-636202264</v>
      </c>
      <c r="I6" s="26">
        <v>-118863853</v>
      </c>
      <c r="J6" s="27">
        <v>11140745</v>
      </c>
      <c r="K6" s="23">
        <v>23230685</v>
      </c>
      <c r="L6" s="24">
        <v>32365909</v>
      </c>
    </row>
    <row r="7" spans="1:12" ht="13.5" x14ac:dyDescent="0.25">
      <c r="A7" s="28" t="s">
        <v>22</v>
      </c>
      <c r="B7" s="22" t="s">
        <v>9</v>
      </c>
      <c r="C7" s="23">
        <v>-280670907</v>
      </c>
      <c r="D7" s="23">
        <v>-283617624</v>
      </c>
      <c r="E7" s="24">
        <v>-269453412</v>
      </c>
      <c r="F7" s="25">
        <v>1331404081</v>
      </c>
      <c r="G7" s="23">
        <v>-1412047894</v>
      </c>
      <c r="H7" s="24">
        <v>-1412047894</v>
      </c>
      <c r="I7" s="26">
        <v>18313485</v>
      </c>
      <c r="J7" s="27">
        <v>1329849222</v>
      </c>
      <c r="K7" s="23">
        <v>1382775541</v>
      </c>
      <c r="L7" s="24">
        <v>1437226515</v>
      </c>
    </row>
    <row r="8" spans="1:12" ht="13.5" x14ac:dyDescent="0.25">
      <c r="A8" s="28" t="s">
        <v>23</v>
      </c>
      <c r="B8" s="22" t="s">
        <v>9</v>
      </c>
      <c r="C8" s="23">
        <v>258028120</v>
      </c>
      <c r="D8" s="23">
        <v>155381538</v>
      </c>
      <c r="E8" s="24">
        <v>138733615</v>
      </c>
      <c r="F8" s="25">
        <v>1400175437</v>
      </c>
      <c r="G8" s="23">
        <v>-1071999448</v>
      </c>
      <c r="H8" s="24">
        <v>-1071999448</v>
      </c>
      <c r="I8" s="26">
        <v>129376144</v>
      </c>
      <c r="J8" s="27">
        <v>71065927</v>
      </c>
      <c r="K8" s="23">
        <v>14505385</v>
      </c>
      <c r="L8" s="24">
        <v>17408692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49297</v>
      </c>
      <c r="H9" s="24">
        <v>49297</v>
      </c>
      <c r="I9" s="26">
        <v>-49297</v>
      </c>
      <c r="J9" s="27">
        <v>49297</v>
      </c>
      <c r="K9" s="23">
        <v>49297</v>
      </c>
      <c r="L9" s="24">
        <v>49297</v>
      </c>
    </row>
    <row r="10" spans="1:12" ht="13.5" x14ac:dyDescent="0.25">
      <c r="A10" s="28" t="s">
        <v>25</v>
      </c>
      <c r="B10" s="22" t="s">
        <v>26</v>
      </c>
      <c r="C10" s="23">
        <v>-1687423</v>
      </c>
      <c r="D10" s="23">
        <v>-9462325</v>
      </c>
      <c r="E10" s="24">
        <v>-278950</v>
      </c>
      <c r="F10" s="25">
        <v>-488325896</v>
      </c>
      <c r="G10" s="23">
        <v>501247325</v>
      </c>
      <c r="H10" s="24">
        <v>501247325</v>
      </c>
      <c r="I10" s="26">
        <v>-1968473</v>
      </c>
      <c r="J10" s="27">
        <v>978246</v>
      </c>
      <c r="K10" s="23">
        <v>6306684</v>
      </c>
      <c r="L10" s="24">
        <v>6304344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55155023</v>
      </c>
      <c r="H11" s="31">
        <v>55155023</v>
      </c>
      <c r="I11" s="26">
        <v>94422770</v>
      </c>
      <c r="J11" s="32">
        <v>310574423</v>
      </c>
      <c r="K11" s="30">
        <v>350463011</v>
      </c>
      <c r="L11" s="31">
        <v>353040383</v>
      </c>
    </row>
    <row r="12" spans="1:12" ht="13.5" x14ac:dyDescent="0.25">
      <c r="A12" s="28" t="s">
        <v>28</v>
      </c>
      <c r="B12" s="22" t="s">
        <v>19</v>
      </c>
      <c r="C12" s="23">
        <v>26910222</v>
      </c>
      <c r="D12" s="23">
        <v>-8558882</v>
      </c>
      <c r="E12" s="24">
        <v>-2416039</v>
      </c>
      <c r="F12" s="25">
        <v>68885957</v>
      </c>
      <c r="G12" s="23">
        <v>0</v>
      </c>
      <c r="H12" s="24">
        <v>0</v>
      </c>
      <c r="I12" s="26">
        <v>270611694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27820963</v>
      </c>
      <c r="D13" s="35">
        <f t="shared" ref="D13:L13" si="0">SUM(D6:D12)</f>
        <v>-132044241</v>
      </c>
      <c r="E13" s="36">
        <f t="shared" si="0"/>
        <v>-115454606</v>
      </c>
      <c r="F13" s="37">
        <f t="shared" si="0"/>
        <v>3874300888</v>
      </c>
      <c r="G13" s="35">
        <f t="shared" si="0"/>
        <v>-2563797961</v>
      </c>
      <c r="H13" s="36">
        <f t="shared" si="0"/>
        <v>-2563797961</v>
      </c>
      <c r="I13" s="38">
        <f t="shared" si="0"/>
        <v>391842470</v>
      </c>
      <c r="J13" s="39">
        <f t="shared" si="0"/>
        <v>1723657860</v>
      </c>
      <c r="K13" s="35">
        <f t="shared" si="0"/>
        <v>1777330603</v>
      </c>
      <c r="L13" s="36">
        <f t="shared" si="0"/>
        <v>1846395140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-1934188</v>
      </c>
      <c r="D15" s="23">
        <v>67266102</v>
      </c>
      <c r="E15" s="24">
        <v>12675618</v>
      </c>
      <c r="F15" s="25">
        <v>598971</v>
      </c>
      <c r="G15" s="23">
        <v>0</v>
      </c>
      <c r="H15" s="24">
        <v>0</v>
      </c>
      <c r="I15" s="26">
        <v>61870308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698723357</v>
      </c>
      <c r="G16" s="23">
        <v>668196700</v>
      </c>
      <c r="H16" s="24">
        <v>668196700</v>
      </c>
      <c r="I16" s="26">
        <v>0</v>
      </c>
      <c r="J16" s="27">
        <v>668196700</v>
      </c>
      <c r="K16" s="23">
        <v>668196700</v>
      </c>
      <c r="L16" s="24">
        <v>668196700</v>
      </c>
    </row>
    <row r="17" spans="1:12" ht="13.5" x14ac:dyDescent="0.25">
      <c r="A17" s="28" t="s">
        <v>33</v>
      </c>
      <c r="B17" s="22" t="s">
        <v>34</v>
      </c>
      <c r="C17" s="23">
        <v>-49493945</v>
      </c>
      <c r="D17" s="23">
        <v>293100790</v>
      </c>
      <c r="E17" s="24">
        <v>309779667</v>
      </c>
      <c r="F17" s="29">
        <v>6888599317</v>
      </c>
      <c r="G17" s="30">
        <v>6317824470</v>
      </c>
      <c r="H17" s="31">
        <v>6317824470</v>
      </c>
      <c r="I17" s="26">
        <v>316873375</v>
      </c>
      <c r="J17" s="32">
        <v>5993112674</v>
      </c>
      <c r="K17" s="30">
        <v>6013357188</v>
      </c>
      <c r="L17" s="31">
        <v>5850486545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3063550</v>
      </c>
      <c r="H18" s="24">
        <v>3063550</v>
      </c>
      <c r="I18" s="26">
        <v>0</v>
      </c>
      <c r="J18" s="27">
        <v>3063550</v>
      </c>
      <c r="K18" s="23">
        <v>3063550</v>
      </c>
      <c r="L18" s="24">
        <v>3063550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2450275</v>
      </c>
      <c r="H20" s="24">
        <v>2450275</v>
      </c>
      <c r="I20" s="26">
        <v>0</v>
      </c>
      <c r="J20" s="27">
        <v>2450275</v>
      </c>
      <c r="K20" s="23">
        <v>2450275</v>
      </c>
      <c r="L20" s="24">
        <v>2450275</v>
      </c>
    </row>
    <row r="21" spans="1:12" ht="13.5" x14ac:dyDescent="0.25">
      <c r="A21" s="28" t="s">
        <v>38</v>
      </c>
      <c r="B21" s="22" t="s">
        <v>19</v>
      </c>
      <c r="C21" s="23">
        <v>232030538</v>
      </c>
      <c r="D21" s="23">
        <v>0</v>
      </c>
      <c r="E21" s="24">
        <v>0</v>
      </c>
      <c r="F21" s="25">
        <v>7998009</v>
      </c>
      <c r="G21" s="23">
        <v>2296159</v>
      </c>
      <c r="H21" s="24">
        <v>2296159</v>
      </c>
      <c r="I21" s="26">
        <v>11284954</v>
      </c>
      <c r="J21" s="27">
        <v>2272039</v>
      </c>
      <c r="K21" s="23">
        <v>2270592</v>
      </c>
      <c r="L21" s="24">
        <v>2269058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180602405</v>
      </c>
      <c r="D25" s="41">
        <f t="shared" ref="D25:L25" si="1">SUM(D15:D24)</f>
        <v>360366892</v>
      </c>
      <c r="E25" s="42">
        <f t="shared" si="1"/>
        <v>322455285</v>
      </c>
      <c r="F25" s="43">
        <f t="shared" si="1"/>
        <v>7595919654</v>
      </c>
      <c r="G25" s="41">
        <f t="shared" si="1"/>
        <v>6993831154</v>
      </c>
      <c r="H25" s="42">
        <f t="shared" si="1"/>
        <v>6993831154</v>
      </c>
      <c r="I25" s="44">
        <f t="shared" si="1"/>
        <v>390028637</v>
      </c>
      <c r="J25" s="45">
        <f t="shared" si="1"/>
        <v>6669095238</v>
      </c>
      <c r="K25" s="41">
        <f t="shared" si="1"/>
        <v>6689338305</v>
      </c>
      <c r="L25" s="42">
        <f t="shared" si="1"/>
        <v>6526466128</v>
      </c>
    </row>
    <row r="26" spans="1:12" ht="13.5" x14ac:dyDescent="0.25">
      <c r="A26" s="33" t="s">
        <v>42</v>
      </c>
      <c r="B26" s="34" t="s">
        <v>19</v>
      </c>
      <c r="C26" s="35">
        <f>+C13+C25</f>
        <v>208423368</v>
      </c>
      <c r="D26" s="35">
        <f t="shared" ref="D26:L26" si="2">+D13+D25</f>
        <v>228322651</v>
      </c>
      <c r="E26" s="36">
        <f t="shared" si="2"/>
        <v>207000679</v>
      </c>
      <c r="F26" s="37">
        <f t="shared" si="2"/>
        <v>11470220542</v>
      </c>
      <c r="G26" s="35">
        <f t="shared" si="2"/>
        <v>4430033193</v>
      </c>
      <c r="H26" s="36">
        <f t="shared" si="2"/>
        <v>4430033193</v>
      </c>
      <c r="I26" s="38">
        <f t="shared" si="2"/>
        <v>781871107</v>
      </c>
      <c r="J26" s="39">
        <f t="shared" si="2"/>
        <v>8392753098</v>
      </c>
      <c r="K26" s="35">
        <f t="shared" si="2"/>
        <v>8466668908</v>
      </c>
      <c r="L26" s="36">
        <f t="shared" si="2"/>
        <v>8372861268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-22262519</v>
      </c>
      <c r="D30" s="23">
        <v>-13762584</v>
      </c>
      <c r="E30" s="24">
        <v>1009853</v>
      </c>
      <c r="F30" s="25">
        <v>32202061</v>
      </c>
      <c r="G30" s="23">
        <v>48725307</v>
      </c>
      <c r="H30" s="24">
        <v>48725307</v>
      </c>
      <c r="I30" s="26">
        <v>-16030977</v>
      </c>
      <c r="J30" s="27">
        <v>48725307</v>
      </c>
      <c r="K30" s="23">
        <v>48725307</v>
      </c>
      <c r="L30" s="24">
        <v>48725307</v>
      </c>
    </row>
    <row r="31" spans="1:12" ht="13.5" x14ac:dyDescent="0.25">
      <c r="A31" s="28" t="s">
        <v>47</v>
      </c>
      <c r="B31" s="22" t="s">
        <v>19</v>
      </c>
      <c r="C31" s="23">
        <v>37976143</v>
      </c>
      <c r="D31" s="23">
        <v>-30561272</v>
      </c>
      <c r="E31" s="24">
        <v>15396153</v>
      </c>
      <c r="F31" s="25">
        <v>85602725</v>
      </c>
      <c r="G31" s="23">
        <v>82794458</v>
      </c>
      <c r="H31" s="24">
        <v>82794458</v>
      </c>
      <c r="I31" s="26">
        <v>-360560179</v>
      </c>
      <c r="J31" s="27">
        <v>82794458</v>
      </c>
      <c r="K31" s="23">
        <v>82794458</v>
      </c>
      <c r="L31" s="24">
        <v>82794458</v>
      </c>
    </row>
    <row r="32" spans="1:12" ht="13.5" x14ac:dyDescent="0.25">
      <c r="A32" s="28" t="s">
        <v>48</v>
      </c>
      <c r="B32" s="22" t="s">
        <v>49</v>
      </c>
      <c r="C32" s="23">
        <v>-31255264</v>
      </c>
      <c r="D32" s="23">
        <v>268513956</v>
      </c>
      <c r="E32" s="24">
        <v>46279946</v>
      </c>
      <c r="F32" s="25">
        <v>4748510402</v>
      </c>
      <c r="G32" s="23">
        <v>-2827600301</v>
      </c>
      <c r="H32" s="24">
        <v>-2827600301</v>
      </c>
      <c r="I32" s="26">
        <v>17875721</v>
      </c>
      <c r="J32" s="27">
        <v>848256027</v>
      </c>
      <c r="K32" s="23">
        <v>935713728</v>
      </c>
      <c r="L32" s="24">
        <v>817532338</v>
      </c>
    </row>
    <row r="33" spans="1:12" ht="13.5" x14ac:dyDescent="0.25">
      <c r="A33" s="28" t="s">
        <v>50</v>
      </c>
      <c r="B33" s="22" t="s">
        <v>51</v>
      </c>
      <c r="C33" s="23">
        <v>-4637498</v>
      </c>
      <c r="D33" s="23">
        <v>3482711</v>
      </c>
      <c r="E33" s="24">
        <v>-3849669</v>
      </c>
      <c r="F33" s="25">
        <v>-409981576</v>
      </c>
      <c r="G33" s="23">
        <v>583013669</v>
      </c>
      <c r="H33" s="24">
        <v>583013669</v>
      </c>
      <c r="I33" s="26">
        <v>-310511630</v>
      </c>
      <c r="J33" s="27">
        <v>165379799</v>
      </c>
      <c r="K33" s="23">
        <v>167170894</v>
      </c>
      <c r="L33" s="24">
        <v>167170898</v>
      </c>
    </row>
    <row r="34" spans="1:12" ht="13.5" x14ac:dyDescent="0.25">
      <c r="A34" s="28" t="s">
        <v>52</v>
      </c>
      <c r="B34" s="22" t="s">
        <v>19</v>
      </c>
      <c r="C34" s="23">
        <v>2290138</v>
      </c>
      <c r="D34" s="23">
        <v>-8154705</v>
      </c>
      <c r="E34" s="24">
        <v>1720308</v>
      </c>
      <c r="F34" s="25">
        <v>16030574</v>
      </c>
      <c r="G34" s="23">
        <v>2041724</v>
      </c>
      <c r="H34" s="24">
        <v>2041724</v>
      </c>
      <c r="I34" s="26">
        <v>1</v>
      </c>
      <c r="J34" s="27">
        <v>2041724</v>
      </c>
      <c r="K34" s="23">
        <v>2041724</v>
      </c>
      <c r="L34" s="24">
        <v>2041724</v>
      </c>
    </row>
    <row r="35" spans="1:12" ht="13.5" x14ac:dyDescent="0.25">
      <c r="A35" s="28" t="s">
        <v>27</v>
      </c>
      <c r="B35" s="22" t="s">
        <v>19</v>
      </c>
      <c r="C35" s="23">
        <v>5117900</v>
      </c>
      <c r="D35" s="23">
        <v>23215975</v>
      </c>
      <c r="E35" s="24">
        <v>20490511</v>
      </c>
      <c r="F35" s="25">
        <v>0</v>
      </c>
      <c r="G35" s="23">
        <v>0</v>
      </c>
      <c r="H35" s="24">
        <v>0</v>
      </c>
      <c r="I35" s="26">
        <v>245193152</v>
      </c>
      <c r="J35" s="27">
        <v>381364848</v>
      </c>
      <c r="K35" s="23">
        <v>402331536</v>
      </c>
      <c r="L35" s="24">
        <v>424157712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-199639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-12771100</v>
      </c>
      <c r="D37" s="35">
        <f t="shared" ref="D37:L37" si="3">SUM(D29:D36)</f>
        <v>242734081</v>
      </c>
      <c r="E37" s="36">
        <f t="shared" si="3"/>
        <v>81047102</v>
      </c>
      <c r="F37" s="37">
        <f t="shared" si="3"/>
        <v>4472364186</v>
      </c>
      <c r="G37" s="35">
        <f t="shared" si="3"/>
        <v>-2111025143</v>
      </c>
      <c r="H37" s="36">
        <f t="shared" si="3"/>
        <v>-2111025143</v>
      </c>
      <c r="I37" s="38">
        <f t="shared" si="3"/>
        <v>-424233551</v>
      </c>
      <c r="J37" s="39">
        <f t="shared" si="3"/>
        <v>1528562163</v>
      </c>
      <c r="K37" s="35">
        <f t="shared" si="3"/>
        <v>1638777647</v>
      </c>
      <c r="L37" s="36">
        <f t="shared" si="3"/>
        <v>1542422437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-36172971</v>
      </c>
      <c r="D39" s="23">
        <v>-30112356</v>
      </c>
      <c r="E39" s="24">
        <v>-30695663</v>
      </c>
      <c r="F39" s="25">
        <v>157130731</v>
      </c>
      <c r="G39" s="23">
        <v>140610301</v>
      </c>
      <c r="H39" s="24">
        <v>140610301</v>
      </c>
      <c r="I39" s="26">
        <v>-16083778</v>
      </c>
      <c r="J39" s="27">
        <v>140610301</v>
      </c>
      <c r="K39" s="23">
        <v>140610301</v>
      </c>
      <c r="L39" s="24">
        <v>140610301</v>
      </c>
    </row>
    <row r="40" spans="1:12" ht="13.5" x14ac:dyDescent="0.25">
      <c r="A40" s="28" t="s">
        <v>52</v>
      </c>
      <c r="B40" s="22" t="s">
        <v>57</v>
      </c>
      <c r="C40" s="23">
        <v>-929212</v>
      </c>
      <c r="D40" s="23">
        <v>-9244849</v>
      </c>
      <c r="E40" s="24">
        <v>-7115910</v>
      </c>
      <c r="F40" s="25">
        <v>17805616</v>
      </c>
      <c r="G40" s="23">
        <v>97894817</v>
      </c>
      <c r="H40" s="24">
        <v>97894817</v>
      </c>
      <c r="I40" s="26">
        <v>0</v>
      </c>
      <c r="J40" s="27">
        <v>97894817</v>
      </c>
      <c r="K40" s="23">
        <v>97894817</v>
      </c>
      <c r="L40" s="24">
        <v>97894817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144256442</v>
      </c>
      <c r="K41" s="23">
        <v>72128221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26188354</v>
      </c>
      <c r="D42" s="23">
        <v>5615182</v>
      </c>
      <c r="E42" s="24">
        <v>3550963</v>
      </c>
      <c r="F42" s="25">
        <v>394130072</v>
      </c>
      <c r="G42" s="23">
        <v>225341582</v>
      </c>
      <c r="H42" s="24">
        <v>225341582</v>
      </c>
      <c r="I42" s="26">
        <v>0</v>
      </c>
      <c r="J42" s="27">
        <v>225341582</v>
      </c>
      <c r="K42" s="23">
        <v>225341582</v>
      </c>
      <c r="L42" s="24">
        <v>225341582</v>
      </c>
    </row>
    <row r="43" spans="1:12" ht="13.5" x14ac:dyDescent="0.25">
      <c r="A43" s="33" t="s">
        <v>60</v>
      </c>
      <c r="B43" s="40" t="s">
        <v>19</v>
      </c>
      <c r="C43" s="35">
        <f>SUM(C39:C42)</f>
        <v>-10913829</v>
      </c>
      <c r="D43" s="41">
        <f t="shared" ref="D43:L43" si="4">SUM(D39:D42)</f>
        <v>-33742023</v>
      </c>
      <c r="E43" s="42">
        <f t="shared" si="4"/>
        <v>-34260610</v>
      </c>
      <c r="F43" s="43">
        <f t="shared" si="4"/>
        <v>569066419</v>
      </c>
      <c r="G43" s="41">
        <f t="shared" si="4"/>
        <v>463846700</v>
      </c>
      <c r="H43" s="42">
        <f t="shared" si="4"/>
        <v>463846700</v>
      </c>
      <c r="I43" s="43">
        <f t="shared" si="4"/>
        <v>-16083778</v>
      </c>
      <c r="J43" s="45">
        <f t="shared" si="4"/>
        <v>608103142</v>
      </c>
      <c r="K43" s="41">
        <f t="shared" si="4"/>
        <v>535974921</v>
      </c>
      <c r="L43" s="42">
        <f t="shared" si="4"/>
        <v>463846700</v>
      </c>
    </row>
    <row r="44" spans="1:12" ht="13.5" x14ac:dyDescent="0.25">
      <c r="A44" s="33" t="s">
        <v>61</v>
      </c>
      <c r="B44" s="34" t="s">
        <v>19</v>
      </c>
      <c r="C44" s="35">
        <f>+C37+C43</f>
        <v>-23684929</v>
      </c>
      <c r="D44" s="35">
        <f t="shared" ref="D44:L44" si="5">+D37+D43</f>
        <v>208992058</v>
      </c>
      <c r="E44" s="36">
        <f t="shared" si="5"/>
        <v>46786492</v>
      </c>
      <c r="F44" s="37">
        <f t="shared" si="5"/>
        <v>5041430605</v>
      </c>
      <c r="G44" s="35">
        <f t="shared" si="5"/>
        <v>-1647178443</v>
      </c>
      <c r="H44" s="36">
        <f t="shared" si="5"/>
        <v>-1647178443</v>
      </c>
      <c r="I44" s="38">
        <f t="shared" si="5"/>
        <v>-440317329</v>
      </c>
      <c r="J44" s="39">
        <f t="shared" si="5"/>
        <v>2136665305</v>
      </c>
      <c r="K44" s="35">
        <f t="shared" si="5"/>
        <v>2174752568</v>
      </c>
      <c r="L44" s="36">
        <f t="shared" si="5"/>
        <v>2006269137</v>
      </c>
    </row>
    <row r="45" spans="1:12" ht="13.5" x14ac:dyDescent="0.25">
      <c r="A45" s="47" t="s">
        <v>62</v>
      </c>
      <c r="B45" s="48" t="s">
        <v>63</v>
      </c>
      <c r="C45" s="49">
        <f>+C26-C44</f>
        <v>232108297</v>
      </c>
      <c r="D45" s="49">
        <f t="shared" ref="D45:L45" si="6">+D26-D44</f>
        <v>19330593</v>
      </c>
      <c r="E45" s="50">
        <f t="shared" si="6"/>
        <v>160214187</v>
      </c>
      <c r="F45" s="51">
        <f t="shared" si="6"/>
        <v>6428789937</v>
      </c>
      <c r="G45" s="49">
        <f t="shared" si="6"/>
        <v>6077211636</v>
      </c>
      <c r="H45" s="50">
        <f t="shared" si="6"/>
        <v>6077211636</v>
      </c>
      <c r="I45" s="52">
        <f t="shared" si="6"/>
        <v>1222188436</v>
      </c>
      <c r="J45" s="53">
        <f t="shared" si="6"/>
        <v>6256087793</v>
      </c>
      <c r="K45" s="49">
        <f t="shared" si="6"/>
        <v>6291916340</v>
      </c>
      <c r="L45" s="50">
        <f t="shared" si="6"/>
        <v>6366592131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211308934</v>
      </c>
      <c r="D47" s="23">
        <v>0</v>
      </c>
      <c r="E47" s="24">
        <v>0</v>
      </c>
      <c r="F47" s="25">
        <v>6176980740</v>
      </c>
      <c r="G47" s="23">
        <v>5774968223</v>
      </c>
      <c r="H47" s="24">
        <v>5774968223</v>
      </c>
      <c r="I47" s="26">
        <v>1221863219</v>
      </c>
      <c r="J47" s="27">
        <v>6205653577</v>
      </c>
      <c r="K47" s="23">
        <v>6241482124</v>
      </c>
      <c r="L47" s="24">
        <v>6316157915</v>
      </c>
    </row>
    <row r="48" spans="1:12" ht="13.5" x14ac:dyDescent="0.25">
      <c r="A48" s="28" t="s">
        <v>67</v>
      </c>
      <c r="B48" s="22" t="s">
        <v>68</v>
      </c>
      <c r="C48" s="23">
        <v>20006404</v>
      </c>
      <c r="D48" s="23">
        <v>0</v>
      </c>
      <c r="E48" s="24">
        <v>0</v>
      </c>
      <c r="F48" s="25">
        <v>0</v>
      </c>
      <c r="G48" s="23">
        <v>50434216</v>
      </c>
      <c r="H48" s="24">
        <v>50434216</v>
      </c>
      <c r="I48" s="26">
        <v>0</v>
      </c>
      <c r="J48" s="27">
        <v>50434216</v>
      </c>
      <c r="K48" s="23">
        <v>50434216</v>
      </c>
      <c r="L48" s="24">
        <v>50434216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231315338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6176980740</v>
      </c>
      <c r="G50" s="56">
        <f t="shared" si="7"/>
        <v>5825402439</v>
      </c>
      <c r="H50" s="57">
        <f t="shared" si="7"/>
        <v>5825402439</v>
      </c>
      <c r="I50" s="59">
        <f t="shared" si="7"/>
        <v>1221863219</v>
      </c>
      <c r="J50" s="60">
        <f t="shared" si="7"/>
        <v>6256087793</v>
      </c>
      <c r="K50" s="56">
        <f t="shared" si="7"/>
        <v>6291916340</v>
      </c>
      <c r="L50" s="57">
        <f t="shared" si="7"/>
        <v>6366592131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-108613989</v>
      </c>
      <c r="D6" s="23">
        <v>61398213</v>
      </c>
      <c r="E6" s="24">
        <v>-17688416</v>
      </c>
      <c r="F6" s="25">
        <v>343</v>
      </c>
      <c r="G6" s="23">
        <v>149406969</v>
      </c>
      <c r="H6" s="24">
        <v>149406969</v>
      </c>
      <c r="I6" s="26">
        <v>128836878</v>
      </c>
      <c r="J6" s="27">
        <v>635709907</v>
      </c>
      <c r="K6" s="23">
        <v>669805468</v>
      </c>
      <c r="L6" s="24">
        <v>773978542</v>
      </c>
    </row>
    <row r="7" spans="1:12" ht="13.5" x14ac:dyDescent="0.25">
      <c r="A7" s="28" t="s">
        <v>22</v>
      </c>
      <c r="B7" s="22" t="s">
        <v>9</v>
      </c>
      <c r="C7" s="23">
        <v>204949544</v>
      </c>
      <c r="D7" s="23">
        <v>241155580</v>
      </c>
      <c r="E7" s="24">
        <v>340170260</v>
      </c>
      <c r="F7" s="25">
        <v>-1</v>
      </c>
      <c r="G7" s="23">
        <v>155559742</v>
      </c>
      <c r="H7" s="24">
        <v>155559742</v>
      </c>
      <c r="I7" s="26">
        <v>673992264</v>
      </c>
      <c r="J7" s="27">
        <v>39390783</v>
      </c>
      <c r="K7" s="23">
        <v>76537054</v>
      </c>
      <c r="L7" s="24">
        <v>114798747</v>
      </c>
    </row>
    <row r="8" spans="1:12" ht="13.5" x14ac:dyDescent="0.25">
      <c r="A8" s="28" t="s">
        <v>23</v>
      </c>
      <c r="B8" s="22" t="s">
        <v>9</v>
      </c>
      <c r="C8" s="23">
        <v>-398339063</v>
      </c>
      <c r="D8" s="23">
        <v>-275412887</v>
      </c>
      <c r="E8" s="24">
        <v>-388218188</v>
      </c>
      <c r="F8" s="25">
        <v>-1</v>
      </c>
      <c r="G8" s="23">
        <v>297090750</v>
      </c>
      <c r="H8" s="24">
        <v>297090750</v>
      </c>
      <c r="I8" s="26">
        <v>400769067</v>
      </c>
      <c r="J8" s="27">
        <v>310375548</v>
      </c>
      <c r="K8" s="23">
        <v>359444587</v>
      </c>
      <c r="L8" s="24">
        <v>417759837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33661</v>
      </c>
      <c r="E10" s="24">
        <v>251728</v>
      </c>
      <c r="F10" s="25">
        <v>0</v>
      </c>
      <c r="G10" s="23">
        <v>107857049</v>
      </c>
      <c r="H10" s="24">
        <v>107857049</v>
      </c>
      <c r="I10" s="26">
        <v>0</v>
      </c>
      <c r="J10" s="27">
        <v>957802</v>
      </c>
      <c r="K10" s="23">
        <v>13650013</v>
      </c>
      <c r="L10" s="24">
        <v>26484522</v>
      </c>
    </row>
    <row r="11" spans="1:12" ht="13.5" x14ac:dyDescent="0.25">
      <c r="A11" s="28" t="s">
        <v>27</v>
      </c>
      <c r="B11" s="22" t="s">
        <v>19</v>
      </c>
      <c r="C11" s="23">
        <v>15889692</v>
      </c>
      <c r="D11" s="23">
        <v>30538139</v>
      </c>
      <c r="E11" s="24">
        <v>24868499</v>
      </c>
      <c r="F11" s="29">
        <v>8289305</v>
      </c>
      <c r="G11" s="30">
        <v>313276801</v>
      </c>
      <c r="H11" s="31">
        <v>313276801</v>
      </c>
      <c r="I11" s="26">
        <v>106784734</v>
      </c>
      <c r="J11" s="32">
        <v>296480705</v>
      </c>
      <c r="K11" s="30">
        <v>321330781</v>
      </c>
      <c r="L11" s="31">
        <v>349413727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16360663</v>
      </c>
      <c r="E12" s="24">
        <v>-10790328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-286113816</v>
      </c>
      <c r="D13" s="35">
        <f t="shared" ref="D13:L13" si="0">SUM(D6:D12)</f>
        <v>74073369</v>
      </c>
      <c r="E13" s="36">
        <f t="shared" si="0"/>
        <v>-51406445</v>
      </c>
      <c r="F13" s="37">
        <f t="shared" si="0"/>
        <v>8289646</v>
      </c>
      <c r="G13" s="35">
        <f t="shared" si="0"/>
        <v>1023191311</v>
      </c>
      <c r="H13" s="36">
        <f t="shared" si="0"/>
        <v>1023191311</v>
      </c>
      <c r="I13" s="38">
        <f t="shared" si="0"/>
        <v>1310382943</v>
      </c>
      <c r="J13" s="39">
        <f t="shared" si="0"/>
        <v>1282914745</v>
      </c>
      <c r="K13" s="35">
        <f t="shared" si="0"/>
        <v>1440767903</v>
      </c>
      <c r="L13" s="36">
        <f t="shared" si="0"/>
        <v>1682435375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216840784</v>
      </c>
      <c r="H16" s="24">
        <v>216840784</v>
      </c>
      <c r="I16" s="26">
        <v>0</v>
      </c>
      <c r="J16" s="27">
        <v>216840784</v>
      </c>
      <c r="K16" s="23">
        <v>239609066</v>
      </c>
      <c r="L16" s="24">
        <v>266085868</v>
      </c>
    </row>
    <row r="17" spans="1:12" ht="13.5" x14ac:dyDescent="0.25">
      <c r="A17" s="28" t="s">
        <v>33</v>
      </c>
      <c r="B17" s="22" t="s">
        <v>34</v>
      </c>
      <c r="C17" s="23">
        <v>14675627</v>
      </c>
      <c r="D17" s="23">
        <v>-87639101</v>
      </c>
      <c r="E17" s="24">
        <v>15138450</v>
      </c>
      <c r="F17" s="29">
        <v>80350250</v>
      </c>
      <c r="G17" s="30">
        <v>3158635545</v>
      </c>
      <c r="H17" s="31">
        <v>3158635545</v>
      </c>
      <c r="I17" s="26">
        <v>136477844</v>
      </c>
      <c r="J17" s="32">
        <v>3107047915</v>
      </c>
      <c r="K17" s="30">
        <v>3428606074</v>
      </c>
      <c r="L17" s="31">
        <v>3802210140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136178</v>
      </c>
      <c r="H20" s="24">
        <v>136178</v>
      </c>
      <c r="I20" s="26">
        <v>0</v>
      </c>
      <c r="J20" s="27">
        <v>136178</v>
      </c>
      <c r="K20" s="23">
        <v>150477</v>
      </c>
      <c r="L20" s="24">
        <v>167104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-3646656</v>
      </c>
      <c r="E21" s="24">
        <v>-2873009</v>
      </c>
      <c r="F21" s="25">
        <v>0</v>
      </c>
      <c r="G21" s="23">
        <v>-669739</v>
      </c>
      <c r="H21" s="24">
        <v>-669739</v>
      </c>
      <c r="I21" s="26">
        <v>8297128</v>
      </c>
      <c r="J21" s="27">
        <v>-669739</v>
      </c>
      <c r="K21" s="23">
        <v>-740062</v>
      </c>
      <c r="L21" s="24">
        <v>-821839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14675627</v>
      </c>
      <c r="D25" s="41">
        <f t="shared" ref="D25:L25" si="1">SUM(D15:D24)</f>
        <v>-91285757</v>
      </c>
      <c r="E25" s="42">
        <f t="shared" si="1"/>
        <v>12265441</v>
      </c>
      <c r="F25" s="43">
        <f t="shared" si="1"/>
        <v>80350250</v>
      </c>
      <c r="G25" s="41">
        <f t="shared" si="1"/>
        <v>3374942768</v>
      </c>
      <c r="H25" s="42">
        <f t="shared" si="1"/>
        <v>3374942768</v>
      </c>
      <c r="I25" s="44">
        <f t="shared" si="1"/>
        <v>144774972</v>
      </c>
      <c r="J25" s="45">
        <f t="shared" si="1"/>
        <v>3323355138</v>
      </c>
      <c r="K25" s="41">
        <f t="shared" si="1"/>
        <v>3667625555</v>
      </c>
      <c r="L25" s="42">
        <f t="shared" si="1"/>
        <v>4067641273</v>
      </c>
    </row>
    <row r="26" spans="1:12" ht="13.5" x14ac:dyDescent="0.25">
      <c r="A26" s="33" t="s">
        <v>42</v>
      </c>
      <c r="B26" s="34" t="s">
        <v>19</v>
      </c>
      <c r="C26" s="35">
        <f>+C13+C25</f>
        <v>-271438189</v>
      </c>
      <c r="D26" s="35">
        <f t="shared" ref="D26:L26" si="2">+D13+D25</f>
        <v>-17212388</v>
      </c>
      <c r="E26" s="36">
        <f t="shared" si="2"/>
        <v>-39141004</v>
      </c>
      <c r="F26" s="37">
        <f t="shared" si="2"/>
        <v>88639896</v>
      </c>
      <c r="G26" s="35">
        <f t="shared" si="2"/>
        <v>4398134079</v>
      </c>
      <c r="H26" s="36">
        <f t="shared" si="2"/>
        <v>4398134079</v>
      </c>
      <c r="I26" s="38">
        <f t="shared" si="2"/>
        <v>1455157915</v>
      </c>
      <c r="J26" s="39">
        <f t="shared" si="2"/>
        <v>4606269883</v>
      </c>
      <c r="K26" s="35">
        <f t="shared" si="2"/>
        <v>5108393458</v>
      </c>
      <c r="L26" s="36">
        <f t="shared" si="2"/>
        <v>5750076648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51960133</v>
      </c>
      <c r="H29" s="24">
        <v>51960133</v>
      </c>
      <c r="I29" s="26">
        <v>0</v>
      </c>
      <c r="J29" s="27">
        <v>51960133</v>
      </c>
      <c r="K29" s="23">
        <v>57415947</v>
      </c>
      <c r="L29" s="24">
        <v>63760409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-201284</v>
      </c>
      <c r="G30" s="23">
        <v>13521118</v>
      </c>
      <c r="H30" s="24">
        <v>13521118</v>
      </c>
      <c r="I30" s="26">
        <v>-2915380</v>
      </c>
      <c r="J30" s="27">
        <v>13521118</v>
      </c>
      <c r="K30" s="23">
        <v>14940836</v>
      </c>
      <c r="L30" s="24">
        <v>16591798</v>
      </c>
    </row>
    <row r="31" spans="1:12" ht="13.5" x14ac:dyDescent="0.25">
      <c r="A31" s="28" t="s">
        <v>47</v>
      </c>
      <c r="B31" s="22" t="s">
        <v>19</v>
      </c>
      <c r="C31" s="23">
        <v>5207022</v>
      </c>
      <c r="D31" s="23">
        <v>-567002</v>
      </c>
      <c r="E31" s="24">
        <v>2546618</v>
      </c>
      <c r="F31" s="25">
        <v>0</v>
      </c>
      <c r="G31" s="23">
        <v>0</v>
      </c>
      <c r="H31" s="24">
        <v>0</v>
      </c>
      <c r="I31" s="26">
        <v>-4383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176154640</v>
      </c>
      <c r="D32" s="23">
        <v>336364083</v>
      </c>
      <c r="E32" s="24">
        <v>253386607</v>
      </c>
      <c r="F32" s="25">
        <v>0</v>
      </c>
      <c r="G32" s="23">
        <v>1579153048</v>
      </c>
      <c r="H32" s="24">
        <v>1579153048</v>
      </c>
      <c r="I32" s="26">
        <v>637725228</v>
      </c>
      <c r="J32" s="27">
        <v>1934608967</v>
      </c>
      <c r="K32" s="23">
        <v>2122226183</v>
      </c>
      <c r="L32" s="24">
        <v>2359624254</v>
      </c>
    </row>
    <row r="33" spans="1:12" ht="13.5" x14ac:dyDescent="0.25">
      <c r="A33" s="28" t="s">
        <v>50</v>
      </c>
      <c r="B33" s="22" t="s">
        <v>51</v>
      </c>
      <c r="C33" s="23">
        <v>-28741438</v>
      </c>
      <c r="D33" s="23">
        <v>20861636</v>
      </c>
      <c r="E33" s="24">
        <v>20103098</v>
      </c>
      <c r="F33" s="25">
        <v>0</v>
      </c>
      <c r="G33" s="23">
        <v>31293766</v>
      </c>
      <c r="H33" s="24">
        <v>31293766</v>
      </c>
      <c r="I33" s="26">
        <v>96596534</v>
      </c>
      <c r="J33" s="27">
        <v>31293766</v>
      </c>
      <c r="K33" s="23">
        <v>34579611</v>
      </c>
      <c r="L33" s="24">
        <v>38400658</v>
      </c>
    </row>
    <row r="34" spans="1:12" ht="13.5" x14ac:dyDescent="0.25">
      <c r="A34" s="28" t="s">
        <v>52</v>
      </c>
      <c r="B34" s="22" t="s">
        <v>19</v>
      </c>
      <c r="C34" s="23">
        <v>1335214</v>
      </c>
      <c r="D34" s="23">
        <v>4659800</v>
      </c>
      <c r="E34" s="24">
        <v>6133321</v>
      </c>
      <c r="F34" s="25">
        <v>12429677</v>
      </c>
      <c r="G34" s="23">
        <v>39388056</v>
      </c>
      <c r="H34" s="24">
        <v>39388056</v>
      </c>
      <c r="I34" s="26">
        <v>0</v>
      </c>
      <c r="J34" s="27">
        <v>39388056</v>
      </c>
      <c r="K34" s="23">
        <v>43523802</v>
      </c>
      <c r="L34" s="24">
        <v>48333182</v>
      </c>
    </row>
    <row r="35" spans="1:12" ht="13.5" x14ac:dyDescent="0.25">
      <c r="A35" s="28" t="s">
        <v>27</v>
      </c>
      <c r="B35" s="22" t="s">
        <v>19</v>
      </c>
      <c r="C35" s="23">
        <v>-34563850</v>
      </c>
      <c r="D35" s="23">
        <v>-41809649</v>
      </c>
      <c r="E35" s="24">
        <v>-63379507</v>
      </c>
      <c r="F35" s="25">
        <v>0</v>
      </c>
      <c r="G35" s="23">
        <v>138851525</v>
      </c>
      <c r="H35" s="24">
        <v>138851525</v>
      </c>
      <c r="I35" s="26">
        <v>919800259</v>
      </c>
      <c r="J35" s="27">
        <v>156976155</v>
      </c>
      <c r="K35" s="23">
        <v>168721229</v>
      </c>
      <c r="L35" s="24">
        <v>183804921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119391588</v>
      </c>
      <c r="D37" s="35">
        <f t="shared" ref="D37:L37" si="3">SUM(D29:D36)</f>
        <v>319508868</v>
      </c>
      <c r="E37" s="36">
        <f t="shared" si="3"/>
        <v>218790137</v>
      </c>
      <c r="F37" s="37">
        <f t="shared" si="3"/>
        <v>12228393</v>
      </c>
      <c r="G37" s="35">
        <f t="shared" si="3"/>
        <v>1854167646</v>
      </c>
      <c r="H37" s="36">
        <f t="shared" si="3"/>
        <v>1854167646</v>
      </c>
      <c r="I37" s="38">
        <f t="shared" si="3"/>
        <v>1651202258</v>
      </c>
      <c r="J37" s="39">
        <f t="shared" si="3"/>
        <v>2227748195</v>
      </c>
      <c r="K37" s="35">
        <f t="shared" si="3"/>
        <v>2441407608</v>
      </c>
      <c r="L37" s="36">
        <f t="shared" si="3"/>
        <v>2710515222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-7160011</v>
      </c>
      <c r="D39" s="23">
        <v>-7668052</v>
      </c>
      <c r="E39" s="24">
        <v>-4426795</v>
      </c>
      <c r="F39" s="25">
        <v>-5320315</v>
      </c>
      <c r="G39" s="23">
        <v>17534916</v>
      </c>
      <c r="H39" s="24">
        <v>17534916</v>
      </c>
      <c r="I39" s="26">
        <v>-7086339</v>
      </c>
      <c r="J39" s="27">
        <v>17534916</v>
      </c>
      <c r="K39" s="23">
        <v>19376082</v>
      </c>
      <c r="L39" s="24">
        <v>21517139</v>
      </c>
    </row>
    <row r="40" spans="1:12" ht="13.5" x14ac:dyDescent="0.25">
      <c r="A40" s="28" t="s">
        <v>52</v>
      </c>
      <c r="B40" s="22" t="s">
        <v>57</v>
      </c>
      <c r="C40" s="23">
        <v>-25611</v>
      </c>
      <c r="D40" s="23">
        <v>-7262360</v>
      </c>
      <c r="E40" s="24">
        <v>-6977685</v>
      </c>
      <c r="F40" s="25">
        <v>-1346069</v>
      </c>
      <c r="G40" s="23">
        <v>29894014</v>
      </c>
      <c r="H40" s="24">
        <v>29894014</v>
      </c>
      <c r="I40" s="26">
        <v>0</v>
      </c>
      <c r="J40" s="27">
        <v>29894014</v>
      </c>
      <c r="K40" s="23">
        <v>33032885</v>
      </c>
      <c r="L40" s="24">
        <v>36683020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10164000</v>
      </c>
      <c r="D42" s="23">
        <v>900000</v>
      </c>
      <c r="E42" s="24">
        <v>1922000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2978378</v>
      </c>
      <c r="D43" s="41">
        <f t="shared" ref="D43:L43" si="4">SUM(D39:D42)</f>
        <v>-14030412</v>
      </c>
      <c r="E43" s="42">
        <f t="shared" si="4"/>
        <v>-9482480</v>
      </c>
      <c r="F43" s="43">
        <f t="shared" si="4"/>
        <v>-6666384</v>
      </c>
      <c r="G43" s="41">
        <f t="shared" si="4"/>
        <v>47428930</v>
      </c>
      <c r="H43" s="42">
        <f t="shared" si="4"/>
        <v>47428930</v>
      </c>
      <c r="I43" s="43">
        <f t="shared" si="4"/>
        <v>-7086339</v>
      </c>
      <c r="J43" s="45">
        <f t="shared" si="4"/>
        <v>47428930</v>
      </c>
      <c r="K43" s="41">
        <f t="shared" si="4"/>
        <v>52408967</v>
      </c>
      <c r="L43" s="42">
        <f t="shared" si="4"/>
        <v>58200159</v>
      </c>
    </row>
    <row r="44" spans="1:12" ht="13.5" x14ac:dyDescent="0.25">
      <c r="A44" s="33" t="s">
        <v>61</v>
      </c>
      <c r="B44" s="34" t="s">
        <v>19</v>
      </c>
      <c r="C44" s="35">
        <f>+C37+C43</f>
        <v>122369966</v>
      </c>
      <c r="D44" s="35">
        <f t="shared" ref="D44:L44" si="5">+D37+D43</f>
        <v>305478456</v>
      </c>
      <c r="E44" s="36">
        <f t="shared" si="5"/>
        <v>209307657</v>
      </c>
      <c r="F44" s="37">
        <f t="shared" si="5"/>
        <v>5562009</v>
      </c>
      <c r="G44" s="35">
        <f t="shared" si="5"/>
        <v>1901596576</v>
      </c>
      <c r="H44" s="36">
        <f t="shared" si="5"/>
        <v>1901596576</v>
      </c>
      <c r="I44" s="38">
        <f t="shared" si="5"/>
        <v>1644115919</v>
      </c>
      <c r="J44" s="39">
        <f t="shared" si="5"/>
        <v>2275177125</v>
      </c>
      <c r="K44" s="35">
        <f t="shared" si="5"/>
        <v>2493816575</v>
      </c>
      <c r="L44" s="36">
        <f t="shared" si="5"/>
        <v>2768715381</v>
      </c>
    </row>
    <row r="45" spans="1:12" ht="13.5" x14ac:dyDescent="0.25">
      <c r="A45" s="47" t="s">
        <v>62</v>
      </c>
      <c r="B45" s="48" t="s">
        <v>63</v>
      </c>
      <c r="C45" s="49">
        <f>+C26-C44</f>
        <v>-393808155</v>
      </c>
      <c r="D45" s="49">
        <f t="shared" ref="D45:L45" si="6">+D26-D44</f>
        <v>-322690844</v>
      </c>
      <c r="E45" s="50">
        <f t="shared" si="6"/>
        <v>-248448661</v>
      </c>
      <c r="F45" s="51">
        <f t="shared" si="6"/>
        <v>83077887</v>
      </c>
      <c r="G45" s="49">
        <f t="shared" si="6"/>
        <v>2496537503</v>
      </c>
      <c r="H45" s="50">
        <f t="shared" si="6"/>
        <v>2496537503</v>
      </c>
      <c r="I45" s="52">
        <f t="shared" si="6"/>
        <v>-188958004</v>
      </c>
      <c r="J45" s="53">
        <f t="shared" si="6"/>
        <v>2331092758</v>
      </c>
      <c r="K45" s="49">
        <f t="shared" si="6"/>
        <v>2614576883</v>
      </c>
      <c r="L45" s="50">
        <f t="shared" si="6"/>
        <v>2981361267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-51625</v>
      </c>
      <c r="D47" s="23">
        <v>17745733</v>
      </c>
      <c r="E47" s="24">
        <v>-15661</v>
      </c>
      <c r="F47" s="25">
        <v>-109499727</v>
      </c>
      <c r="G47" s="23">
        <v>2496537503</v>
      </c>
      <c r="H47" s="24">
        <v>2496537503</v>
      </c>
      <c r="I47" s="26">
        <v>-7199373</v>
      </c>
      <c r="J47" s="27">
        <v>2331092758</v>
      </c>
      <c r="K47" s="23">
        <v>2614576883</v>
      </c>
      <c r="L47" s="24">
        <v>2981361267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-51625</v>
      </c>
      <c r="D50" s="56">
        <f t="shared" ref="D50:L50" si="7">SUM(D47:D49)</f>
        <v>17745733</v>
      </c>
      <c r="E50" s="57">
        <f t="shared" si="7"/>
        <v>-15661</v>
      </c>
      <c r="F50" s="58">
        <f t="shared" si="7"/>
        <v>-109499727</v>
      </c>
      <c r="G50" s="56">
        <f t="shared" si="7"/>
        <v>2496537503</v>
      </c>
      <c r="H50" s="57">
        <f t="shared" si="7"/>
        <v>2496537503</v>
      </c>
      <c r="I50" s="59">
        <f t="shared" si="7"/>
        <v>-7199373</v>
      </c>
      <c r="J50" s="60">
        <f t="shared" si="7"/>
        <v>2331092758</v>
      </c>
      <c r="K50" s="56">
        <f t="shared" si="7"/>
        <v>2614576883</v>
      </c>
      <c r="L50" s="57">
        <f t="shared" si="7"/>
        <v>2981361267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90968439</v>
      </c>
      <c r="D6" s="23">
        <v>117548170</v>
      </c>
      <c r="E6" s="24">
        <v>255484947</v>
      </c>
      <c r="F6" s="25">
        <v>321366468</v>
      </c>
      <c r="G6" s="23">
        <v>-60880932</v>
      </c>
      <c r="H6" s="24">
        <v>-60880932</v>
      </c>
      <c r="I6" s="26">
        <v>177489463</v>
      </c>
      <c r="J6" s="27">
        <v>238841703</v>
      </c>
      <c r="K6" s="23">
        <v>1095991044</v>
      </c>
      <c r="L6" s="24">
        <v>2099551194</v>
      </c>
    </row>
    <row r="7" spans="1:12" ht="13.5" x14ac:dyDescent="0.25">
      <c r="A7" s="28" t="s">
        <v>22</v>
      </c>
      <c r="B7" s="22" t="s">
        <v>9</v>
      </c>
      <c r="C7" s="23">
        <v>159488253</v>
      </c>
      <c r="D7" s="23">
        <v>776735201</v>
      </c>
      <c r="E7" s="24">
        <v>742577363</v>
      </c>
      <c r="F7" s="25">
        <v>302748103</v>
      </c>
      <c r="G7" s="23">
        <v>311957651</v>
      </c>
      <c r="H7" s="24">
        <v>311957651</v>
      </c>
      <c r="I7" s="26">
        <v>781836158</v>
      </c>
      <c r="J7" s="27">
        <v>626307192</v>
      </c>
      <c r="K7" s="23">
        <v>475339369</v>
      </c>
      <c r="L7" s="24">
        <v>286844718</v>
      </c>
    </row>
    <row r="8" spans="1:12" ht="13.5" x14ac:dyDescent="0.25">
      <c r="A8" s="28" t="s">
        <v>23</v>
      </c>
      <c r="B8" s="22" t="s">
        <v>9</v>
      </c>
      <c r="C8" s="23">
        <v>168900340</v>
      </c>
      <c r="D8" s="23">
        <v>-400491331</v>
      </c>
      <c r="E8" s="24">
        <v>-404358153</v>
      </c>
      <c r="F8" s="25">
        <v>366711117</v>
      </c>
      <c r="G8" s="23">
        <v>448478325</v>
      </c>
      <c r="H8" s="24">
        <v>448478325</v>
      </c>
      <c r="I8" s="26">
        <v>-445113364</v>
      </c>
      <c r="J8" s="27">
        <v>585094693</v>
      </c>
      <c r="K8" s="23">
        <v>647669714</v>
      </c>
      <c r="L8" s="24">
        <v>257758413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2880259</v>
      </c>
      <c r="K9" s="23">
        <v>2880259</v>
      </c>
      <c r="L9" s="24">
        <v>2880259</v>
      </c>
    </row>
    <row r="10" spans="1:12" ht="13.5" x14ac:dyDescent="0.25">
      <c r="A10" s="28" t="s">
        <v>25</v>
      </c>
      <c r="B10" s="22" t="s">
        <v>26</v>
      </c>
      <c r="C10" s="23">
        <v>2156864</v>
      </c>
      <c r="D10" s="23">
        <v>1798295</v>
      </c>
      <c r="E10" s="24">
        <v>1919203</v>
      </c>
      <c r="F10" s="25">
        <v>5074028</v>
      </c>
      <c r="G10" s="23">
        <v>6314027</v>
      </c>
      <c r="H10" s="24">
        <v>6314027</v>
      </c>
      <c r="I10" s="26">
        <v>3354596</v>
      </c>
      <c r="J10" s="27">
        <v>319503072</v>
      </c>
      <c r="K10" s="23">
        <v>319315456</v>
      </c>
      <c r="L10" s="24">
        <v>319126580</v>
      </c>
    </row>
    <row r="11" spans="1:12" ht="13.5" x14ac:dyDescent="0.25">
      <c r="A11" s="28" t="s">
        <v>27</v>
      </c>
      <c r="B11" s="22" t="s">
        <v>19</v>
      </c>
      <c r="C11" s="23">
        <v>937417551</v>
      </c>
      <c r="D11" s="23">
        <v>972704423</v>
      </c>
      <c r="E11" s="24">
        <v>1218632786</v>
      </c>
      <c r="F11" s="29">
        <v>101939422</v>
      </c>
      <c r="G11" s="30">
        <v>101939422</v>
      </c>
      <c r="H11" s="31">
        <v>101939422</v>
      </c>
      <c r="I11" s="26">
        <v>1500619677</v>
      </c>
      <c r="J11" s="32">
        <v>133833277</v>
      </c>
      <c r="K11" s="30">
        <v>421701490</v>
      </c>
      <c r="L11" s="31">
        <v>214151609</v>
      </c>
    </row>
    <row r="12" spans="1:12" ht="13.5" x14ac:dyDescent="0.25">
      <c r="A12" s="28" t="s">
        <v>28</v>
      </c>
      <c r="B12" s="22" t="s">
        <v>19</v>
      </c>
      <c r="C12" s="23">
        <v>1655259</v>
      </c>
      <c r="D12" s="23">
        <v>1729021</v>
      </c>
      <c r="E12" s="24">
        <v>1749549</v>
      </c>
      <c r="F12" s="25">
        <v>1812011</v>
      </c>
      <c r="G12" s="23">
        <v>1812011</v>
      </c>
      <c r="H12" s="24">
        <v>1812011</v>
      </c>
      <c r="I12" s="26">
        <v>4544218</v>
      </c>
      <c r="J12" s="27">
        <v>1636775</v>
      </c>
      <c r="K12" s="23">
        <v>1636775</v>
      </c>
      <c r="L12" s="24">
        <v>1636775</v>
      </c>
    </row>
    <row r="13" spans="1:12" ht="13.5" x14ac:dyDescent="0.25">
      <c r="A13" s="33" t="s">
        <v>29</v>
      </c>
      <c r="B13" s="34" t="s">
        <v>19</v>
      </c>
      <c r="C13" s="35">
        <f>SUM(C6:C12)</f>
        <v>1360586706</v>
      </c>
      <c r="D13" s="35">
        <f t="shared" ref="D13:L13" si="0">SUM(D6:D12)</f>
        <v>1470023779</v>
      </c>
      <c r="E13" s="36">
        <f t="shared" si="0"/>
        <v>1816005695</v>
      </c>
      <c r="F13" s="37">
        <f t="shared" si="0"/>
        <v>1099651149</v>
      </c>
      <c r="G13" s="35">
        <f t="shared" si="0"/>
        <v>809620504</v>
      </c>
      <c r="H13" s="36">
        <f t="shared" si="0"/>
        <v>809620504</v>
      </c>
      <c r="I13" s="38">
        <f t="shared" si="0"/>
        <v>2022730748</v>
      </c>
      <c r="J13" s="39">
        <f t="shared" si="0"/>
        <v>1908096971</v>
      </c>
      <c r="K13" s="35">
        <f t="shared" si="0"/>
        <v>2964534107</v>
      </c>
      <c r="L13" s="36">
        <f t="shared" si="0"/>
        <v>3181949548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441959</v>
      </c>
      <c r="F15" s="25">
        <v>0</v>
      </c>
      <c r="G15" s="23">
        <v>0</v>
      </c>
      <c r="H15" s="24">
        <v>0</v>
      </c>
      <c r="I15" s="26">
        <v>861837</v>
      </c>
      <c r="J15" s="27">
        <v>446378</v>
      </c>
      <c r="K15" s="23">
        <v>446378</v>
      </c>
      <c r="L15" s="24">
        <v>446378</v>
      </c>
    </row>
    <row r="16" spans="1:12" ht="13.5" x14ac:dyDescent="0.25">
      <c r="A16" s="28" t="s">
        <v>32</v>
      </c>
      <c r="B16" s="22" t="s">
        <v>19</v>
      </c>
      <c r="C16" s="23">
        <v>246571520</v>
      </c>
      <c r="D16" s="23">
        <v>225546023</v>
      </c>
      <c r="E16" s="24">
        <v>294613398</v>
      </c>
      <c r="F16" s="25">
        <v>236372233</v>
      </c>
      <c r="G16" s="23">
        <v>236372233</v>
      </c>
      <c r="H16" s="24">
        <v>236372233</v>
      </c>
      <c r="I16" s="26">
        <v>294613398</v>
      </c>
      <c r="J16" s="27">
        <v>303613397</v>
      </c>
      <c r="K16" s="23">
        <v>304513397</v>
      </c>
      <c r="L16" s="24">
        <v>305503397</v>
      </c>
    </row>
    <row r="17" spans="1:12" ht="13.5" x14ac:dyDescent="0.25">
      <c r="A17" s="28" t="s">
        <v>33</v>
      </c>
      <c r="B17" s="22" t="s">
        <v>34</v>
      </c>
      <c r="C17" s="23">
        <v>3997713094</v>
      </c>
      <c r="D17" s="23">
        <v>3988750077</v>
      </c>
      <c r="E17" s="24">
        <v>4179891615</v>
      </c>
      <c r="F17" s="29">
        <v>4162792928</v>
      </c>
      <c r="G17" s="30">
        <v>4353594145</v>
      </c>
      <c r="H17" s="31">
        <v>4353594145</v>
      </c>
      <c r="I17" s="26">
        <v>4308648775</v>
      </c>
      <c r="J17" s="32">
        <v>4267875752</v>
      </c>
      <c r="K17" s="30">
        <v>4312336535</v>
      </c>
      <c r="L17" s="31">
        <v>4335691416</v>
      </c>
    </row>
    <row r="18" spans="1:12" ht="13.5" x14ac:dyDescent="0.25">
      <c r="A18" s="28" t="s">
        <v>35</v>
      </c>
      <c r="B18" s="22" t="s">
        <v>19</v>
      </c>
      <c r="C18" s="23">
        <v>502665</v>
      </c>
      <c r="D18" s="23">
        <v>506850</v>
      </c>
      <c r="E18" s="24">
        <v>479415</v>
      </c>
      <c r="F18" s="25">
        <v>531179</v>
      </c>
      <c r="G18" s="23">
        <v>531179</v>
      </c>
      <c r="H18" s="24">
        <v>531179</v>
      </c>
      <c r="I18" s="26">
        <v>479415</v>
      </c>
      <c r="J18" s="27">
        <v>475416</v>
      </c>
      <c r="K18" s="23">
        <v>475416</v>
      </c>
      <c r="L18" s="24">
        <v>475416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3904117</v>
      </c>
      <c r="D20" s="23">
        <v>3904117</v>
      </c>
      <c r="E20" s="24">
        <v>3904117</v>
      </c>
      <c r="F20" s="25">
        <v>4091516</v>
      </c>
      <c r="G20" s="23">
        <v>4091516</v>
      </c>
      <c r="H20" s="24">
        <v>4091516</v>
      </c>
      <c r="I20" s="26">
        <v>3904117</v>
      </c>
      <c r="J20" s="27">
        <v>3904117</v>
      </c>
      <c r="K20" s="23">
        <v>3904117</v>
      </c>
      <c r="L20" s="24">
        <v>3904117</v>
      </c>
    </row>
    <row r="21" spans="1:12" ht="13.5" x14ac:dyDescent="0.25">
      <c r="A21" s="28" t="s">
        <v>38</v>
      </c>
      <c r="B21" s="22" t="s">
        <v>19</v>
      </c>
      <c r="C21" s="23">
        <v>6568899</v>
      </c>
      <c r="D21" s="23">
        <v>7654182</v>
      </c>
      <c r="E21" s="24">
        <v>7526883</v>
      </c>
      <c r="F21" s="25">
        <v>7328691</v>
      </c>
      <c r="G21" s="23">
        <v>7328691</v>
      </c>
      <c r="H21" s="24">
        <v>7328691</v>
      </c>
      <c r="I21" s="26">
        <v>6748352</v>
      </c>
      <c r="J21" s="27">
        <v>7602152</v>
      </c>
      <c r="K21" s="23">
        <v>7443858</v>
      </c>
      <c r="L21" s="24">
        <v>7278283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1893046</v>
      </c>
      <c r="F22" s="25">
        <v>0</v>
      </c>
      <c r="G22" s="23">
        <v>0</v>
      </c>
      <c r="H22" s="24">
        <v>0</v>
      </c>
      <c r="I22" s="26">
        <v>-2757140</v>
      </c>
      <c r="J22" s="27">
        <v>1911976</v>
      </c>
      <c r="K22" s="23">
        <v>1911976</v>
      </c>
      <c r="L22" s="24">
        <v>1911976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4255260295</v>
      </c>
      <c r="D25" s="41">
        <f t="shared" ref="D25:L25" si="1">SUM(D15:D24)</f>
        <v>4226361249</v>
      </c>
      <c r="E25" s="42">
        <f t="shared" si="1"/>
        <v>4488750433</v>
      </c>
      <c r="F25" s="43">
        <f t="shared" si="1"/>
        <v>4411116547</v>
      </c>
      <c r="G25" s="41">
        <f t="shared" si="1"/>
        <v>4601917764</v>
      </c>
      <c r="H25" s="42">
        <f t="shared" si="1"/>
        <v>4601917764</v>
      </c>
      <c r="I25" s="44">
        <f t="shared" si="1"/>
        <v>4612498754</v>
      </c>
      <c r="J25" s="45">
        <f t="shared" si="1"/>
        <v>4585829188</v>
      </c>
      <c r="K25" s="41">
        <f t="shared" si="1"/>
        <v>4631031677</v>
      </c>
      <c r="L25" s="42">
        <f t="shared" si="1"/>
        <v>4655210983</v>
      </c>
    </row>
    <row r="26" spans="1:12" ht="13.5" x14ac:dyDescent="0.25">
      <c r="A26" s="33" t="s">
        <v>42</v>
      </c>
      <c r="B26" s="34" t="s">
        <v>19</v>
      </c>
      <c r="C26" s="35">
        <f>+C13+C25</f>
        <v>5615847001</v>
      </c>
      <c r="D26" s="35">
        <f t="shared" ref="D26:L26" si="2">+D13+D25</f>
        <v>5696385028</v>
      </c>
      <c r="E26" s="36">
        <f t="shared" si="2"/>
        <v>6304756128</v>
      </c>
      <c r="F26" s="37">
        <f t="shared" si="2"/>
        <v>5510767696</v>
      </c>
      <c r="G26" s="35">
        <f t="shared" si="2"/>
        <v>5411538268</v>
      </c>
      <c r="H26" s="36">
        <f t="shared" si="2"/>
        <v>5411538268</v>
      </c>
      <c r="I26" s="38">
        <f t="shared" si="2"/>
        <v>6635229502</v>
      </c>
      <c r="J26" s="39">
        <f t="shared" si="2"/>
        <v>6493926159</v>
      </c>
      <c r="K26" s="35">
        <f t="shared" si="2"/>
        <v>7595565784</v>
      </c>
      <c r="L26" s="36">
        <f t="shared" si="2"/>
        <v>7837160531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317101</v>
      </c>
      <c r="G30" s="23">
        <v>317101</v>
      </c>
      <c r="H30" s="24">
        <v>317101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58635334</v>
      </c>
      <c r="D31" s="23">
        <v>55109614</v>
      </c>
      <c r="E31" s="24">
        <v>66481750</v>
      </c>
      <c r="F31" s="25">
        <v>57754876</v>
      </c>
      <c r="G31" s="23">
        <v>57754876</v>
      </c>
      <c r="H31" s="24">
        <v>57754876</v>
      </c>
      <c r="I31" s="26">
        <v>68870683</v>
      </c>
      <c r="J31" s="27">
        <v>340530364</v>
      </c>
      <c r="K31" s="23">
        <v>63530364</v>
      </c>
      <c r="L31" s="24">
        <v>63530364</v>
      </c>
    </row>
    <row r="32" spans="1:12" ht="13.5" x14ac:dyDescent="0.25">
      <c r="A32" s="28" t="s">
        <v>48</v>
      </c>
      <c r="B32" s="22" t="s">
        <v>49</v>
      </c>
      <c r="C32" s="23">
        <v>1392418879</v>
      </c>
      <c r="D32" s="23">
        <v>1593661205</v>
      </c>
      <c r="E32" s="24">
        <v>1993157840</v>
      </c>
      <c r="F32" s="25">
        <v>784494628</v>
      </c>
      <c r="G32" s="23">
        <v>727024351</v>
      </c>
      <c r="H32" s="24">
        <v>727024351</v>
      </c>
      <c r="I32" s="26">
        <v>2236555659</v>
      </c>
      <c r="J32" s="27">
        <v>540195423</v>
      </c>
      <c r="K32" s="23">
        <v>448868849</v>
      </c>
      <c r="L32" s="24">
        <v>177123737</v>
      </c>
    </row>
    <row r="33" spans="1:12" ht="13.5" x14ac:dyDescent="0.25">
      <c r="A33" s="28" t="s">
        <v>50</v>
      </c>
      <c r="B33" s="22" t="s">
        <v>51</v>
      </c>
      <c r="C33" s="23">
        <v>37429560</v>
      </c>
      <c r="D33" s="23">
        <v>27872789</v>
      </c>
      <c r="E33" s="24">
        <v>199415918</v>
      </c>
      <c r="F33" s="25">
        <v>1960997</v>
      </c>
      <c r="G33" s="23">
        <v>-40347282</v>
      </c>
      <c r="H33" s="24">
        <v>-40347282</v>
      </c>
      <c r="I33" s="26">
        <v>188795913</v>
      </c>
      <c r="J33" s="27">
        <v>17598</v>
      </c>
      <c r="K33" s="23">
        <v>-27762550</v>
      </c>
      <c r="L33" s="24">
        <v>-28209649</v>
      </c>
    </row>
    <row r="34" spans="1:12" ht="13.5" x14ac:dyDescent="0.25">
      <c r="A34" s="28" t="s">
        <v>52</v>
      </c>
      <c r="B34" s="22" t="s">
        <v>19</v>
      </c>
      <c r="C34" s="23">
        <v>124588582</v>
      </c>
      <c r="D34" s="23">
        <v>88081035</v>
      </c>
      <c r="E34" s="24">
        <v>73482134</v>
      </c>
      <c r="F34" s="25">
        <v>134069811</v>
      </c>
      <c r="G34" s="23">
        <v>134069811</v>
      </c>
      <c r="H34" s="24">
        <v>134069811</v>
      </c>
      <c r="I34" s="26">
        <v>76592173</v>
      </c>
      <c r="J34" s="27">
        <v>147476792</v>
      </c>
      <c r="K34" s="23">
        <v>147476792</v>
      </c>
      <c r="L34" s="24">
        <v>147476792</v>
      </c>
    </row>
    <row r="35" spans="1:12" ht="13.5" x14ac:dyDescent="0.25">
      <c r="A35" s="28" t="s">
        <v>27</v>
      </c>
      <c r="B35" s="22" t="s">
        <v>19</v>
      </c>
      <c r="C35" s="23">
        <v>959124326</v>
      </c>
      <c r="D35" s="23">
        <v>1038045449</v>
      </c>
      <c r="E35" s="24">
        <v>1249299534</v>
      </c>
      <c r="F35" s="25">
        <v>31033336</v>
      </c>
      <c r="G35" s="23">
        <v>31033336</v>
      </c>
      <c r="H35" s="24">
        <v>31033336</v>
      </c>
      <c r="I35" s="26">
        <v>1543073746</v>
      </c>
      <c r="J35" s="27">
        <v>269643931</v>
      </c>
      <c r="K35" s="23">
        <v>602502444</v>
      </c>
      <c r="L35" s="24">
        <v>1105105476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2572196681</v>
      </c>
      <c r="D37" s="35">
        <f t="shared" ref="D37:L37" si="3">SUM(D29:D36)</f>
        <v>2802770092</v>
      </c>
      <c r="E37" s="36">
        <f t="shared" si="3"/>
        <v>3581837176</v>
      </c>
      <c r="F37" s="37">
        <f t="shared" si="3"/>
        <v>1009630749</v>
      </c>
      <c r="G37" s="35">
        <f t="shared" si="3"/>
        <v>909852193</v>
      </c>
      <c r="H37" s="36">
        <f t="shared" si="3"/>
        <v>909852193</v>
      </c>
      <c r="I37" s="38">
        <f t="shared" si="3"/>
        <v>4113888174</v>
      </c>
      <c r="J37" s="39">
        <f t="shared" si="3"/>
        <v>1297864108</v>
      </c>
      <c r="K37" s="35">
        <f t="shared" si="3"/>
        <v>1234615899</v>
      </c>
      <c r="L37" s="36">
        <f t="shared" si="3"/>
        <v>1465026720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18083322</v>
      </c>
      <c r="D39" s="23">
        <v>1365078</v>
      </c>
      <c r="E39" s="24">
        <v>0</v>
      </c>
      <c r="F39" s="25">
        <v>1430601</v>
      </c>
      <c r="G39" s="23">
        <v>1430601</v>
      </c>
      <c r="H39" s="24">
        <v>1430601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174021338</v>
      </c>
      <c r="D40" s="23">
        <v>164476930</v>
      </c>
      <c r="E40" s="24">
        <v>165710670</v>
      </c>
      <c r="F40" s="25">
        <v>130747603</v>
      </c>
      <c r="G40" s="23">
        <v>130747603</v>
      </c>
      <c r="H40" s="24">
        <v>130747603</v>
      </c>
      <c r="I40" s="26">
        <v>126996068</v>
      </c>
      <c r="J40" s="27">
        <v>150860261</v>
      </c>
      <c r="K40" s="23">
        <v>150860261</v>
      </c>
      <c r="L40" s="24">
        <v>150860261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160570000</v>
      </c>
      <c r="D42" s="23">
        <v>152076000</v>
      </c>
      <c r="E42" s="24">
        <v>151158790</v>
      </c>
      <c r="F42" s="25">
        <v>159375648</v>
      </c>
      <c r="G42" s="23">
        <v>159375648</v>
      </c>
      <c r="H42" s="24">
        <v>159375648</v>
      </c>
      <c r="I42" s="26">
        <v>173909515</v>
      </c>
      <c r="J42" s="27">
        <v>181390548</v>
      </c>
      <c r="K42" s="23">
        <v>181390548</v>
      </c>
      <c r="L42" s="24">
        <v>181390548</v>
      </c>
    </row>
    <row r="43" spans="1:12" ht="13.5" x14ac:dyDescent="0.25">
      <c r="A43" s="33" t="s">
        <v>60</v>
      </c>
      <c r="B43" s="40" t="s">
        <v>19</v>
      </c>
      <c r="C43" s="35">
        <f>SUM(C39:C42)</f>
        <v>352674660</v>
      </c>
      <c r="D43" s="41">
        <f t="shared" ref="D43:L43" si="4">SUM(D39:D42)</f>
        <v>317918008</v>
      </c>
      <c r="E43" s="42">
        <f t="shared" si="4"/>
        <v>316869460</v>
      </c>
      <c r="F43" s="43">
        <f t="shared" si="4"/>
        <v>291553852</v>
      </c>
      <c r="G43" s="41">
        <f t="shared" si="4"/>
        <v>291553852</v>
      </c>
      <c r="H43" s="42">
        <f t="shared" si="4"/>
        <v>291553852</v>
      </c>
      <c r="I43" s="43">
        <f t="shared" si="4"/>
        <v>300905583</v>
      </c>
      <c r="J43" s="45">
        <f t="shared" si="4"/>
        <v>332250809</v>
      </c>
      <c r="K43" s="41">
        <f t="shared" si="4"/>
        <v>332250809</v>
      </c>
      <c r="L43" s="42">
        <f t="shared" si="4"/>
        <v>332250809</v>
      </c>
    </row>
    <row r="44" spans="1:12" ht="13.5" x14ac:dyDescent="0.25">
      <c r="A44" s="33" t="s">
        <v>61</v>
      </c>
      <c r="B44" s="34" t="s">
        <v>19</v>
      </c>
      <c r="C44" s="35">
        <f>+C37+C43</f>
        <v>2924871341</v>
      </c>
      <c r="D44" s="35">
        <f t="shared" ref="D44:L44" si="5">+D37+D43</f>
        <v>3120688100</v>
      </c>
      <c r="E44" s="36">
        <f t="shared" si="5"/>
        <v>3898706636</v>
      </c>
      <c r="F44" s="37">
        <f t="shared" si="5"/>
        <v>1301184601</v>
      </c>
      <c r="G44" s="35">
        <f t="shared" si="5"/>
        <v>1201406045</v>
      </c>
      <c r="H44" s="36">
        <f t="shared" si="5"/>
        <v>1201406045</v>
      </c>
      <c r="I44" s="38">
        <f t="shared" si="5"/>
        <v>4414793757</v>
      </c>
      <c r="J44" s="39">
        <f t="shared" si="5"/>
        <v>1630114917</v>
      </c>
      <c r="K44" s="35">
        <f t="shared" si="5"/>
        <v>1566866708</v>
      </c>
      <c r="L44" s="36">
        <f t="shared" si="5"/>
        <v>1797277529</v>
      </c>
    </row>
    <row r="45" spans="1:12" ht="13.5" x14ac:dyDescent="0.25">
      <c r="A45" s="47" t="s">
        <v>62</v>
      </c>
      <c r="B45" s="48" t="s">
        <v>63</v>
      </c>
      <c r="C45" s="49">
        <f>+C26-C44</f>
        <v>2690975660</v>
      </c>
      <c r="D45" s="49">
        <f t="shared" ref="D45:L45" si="6">+D26-D44</f>
        <v>2575696928</v>
      </c>
      <c r="E45" s="50">
        <f t="shared" si="6"/>
        <v>2406049492</v>
      </c>
      <c r="F45" s="51">
        <f t="shared" si="6"/>
        <v>4209583095</v>
      </c>
      <c r="G45" s="49">
        <f t="shared" si="6"/>
        <v>4210132223</v>
      </c>
      <c r="H45" s="50">
        <f t="shared" si="6"/>
        <v>4210132223</v>
      </c>
      <c r="I45" s="52">
        <f t="shared" si="6"/>
        <v>2220435745</v>
      </c>
      <c r="J45" s="53">
        <f t="shared" si="6"/>
        <v>4863811242</v>
      </c>
      <c r="K45" s="49">
        <f t="shared" si="6"/>
        <v>6028699076</v>
      </c>
      <c r="L45" s="50">
        <f t="shared" si="6"/>
        <v>6039883002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2689666677</v>
      </c>
      <c r="D47" s="23">
        <v>2544699288</v>
      </c>
      <c r="E47" s="24">
        <v>2334849440</v>
      </c>
      <c r="F47" s="25">
        <v>4208211295</v>
      </c>
      <c r="G47" s="23">
        <v>4208760423</v>
      </c>
      <c r="H47" s="24">
        <v>4208760423</v>
      </c>
      <c r="I47" s="26">
        <v>2219126798</v>
      </c>
      <c r="J47" s="27">
        <v>4862140245</v>
      </c>
      <c r="K47" s="23">
        <v>6027028136</v>
      </c>
      <c r="L47" s="24">
        <v>6038212059</v>
      </c>
    </row>
    <row r="48" spans="1:12" ht="13.5" x14ac:dyDescent="0.25">
      <c r="A48" s="28" t="s">
        <v>67</v>
      </c>
      <c r="B48" s="22" t="s">
        <v>68</v>
      </c>
      <c r="C48" s="23">
        <v>1308969</v>
      </c>
      <c r="D48" s="23">
        <v>1308969</v>
      </c>
      <c r="E48" s="24">
        <v>1308969</v>
      </c>
      <c r="F48" s="25">
        <v>1371800</v>
      </c>
      <c r="G48" s="23">
        <v>1371800</v>
      </c>
      <c r="H48" s="24">
        <v>1371800</v>
      </c>
      <c r="I48" s="26">
        <v>1308969</v>
      </c>
      <c r="J48" s="27">
        <v>1670942</v>
      </c>
      <c r="K48" s="23">
        <v>1670942</v>
      </c>
      <c r="L48" s="24">
        <v>1670942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2690975646</v>
      </c>
      <c r="D50" s="56">
        <f t="shared" ref="D50:L50" si="7">SUM(D47:D49)</f>
        <v>2546008257</v>
      </c>
      <c r="E50" s="57">
        <f t="shared" si="7"/>
        <v>2336158409</v>
      </c>
      <c r="F50" s="58">
        <f t="shared" si="7"/>
        <v>4209583095</v>
      </c>
      <c r="G50" s="56">
        <f t="shared" si="7"/>
        <v>4210132223</v>
      </c>
      <c r="H50" s="57">
        <f t="shared" si="7"/>
        <v>4210132223</v>
      </c>
      <c r="I50" s="59">
        <f t="shared" si="7"/>
        <v>2220435767</v>
      </c>
      <c r="J50" s="60">
        <f t="shared" si="7"/>
        <v>4863811187</v>
      </c>
      <c r="K50" s="56">
        <f t="shared" si="7"/>
        <v>6028699078</v>
      </c>
      <c r="L50" s="57">
        <f t="shared" si="7"/>
        <v>6039883001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1321147</v>
      </c>
      <c r="D6" s="23">
        <v>2640489</v>
      </c>
      <c r="E6" s="24">
        <v>18523646</v>
      </c>
      <c r="F6" s="25">
        <v>11619456</v>
      </c>
      <c r="G6" s="23">
        <v>8431268</v>
      </c>
      <c r="H6" s="24">
        <v>8431268</v>
      </c>
      <c r="I6" s="26">
        <v>17190528</v>
      </c>
      <c r="J6" s="27">
        <v>5905616</v>
      </c>
      <c r="K6" s="23">
        <v>8622572</v>
      </c>
      <c r="L6" s="24">
        <v>4717892</v>
      </c>
    </row>
    <row r="7" spans="1:12" ht="13.5" x14ac:dyDescent="0.25">
      <c r="A7" s="28" t="s">
        <v>22</v>
      </c>
      <c r="B7" s="22" t="s">
        <v>9</v>
      </c>
      <c r="C7" s="23">
        <v>3461697</v>
      </c>
      <c r="D7" s="23">
        <v>1480233</v>
      </c>
      <c r="E7" s="24">
        <v>3339024</v>
      </c>
      <c r="F7" s="25">
        <v>-10364257</v>
      </c>
      <c r="G7" s="23">
        <v>-27039523</v>
      </c>
      <c r="H7" s="24">
        <v>-27039523</v>
      </c>
      <c r="I7" s="26">
        <v>3765873</v>
      </c>
      <c r="J7" s="27">
        <v>3054359</v>
      </c>
      <c r="K7" s="23">
        <v>8741555</v>
      </c>
      <c r="L7" s="24">
        <v>2993879</v>
      </c>
    </row>
    <row r="8" spans="1:12" ht="13.5" x14ac:dyDescent="0.25">
      <c r="A8" s="28" t="s">
        <v>23</v>
      </c>
      <c r="B8" s="22" t="s">
        <v>9</v>
      </c>
      <c r="C8" s="23">
        <v>2997846</v>
      </c>
      <c r="D8" s="23">
        <v>1617892</v>
      </c>
      <c r="E8" s="24">
        <v>1091456</v>
      </c>
      <c r="F8" s="25">
        <v>10824078</v>
      </c>
      <c r="G8" s="23">
        <v>10297642</v>
      </c>
      <c r="H8" s="24">
        <v>10297642</v>
      </c>
      <c r="I8" s="26">
        <v>1091456</v>
      </c>
      <c r="J8" s="27">
        <v>4333642</v>
      </c>
      <c r="K8" s="23">
        <v>-2266358</v>
      </c>
      <c r="L8" s="24">
        <v>4672462</v>
      </c>
    </row>
    <row r="9" spans="1:12" ht="13.5" x14ac:dyDescent="0.25">
      <c r="A9" s="28" t="s">
        <v>24</v>
      </c>
      <c r="B9" s="22" t="s">
        <v>19</v>
      </c>
      <c r="C9" s="23">
        <v>559524</v>
      </c>
      <c r="D9" s="23">
        <v>559524</v>
      </c>
      <c r="E9" s="24">
        <v>559524</v>
      </c>
      <c r="F9" s="25">
        <v>0</v>
      </c>
      <c r="G9" s="23">
        <v>0</v>
      </c>
      <c r="H9" s="24">
        <v>0</v>
      </c>
      <c r="I9" s="26">
        <v>559524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376273</v>
      </c>
      <c r="D10" s="23">
        <v>401556</v>
      </c>
      <c r="E10" s="24">
        <v>237748</v>
      </c>
      <c r="F10" s="25">
        <v>651552</v>
      </c>
      <c r="G10" s="23">
        <v>487744</v>
      </c>
      <c r="H10" s="24">
        <v>487744</v>
      </c>
      <c r="I10" s="26">
        <v>265207</v>
      </c>
      <c r="J10" s="27">
        <v>237748</v>
      </c>
      <c r="K10" s="23">
        <v>237760</v>
      </c>
      <c r="L10" s="24">
        <v>237760</v>
      </c>
    </row>
    <row r="11" spans="1:12" ht="13.5" x14ac:dyDescent="0.25">
      <c r="A11" s="28" t="s">
        <v>27</v>
      </c>
      <c r="B11" s="22" t="s">
        <v>19</v>
      </c>
      <c r="C11" s="23">
        <v>37581531</v>
      </c>
      <c r="D11" s="23">
        <v>38424229</v>
      </c>
      <c r="E11" s="24">
        <v>37638838</v>
      </c>
      <c r="F11" s="29">
        <v>37581533</v>
      </c>
      <c r="G11" s="30">
        <v>0</v>
      </c>
      <c r="H11" s="31">
        <v>0</v>
      </c>
      <c r="I11" s="26">
        <v>37396501</v>
      </c>
      <c r="J11" s="32">
        <v>14467536</v>
      </c>
      <c r="K11" s="30">
        <v>613044</v>
      </c>
      <c r="L11" s="31">
        <v>15829164</v>
      </c>
    </row>
    <row r="12" spans="1:12" ht="13.5" x14ac:dyDescent="0.25">
      <c r="A12" s="28" t="s">
        <v>28</v>
      </c>
      <c r="B12" s="22" t="s">
        <v>19</v>
      </c>
      <c r="C12" s="23">
        <v>-30000</v>
      </c>
      <c r="D12" s="23">
        <v>-30000</v>
      </c>
      <c r="E12" s="24">
        <v>-30000</v>
      </c>
      <c r="F12" s="25">
        <v>0</v>
      </c>
      <c r="G12" s="23">
        <v>0</v>
      </c>
      <c r="H12" s="24">
        <v>0</v>
      </c>
      <c r="I12" s="26">
        <v>-30000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46268018</v>
      </c>
      <c r="D13" s="35">
        <f t="shared" ref="D13:L13" si="0">SUM(D6:D12)</f>
        <v>45093923</v>
      </c>
      <c r="E13" s="36">
        <f t="shared" si="0"/>
        <v>61360236</v>
      </c>
      <c r="F13" s="37">
        <f t="shared" si="0"/>
        <v>50312362</v>
      </c>
      <c r="G13" s="35">
        <f t="shared" si="0"/>
        <v>-7822869</v>
      </c>
      <c r="H13" s="36">
        <f t="shared" si="0"/>
        <v>-7822869</v>
      </c>
      <c r="I13" s="38">
        <f t="shared" si="0"/>
        <v>60239089</v>
      </c>
      <c r="J13" s="39">
        <f t="shared" si="0"/>
        <v>27998901</v>
      </c>
      <c r="K13" s="35">
        <f t="shared" si="0"/>
        <v>15948573</v>
      </c>
      <c r="L13" s="36">
        <f t="shared" si="0"/>
        <v>28451157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6300000</v>
      </c>
      <c r="D16" s="23">
        <v>8400000</v>
      </c>
      <c r="E16" s="24">
        <v>9200000</v>
      </c>
      <c r="F16" s="25">
        <v>8400000</v>
      </c>
      <c r="G16" s="23">
        <v>9200000</v>
      </c>
      <c r="H16" s="24">
        <v>9200000</v>
      </c>
      <c r="I16" s="26">
        <v>9200000</v>
      </c>
      <c r="J16" s="27">
        <v>9700004</v>
      </c>
      <c r="K16" s="23">
        <v>21080060</v>
      </c>
      <c r="L16" s="24">
        <v>9747056</v>
      </c>
    </row>
    <row r="17" spans="1:12" ht="13.5" x14ac:dyDescent="0.25">
      <c r="A17" s="28" t="s">
        <v>33</v>
      </c>
      <c r="B17" s="22" t="s">
        <v>34</v>
      </c>
      <c r="C17" s="23">
        <v>64059859</v>
      </c>
      <c r="D17" s="23">
        <v>63268978</v>
      </c>
      <c r="E17" s="24">
        <v>59530629</v>
      </c>
      <c r="F17" s="29">
        <v>60994751</v>
      </c>
      <c r="G17" s="30">
        <v>61179288</v>
      </c>
      <c r="H17" s="31">
        <v>61179288</v>
      </c>
      <c r="I17" s="26">
        <v>65342260</v>
      </c>
      <c r="J17" s="32">
        <v>57736701</v>
      </c>
      <c r="K17" s="30">
        <v>57649578</v>
      </c>
      <c r="L17" s="31">
        <v>57558438</v>
      </c>
    </row>
    <row r="18" spans="1:12" ht="13.5" x14ac:dyDescent="0.25">
      <c r="A18" s="28" t="s">
        <v>35</v>
      </c>
      <c r="B18" s="22" t="s">
        <v>19</v>
      </c>
      <c r="C18" s="23">
        <v>90821</v>
      </c>
      <c r="D18" s="23">
        <v>227945</v>
      </c>
      <c r="E18" s="24">
        <v>161644</v>
      </c>
      <c r="F18" s="25">
        <v>227945</v>
      </c>
      <c r="G18" s="23">
        <v>161644</v>
      </c>
      <c r="H18" s="24">
        <v>161644</v>
      </c>
      <c r="I18" s="26">
        <v>161644</v>
      </c>
      <c r="J18" s="27">
        <v>161644</v>
      </c>
      <c r="K18" s="23">
        <v>161644</v>
      </c>
      <c r="L18" s="24">
        <v>161644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100340</v>
      </c>
      <c r="D20" s="23">
        <v>100340</v>
      </c>
      <c r="E20" s="24">
        <v>100340</v>
      </c>
      <c r="F20" s="25">
        <v>0</v>
      </c>
      <c r="G20" s="23">
        <v>0</v>
      </c>
      <c r="H20" s="24">
        <v>0</v>
      </c>
      <c r="I20" s="26">
        <v>100340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</v>
      </c>
      <c r="D21" s="23">
        <v>3</v>
      </c>
      <c r="E21" s="24">
        <v>3</v>
      </c>
      <c r="F21" s="25">
        <v>3</v>
      </c>
      <c r="G21" s="23">
        <v>0</v>
      </c>
      <c r="H21" s="24">
        <v>0</v>
      </c>
      <c r="I21" s="26">
        <v>3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-481041</v>
      </c>
      <c r="D23" s="23">
        <v>-559524</v>
      </c>
      <c r="E23" s="24">
        <v>-559524</v>
      </c>
      <c r="F23" s="25">
        <v>0</v>
      </c>
      <c r="G23" s="23">
        <v>0</v>
      </c>
      <c r="H23" s="24">
        <v>0</v>
      </c>
      <c r="I23" s="26">
        <v>-559524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70069982</v>
      </c>
      <c r="D25" s="41">
        <f t="shared" ref="D25:L25" si="1">SUM(D15:D24)</f>
        <v>71437742</v>
      </c>
      <c r="E25" s="42">
        <f t="shared" si="1"/>
        <v>68433092</v>
      </c>
      <c r="F25" s="43">
        <f t="shared" si="1"/>
        <v>69622699</v>
      </c>
      <c r="G25" s="41">
        <f t="shared" si="1"/>
        <v>70540932</v>
      </c>
      <c r="H25" s="42">
        <f t="shared" si="1"/>
        <v>70540932</v>
      </c>
      <c r="I25" s="44">
        <f t="shared" si="1"/>
        <v>74244723</v>
      </c>
      <c r="J25" s="45">
        <f t="shared" si="1"/>
        <v>67598349</v>
      </c>
      <c r="K25" s="41">
        <f t="shared" si="1"/>
        <v>78891282</v>
      </c>
      <c r="L25" s="42">
        <f t="shared" si="1"/>
        <v>67467138</v>
      </c>
    </row>
    <row r="26" spans="1:12" ht="13.5" x14ac:dyDescent="0.25">
      <c r="A26" s="33" t="s">
        <v>42</v>
      </c>
      <c r="B26" s="34" t="s">
        <v>19</v>
      </c>
      <c r="C26" s="35">
        <f>+C13+C25</f>
        <v>116338000</v>
      </c>
      <c r="D26" s="35">
        <f t="shared" ref="D26:L26" si="2">+D13+D25</f>
        <v>116531665</v>
      </c>
      <c r="E26" s="36">
        <f t="shared" si="2"/>
        <v>129793328</v>
      </c>
      <c r="F26" s="37">
        <f t="shared" si="2"/>
        <v>119935061</v>
      </c>
      <c r="G26" s="35">
        <f t="shared" si="2"/>
        <v>62718063</v>
      </c>
      <c r="H26" s="36">
        <f t="shared" si="2"/>
        <v>62718063</v>
      </c>
      <c r="I26" s="38">
        <f t="shared" si="2"/>
        <v>134483812</v>
      </c>
      <c r="J26" s="39">
        <f t="shared" si="2"/>
        <v>95597250</v>
      </c>
      <c r="K26" s="35">
        <f t="shared" si="2"/>
        <v>94839855</v>
      </c>
      <c r="L26" s="36">
        <f t="shared" si="2"/>
        <v>95918295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93019455</v>
      </c>
      <c r="D32" s="23">
        <v>90753514</v>
      </c>
      <c r="E32" s="24">
        <v>90423813</v>
      </c>
      <c r="F32" s="25">
        <v>72228707</v>
      </c>
      <c r="G32" s="23">
        <v>87769046</v>
      </c>
      <c r="H32" s="24">
        <v>87769046</v>
      </c>
      <c r="I32" s="26">
        <v>89547461</v>
      </c>
      <c r="J32" s="27">
        <v>87060215</v>
      </c>
      <c r="K32" s="23">
        <v>136878055</v>
      </c>
      <c r="L32" s="24">
        <v>136236235</v>
      </c>
    </row>
    <row r="33" spans="1:12" ht="13.5" x14ac:dyDescent="0.25">
      <c r="A33" s="28" t="s">
        <v>50</v>
      </c>
      <c r="B33" s="22" t="s">
        <v>51</v>
      </c>
      <c r="C33" s="23">
        <v>-533992</v>
      </c>
      <c r="D33" s="23">
        <v>-1064256</v>
      </c>
      <c r="E33" s="24">
        <v>12659080</v>
      </c>
      <c r="F33" s="25">
        <v>26224267</v>
      </c>
      <c r="G33" s="23">
        <v>57766537</v>
      </c>
      <c r="H33" s="24">
        <v>57766537</v>
      </c>
      <c r="I33" s="26">
        <v>4001369</v>
      </c>
      <c r="J33" s="27">
        <v>29445964</v>
      </c>
      <c r="K33" s="23">
        <v>25210384</v>
      </c>
      <c r="L33" s="24">
        <v>27901840</v>
      </c>
    </row>
    <row r="34" spans="1:12" ht="13.5" x14ac:dyDescent="0.25">
      <c r="A34" s="28" t="s">
        <v>52</v>
      </c>
      <c r="B34" s="22" t="s">
        <v>19</v>
      </c>
      <c r="C34" s="23">
        <v>36084436</v>
      </c>
      <c r="D34" s="23">
        <v>35530303</v>
      </c>
      <c r="E34" s="24">
        <v>35127733</v>
      </c>
      <c r="F34" s="25">
        <v>18653015</v>
      </c>
      <c r="G34" s="23">
        <v>20961179</v>
      </c>
      <c r="H34" s="24">
        <v>20961179</v>
      </c>
      <c r="I34" s="26">
        <v>35127733</v>
      </c>
      <c r="J34" s="27">
        <v>12408603</v>
      </c>
      <c r="K34" s="23">
        <v>19637055</v>
      </c>
      <c r="L34" s="24">
        <v>12408603</v>
      </c>
    </row>
    <row r="35" spans="1:12" ht="13.5" x14ac:dyDescent="0.25">
      <c r="A35" s="28" t="s">
        <v>27</v>
      </c>
      <c r="B35" s="22" t="s">
        <v>19</v>
      </c>
      <c r="C35" s="23">
        <v>38451321</v>
      </c>
      <c r="D35" s="23">
        <v>38999879</v>
      </c>
      <c r="E35" s="24">
        <v>39615870</v>
      </c>
      <c r="F35" s="25">
        <v>38451319</v>
      </c>
      <c r="G35" s="23">
        <v>1977033</v>
      </c>
      <c r="H35" s="24">
        <v>1977033</v>
      </c>
      <c r="I35" s="26">
        <v>40244289</v>
      </c>
      <c r="J35" s="27">
        <v>1977033</v>
      </c>
      <c r="K35" s="23">
        <v>-6802683</v>
      </c>
      <c r="L35" s="24">
        <v>1977033</v>
      </c>
    </row>
    <row r="36" spans="1:12" ht="13.5" x14ac:dyDescent="0.25">
      <c r="A36" s="28" t="s">
        <v>53</v>
      </c>
      <c r="B36" s="22" t="s">
        <v>19</v>
      </c>
      <c r="C36" s="23">
        <v>3707380</v>
      </c>
      <c r="D36" s="23">
        <v>3707380</v>
      </c>
      <c r="E36" s="24">
        <v>3707380</v>
      </c>
      <c r="F36" s="25">
        <v>0</v>
      </c>
      <c r="G36" s="23">
        <v>0</v>
      </c>
      <c r="H36" s="24">
        <v>0</v>
      </c>
      <c r="I36" s="26">
        <v>3707380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170728600</v>
      </c>
      <c r="D37" s="35">
        <f t="shared" ref="D37:L37" si="3">SUM(D29:D36)</f>
        <v>167926820</v>
      </c>
      <c r="E37" s="36">
        <f t="shared" si="3"/>
        <v>181533876</v>
      </c>
      <c r="F37" s="37">
        <f t="shared" si="3"/>
        <v>155557308</v>
      </c>
      <c r="G37" s="35">
        <f t="shared" si="3"/>
        <v>168473795</v>
      </c>
      <c r="H37" s="36">
        <f t="shared" si="3"/>
        <v>168473795</v>
      </c>
      <c r="I37" s="38">
        <f t="shared" si="3"/>
        <v>172628232</v>
      </c>
      <c r="J37" s="39">
        <f t="shared" si="3"/>
        <v>130891815</v>
      </c>
      <c r="K37" s="35">
        <f t="shared" si="3"/>
        <v>174922811</v>
      </c>
      <c r="L37" s="36">
        <f t="shared" si="3"/>
        <v>178523711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</v>
      </c>
      <c r="D39" s="23">
        <v>-2</v>
      </c>
      <c r="E39" s="24">
        <v>-2</v>
      </c>
      <c r="F39" s="25">
        <v>1473087</v>
      </c>
      <c r="G39" s="23">
        <v>0</v>
      </c>
      <c r="H39" s="24">
        <v>0</v>
      </c>
      <c r="I39" s="26">
        <v>-2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3838944</v>
      </c>
      <c r="D40" s="23">
        <v>4793279</v>
      </c>
      <c r="E40" s="24">
        <v>12322467</v>
      </c>
      <c r="F40" s="25">
        <v>18826812</v>
      </c>
      <c r="G40" s="23">
        <v>26356000</v>
      </c>
      <c r="H40" s="24">
        <v>26356000</v>
      </c>
      <c r="I40" s="26">
        <v>12322467</v>
      </c>
      <c r="J40" s="27">
        <v>33266560</v>
      </c>
      <c r="K40" s="23">
        <v>26356000</v>
      </c>
      <c r="L40" s="24">
        <v>33916960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48256855</v>
      </c>
      <c r="D42" s="23">
        <v>51578695</v>
      </c>
      <c r="E42" s="24">
        <v>49869000</v>
      </c>
      <c r="F42" s="25">
        <v>48256855</v>
      </c>
      <c r="G42" s="23">
        <v>2335000</v>
      </c>
      <c r="H42" s="24">
        <v>2335000</v>
      </c>
      <c r="I42" s="26">
        <v>49869000</v>
      </c>
      <c r="J42" s="27">
        <v>40437792</v>
      </c>
      <c r="K42" s="23">
        <v>2335000</v>
      </c>
      <c r="L42" s="24">
        <v>-7983836</v>
      </c>
    </row>
    <row r="43" spans="1:12" ht="13.5" x14ac:dyDescent="0.25">
      <c r="A43" s="33" t="s">
        <v>60</v>
      </c>
      <c r="B43" s="40" t="s">
        <v>19</v>
      </c>
      <c r="C43" s="35">
        <f>SUM(C39:C42)</f>
        <v>52095797</v>
      </c>
      <c r="D43" s="41">
        <f t="shared" ref="D43:L43" si="4">SUM(D39:D42)</f>
        <v>56371972</v>
      </c>
      <c r="E43" s="42">
        <f t="shared" si="4"/>
        <v>62191465</v>
      </c>
      <c r="F43" s="43">
        <f t="shared" si="4"/>
        <v>68556754</v>
      </c>
      <c r="G43" s="41">
        <f t="shared" si="4"/>
        <v>28691000</v>
      </c>
      <c r="H43" s="42">
        <f t="shared" si="4"/>
        <v>28691000</v>
      </c>
      <c r="I43" s="43">
        <f t="shared" si="4"/>
        <v>62191465</v>
      </c>
      <c r="J43" s="45">
        <f t="shared" si="4"/>
        <v>73704352</v>
      </c>
      <c r="K43" s="41">
        <f t="shared" si="4"/>
        <v>28691000</v>
      </c>
      <c r="L43" s="42">
        <f t="shared" si="4"/>
        <v>25933124</v>
      </c>
    </row>
    <row r="44" spans="1:12" ht="13.5" x14ac:dyDescent="0.25">
      <c r="A44" s="33" t="s">
        <v>61</v>
      </c>
      <c r="B44" s="34" t="s">
        <v>19</v>
      </c>
      <c r="C44" s="35">
        <f>+C37+C43</f>
        <v>222824397</v>
      </c>
      <c r="D44" s="35">
        <f t="shared" ref="D44:L44" si="5">+D37+D43</f>
        <v>224298792</v>
      </c>
      <c r="E44" s="36">
        <f t="shared" si="5"/>
        <v>243725341</v>
      </c>
      <c r="F44" s="37">
        <f t="shared" si="5"/>
        <v>224114062</v>
      </c>
      <c r="G44" s="35">
        <f t="shared" si="5"/>
        <v>197164795</v>
      </c>
      <c r="H44" s="36">
        <f t="shared" si="5"/>
        <v>197164795</v>
      </c>
      <c r="I44" s="38">
        <f t="shared" si="5"/>
        <v>234819697</v>
      </c>
      <c r="J44" s="39">
        <f t="shared" si="5"/>
        <v>204596167</v>
      </c>
      <c r="K44" s="35">
        <f t="shared" si="5"/>
        <v>203613811</v>
      </c>
      <c r="L44" s="36">
        <f t="shared" si="5"/>
        <v>204456835</v>
      </c>
    </row>
    <row r="45" spans="1:12" ht="13.5" x14ac:dyDescent="0.25">
      <c r="A45" s="47" t="s">
        <v>62</v>
      </c>
      <c r="B45" s="48" t="s">
        <v>63</v>
      </c>
      <c r="C45" s="49">
        <f>+C26-C44</f>
        <v>-106486397</v>
      </c>
      <c r="D45" s="49">
        <f t="shared" ref="D45:L45" si="6">+D26-D44</f>
        <v>-107767127</v>
      </c>
      <c r="E45" s="50">
        <f t="shared" si="6"/>
        <v>-113932013</v>
      </c>
      <c r="F45" s="51">
        <f t="shared" si="6"/>
        <v>-104179001</v>
      </c>
      <c r="G45" s="49">
        <f t="shared" si="6"/>
        <v>-134446732</v>
      </c>
      <c r="H45" s="50">
        <f t="shared" si="6"/>
        <v>-134446732</v>
      </c>
      <c r="I45" s="52">
        <f t="shared" si="6"/>
        <v>-100335885</v>
      </c>
      <c r="J45" s="53">
        <f t="shared" si="6"/>
        <v>-108998917</v>
      </c>
      <c r="K45" s="49">
        <f t="shared" si="6"/>
        <v>-108773956</v>
      </c>
      <c r="L45" s="50">
        <f t="shared" si="6"/>
        <v>-108538540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-106590827</v>
      </c>
      <c r="D47" s="23">
        <v>-107933416</v>
      </c>
      <c r="E47" s="24">
        <v>-113932009</v>
      </c>
      <c r="F47" s="25">
        <v>-104179001</v>
      </c>
      <c r="G47" s="23">
        <v>-129146008</v>
      </c>
      <c r="H47" s="24">
        <v>-129146008</v>
      </c>
      <c r="I47" s="26">
        <v>-109811075</v>
      </c>
      <c r="J47" s="27">
        <v>-108998920</v>
      </c>
      <c r="K47" s="23">
        <v>-108773956</v>
      </c>
      <c r="L47" s="24">
        <v>-108538540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-5300724</v>
      </c>
      <c r="H48" s="24">
        <v>-5300724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-106590827</v>
      </c>
      <c r="D50" s="56">
        <f t="shared" ref="D50:L50" si="7">SUM(D47:D49)</f>
        <v>-107933416</v>
      </c>
      <c r="E50" s="57">
        <f t="shared" si="7"/>
        <v>-113932009</v>
      </c>
      <c r="F50" s="58">
        <f t="shared" si="7"/>
        <v>-104179001</v>
      </c>
      <c r="G50" s="56">
        <f t="shared" si="7"/>
        <v>-134446732</v>
      </c>
      <c r="H50" s="57">
        <f t="shared" si="7"/>
        <v>-134446732</v>
      </c>
      <c r="I50" s="59">
        <f t="shared" si="7"/>
        <v>-109811075</v>
      </c>
      <c r="J50" s="60">
        <f t="shared" si="7"/>
        <v>-108998920</v>
      </c>
      <c r="K50" s="56">
        <f t="shared" si="7"/>
        <v>-108773956</v>
      </c>
      <c r="L50" s="57">
        <f t="shared" si="7"/>
        <v>-108538540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759272423</v>
      </c>
      <c r="D6" s="23">
        <v>-158848461</v>
      </c>
      <c r="E6" s="24">
        <v>3516932444</v>
      </c>
      <c r="F6" s="25">
        <v>9039032000</v>
      </c>
      <c r="G6" s="23">
        <v>9047574510</v>
      </c>
      <c r="H6" s="24">
        <v>9047574510</v>
      </c>
      <c r="I6" s="26">
        <v>-1422757547</v>
      </c>
      <c r="J6" s="27">
        <v>9164292530</v>
      </c>
      <c r="K6" s="23">
        <v>9697681920</v>
      </c>
      <c r="L6" s="24">
        <v>11471380950</v>
      </c>
    </row>
    <row r="7" spans="1:12" ht="13.5" x14ac:dyDescent="0.25">
      <c r="A7" s="28" t="s">
        <v>22</v>
      </c>
      <c r="B7" s="22" t="s">
        <v>9</v>
      </c>
      <c r="C7" s="23">
        <v>632651175</v>
      </c>
      <c r="D7" s="23">
        <v>316764575</v>
      </c>
      <c r="E7" s="24">
        <v>925270419</v>
      </c>
      <c r="F7" s="25">
        <v>6401374550</v>
      </c>
      <c r="G7" s="23">
        <v>6401374550</v>
      </c>
      <c r="H7" s="24">
        <v>6401374550</v>
      </c>
      <c r="I7" s="26">
        <v>5689808296</v>
      </c>
      <c r="J7" s="27">
        <v>8671488470</v>
      </c>
      <c r="K7" s="23">
        <v>8905958690</v>
      </c>
      <c r="L7" s="24">
        <v>9063168320</v>
      </c>
    </row>
    <row r="8" spans="1:12" ht="13.5" x14ac:dyDescent="0.25">
      <c r="A8" s="28" t="s">
        <v>23</v>
      </c>
      <c r="B8" s="22" t="s">
        <v>9</v>
      </c>
      <c r="C8" s="23">
        <v>798504914</v>
      </c>
      <c r="D8" s="23">
        <v>218124782</v>
      </c>
      <c r="E8" s="24">
        <v>1521857528</v>
      </c>
      <c r="F8" s="25">
        <v>4464927450</v>
      </c>
      <c r="G8" s="23">
        <v>4913651450</v>
      </c>
      <c r="H8" s="24">
        <v>4913651450</v>
      </c>
      <c r="I8" s="26">
        <v>1298040881</v>
      </c>
      <c r="J8" s="27">
        <v>4769390270</v>
      </c>
      <c r="K8" s="23">
        <v>4355935340</v>
      </c>
      <c r="L8" s="24">
        <v>3924505470</v>
      </c>
    </row>
    <row r="9" spans="1:12" ht="13.5" x14ac:dyDescent="0.25">
      <c r="A9" s="28" t="s">
        <v>24</v>
      </c>
      <c r="B9" s="22" t="s">
        <v>19</v>
      </c>
      <c r="C9" s="23">
        <v>3692928</v>
      </c>
      <c r="D9" s="23">
        <v>6194267</v>
      </c>
      <c r="E9" s="24">
        <v>2523173</v>
      </c>
      <c r="F9" s="25">
        <v>20386000</v>
      </c>
      <c r="G9" s="23">
        <v>20386000</v>
      </c>
      <c r="H9" s="24">
        <v>20386000</v>
      </c>
      <c r="I9" s="26">
        <v>669221</v>
      </c>
      <c r="J9" s="27">
        <v>2685000</v>
      </c>
      <c r="K9" s="23">
        <v>2685000</v>
      </c>
      <c r="L9" s="24">
        <v>2685000</v>
      </c>
    </row>
    <row r="10" spans="1:12" ht="13.5" x14ac:dyDescent="0.25">
      <c r="A10" s="28" t="s">
        <v>25</v>
      </c>
      <c r="B10" s="22" t="s">
        <v>26</v>
      </c>
      <c r="C10" s="23">
        <v>-79069835</v>
      </c>
      <c r="D10" s="23">
        <v>286331289</v>
      </c>
      <c r="E10" s="24">
        <v>-87685395</v>
      </c>
      <c r="F10" s="25">
        <v>608985000</v>
      </c>
      <c r="G10" s="23">
        <v>608985000</v>
      </c>
      <c r="H10" s="24">
        <v>608985000</v>
      </c>
      <c r="I10" s="26">
        <v>-256781921</v>
      </c>
      <c r="J10" s="27">
        <v>809916670</v>
      </c>
      <c r="K10" s="23">
        <v>808647850</v>
      </c>
      <c r="L10" s="24">
        <v>806983230</v>
      </c>
    </row>
    <row r="11" spans="1:12" ht="13.5" x14ac:dyDescent="0.25">
      <c r="A11" s="28" t="s">
        <v>27</v>
      </c>
      <c r="B11" s="22" t="s">
        <v>19</v>
      </c>
      <c r="C11" s="23">
        <v>85870136</v>
      </c>
      <c r="D11" s="23">
        <v>-98311231</v>
      </c>
      <c r="E11" s="24">
        <v>177381517</v>
      </c>
      <c r="F11" s="29">
        <v>0</v>
      </c>
      <c r="G11" s="30">
        <v>0</v>
      </c>
      <c r="H11" s="31">
        <v>0</v>
      </c>
      <c r="I11" s="26">
        <v>153383483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-561133979</v>
      </c>
      <c r="D12" s="23">
        <v>-10192074</v>
      </c>
      <c r="E12" s="24">
        <v>-77417285</v>
      </c>
      <c r="F12" s="25">
        <v>0</v>
      </c>
      <c r="G12" s="23">
        <v>9717659</v>
      </c>
      <c r="H12" s="24">
        <v>9717659</v>
      </c>
      <c r="I12" s="26">
        <v>608124728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1639787762</v>
      </c>
      <c r="D13" s="35">
        <f t="shared" ref="D13:L13" si="0">SUM(D6:D12)</f>
        <v>560063147</v>
      </c>
      <c r="E13" s="36">
        <f t="shared" si="0"/>
        <v>5978862401</v>
      </c>
      <c r="F13" s="37">
        <f t="shared" si="0"/>
        <v>20534705000</v>
      </c>
      <c r="G13" s="35">
        <f t="shared" si="0"/>
        <v>21001689169</v>
      </c>
      <c r="H13" s="36">
        <f t="shared" si="0"/>
        <v>21001689169</v>
      </c>
      <c r="I13" s="38">
        <f t="shared" si="0"/>
        <v>6070487141</v>
      </c>
      <c r="J13" s="39">
        <f t="shared" si="0"/>
        <v>23417772940</v>
      </c>
      <c r="K13" s="35">
        <f t="shared" si="0"/>
        <v>23770908800</v>
      </c>
      <c r="L13" s="36">
        <f t="shared" si="0"/>
        <v>25268722970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3245007</v>
      </c>
      <c r="D16" s="23">
        <v>-26115804</v>
      </c>
      <c r="E16" s="24">
        <v>-20921889</v>
      </c>
      <c r="F16" s="25">
        <v>0</v>
      </c>
      <c r="G16" s="23">
        <v>0</v>
      </c>
      <c r="H16" s="24">
        <v>0</v>
      </c>
      <c r="I16" s="26">
        <v>-2798905</v>
      </c>
      <c r="J16" s="27">
        <v>234794630</v>
      </c>
      <c r="K16" s="23">
        <v>231358900</v>
      </c>
      <c r="L16" s="24">
        <v>227753060</v>
      </c>
    </row>
    <row r="17" spans="1:12" ht="13.5" x14ac:dyDescent="0.25">
      <c r="A17" s="28" t="s">
        <v>33</v>
      </c>
      <c r="B17" s="22" t="s">
        <v>34</v>
      </c>
      <c r="C17" s="23">
        <v>1208162506</v>
      </c>
      <c r="D17" s="23">
        <v>465912215</v>
      </c>
      <c r="E17" s="24">
        <v>1802279618</v>
      </c>
      <c r="F17" s="29">
        <v>62278951000</v>
      </c>
      <c r="G17" s="30">
        <v>61831764024</v>
      </c>
      <c r="H17" s="31">
        <v>61831764024</v>
      </c>
      <c r="I17" s="26">
        <v>3174186918</v>
      </c>
      <c r="J17" s="32">
        <v>63998143870</v>
      </c>
      <c r="K17" s="30">
        <v>67376178450</v>
      </c>
      <c r="L17" s="31">
        <v>69991576390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23647654</v>
      </c>
      <c r="D20" s="23">
        <v>485089</v>
      </c>
      <c r="E20" s="24">
        <v>0</v>
      </c>
      <c r="F20" s="25">
        <v>1008000</v>
      </c>
      <c r="G20" s="23">
        <v>4984335</v>
      </c>
      <c r="H20" s="24">
        <v>4984335</v>
      </c>
      <c r="I20" s="26">
        <v>875537</v>
      </c>
      <c r="J20" s="27">
        <v>75081520</v>
      </c>
      <c r="K20" s="23">
        <v>76089520</v>
      </c>
      <c r="L20" s="24">
        <v>77147520</v>
      </c>
    </row>
    <row r="21" spans="1:12" ht="13.5" x14ac:dyDescent="0.25">
      <c r="A21" s="28" t="s">
        <v>38</v>
      </c>
      <c r="B21" s="22" t="s">
        <v>19</v>
      </c>
      <c r="C21" s="23">
        <v>-70591823</v>
      </c>
      <c r="D21" s="23">
        <v>-83623776</v>
      </c>
      <c r="E21" s="24">
        <v>-26546202</v>
      </c>
      <c r="F21" s="25">
        <v>637360000</v>
      </c>
      <c r="G21" s="23">
        <v>570361314</v>
      </c>
      <c r="H21" s="24">
        <v>570361314</v>
      </c>
      <c r="I21" s="26">
        <v>-87714043</v>
      </c>
      <c r="J21" s="27">
        <v>620384060</v>
      </c>
      <c r="K21" s="23">
        <v>676983630</v>
      </c>
      <c r="L21" s="24">
        <v>729440760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135489306</v>
      </c>
      <c r="D23" s="23">
        <v>219689833</v>
      </c>
      <c r="E23" s="24">
        <v>46330622</v>
      </c>
      <c r="F23" s="25">
        <v>0</v>
      </c>
      <c r="G23" s="23">
        <v>0</v>
      </c>
      <c r="H23" s="24">
        <v>0</v>
      </c>
      <c r="I23" s="26">
        <v>187690075</v>
      </c>
      <c r="J23" s="27">
        <v>14332000</v>
      </c>
      <c r="K23" s="23">
        <v>11647000</v>
      </c>
      <c r="L23" s="24">
        <v>8962000</v>
      </c>
    </row>
    <row r="24" spans="1:12" ht="13.5" x14ac:dyDescent="0.25">
      <c r="A24" s="28" t="s">
        <v>40</v>
      </c>
      <c r="B24" s="22" t="s">
        <v>19</v>
      </c>
      <c r="C24" s="23">
        <v>-65084092</v>
      </c>
      <c r="D24" s="23">
        <v>1786339</v>
      </c>
      <c r="E24" s="24">
        <v>-7753592</v>
      </c>
      <c r="F24" s="29">
        <v>0</v>
      </c>
      <c r="G24" s="30">
        <v>0</v>
      </c>
      <c r="H24" s="31">
        <v>0</v>
      </c>
      <c r="I24" s="25">
        <v>0</v>
      </c>
      <c r="J24" s="32">
        <v>96318000</v>
      </c>
      <c r="K24" s="30">
        <v>95118000</v>
      </c>
      <c r="L24" s="31">
        <v>93945000</v>
      </c>
    </row>
    <row r="25" spans="1:12" ht="13.5" x14ac:dyDescent="0.25">
      <c r="A25" s="33" t="s">
        <v>41</v>
      </c>
      <c r="B25" s="40" t="s">
        <v>19</v>
      </c>
      <c r="C25" s="35">
        <f>SUM(C15:C24)</f>
        <v>1234868558</v>
      </c>
      <c r="D25" s="41">
        <f t="shared" ref="D25:L25" si="1">SUM(D15:D24)</f>
        <v>578133896</v>
      </c>
      <c r="E25" s="42">
        <f t="shared" si="1"/>
        <v>1793388557</v>
      </c>
      <c r="F25" s="43">
        <f t="shared" si="1"/>
        <v>62917319000</v>
      </c>
      <c r="G25" s="41">
        <f t="shared" si="1"/>
        <v>62407109673</v>
      </c>
      <c r="H25" s="42">
        <f t="shared" si="1"/>
        <v>62407109673</v>
      </c>
      <c r="I25" s="44">
        <f t="shared" si="1"/>
        <v>3272239582</v>
      </c>
      <c r="J25" s="45">
        <f t="shared" si="1"/>
        <v>65039054080</v>
      </c>
      <c r="K25" s="41">
        <f t="shared" si="1"/>
        <v>68467375500</v>
      </c>
      <c r="L25" s="42">
        <f t="shared" si="1"/>
        <v>71128824730</v>
      </c>
    </row>
    <row r="26" spans="1:12" ht="13.5" x14ac:dyDescent="0.25">
      <c r="A26" s="33" t="s">
        <v>42</v>
      </c>
      <c r="B26" s="34" t="s">
        <v>19</v>
      </c>
      <c r="C26" s="35">
        <f>+C13+C25</f>
        <v>2874656320</v>
      </c>
      <c r="D26" s="35">
        <f t="shared" ref="D26:L26" si="2">+D13+D25</f>
        <v>1138197043</v>
      </c>
      <c r="E26" s="36">
        <f t="shared" si="2"/>
        <v>7772250958</v>
      </c>
      <c r="F26" s="37">
        <f t="shared" si="2"/>
        <v>83452024000</v>
      </c>
      <c r="G26" s="35">
        <f t="shared" si="2"/>
        <v>83408798842</v>
      </c>
      <c r="H26" s="36">
        <f t="shared" si="2"/>
        <v>83408798842</v>
      </c>
      <c r="I26" s="38">
        <f t="shared" si="2"/>
        <v>9342726723</v>
      </c>
      <c r="J26" s="39">
        <f t="shared" si="2"/>
        <v>88456827020</v>
      </c>
      <c r="K26" s="35">
        <f t="shared" si="2"/>
        <v>92238284300</v>
      </c>
      <c r="L26" s="36">
        <f t="shared" si="2"/>
        <v>96397547700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-728201</v>
      </c>
      <c r="D30" s="23">
        <v>65169383</v>
      </c>
      <c r="E30" s="24">
        <v>6122705</v>
      </c>
      <c r="F30" s="25">
        <v>980684510</v>
      </c>
      <c r="G30" s="23">
        <v>1087114510</v>
      </c>
      <c r="H30" s="24">
        <v>1087114510</v>
      </c>
      <c r="I30" s="26">
        <v>430307196</v>
      </c>
      <c r="J30" s="27">
        <v>1101612960</v>
      </c>
      <c r="K30" s="23">
        <v>1093048450</v>
      </c>
      <c r="L30" s="24">
        <v>1054715870</v>
      </c>
    </row>
    <row r="31" spans="1:12" ht="13.5" x14ac:dyDescent="0.25">
      <c r="A31" s="28" t="s">
        <v>47</v>
      </c>
      <c r="B31" s="22" t="s">
        <v>19</v>
      </c>
      <c r="C31" s="23">
        <v>38867994</v>
      </c>
      <c r="D31" s="23">
        <v>79541742</v>
      </c>
      <c r="E31" s="24">
        <v>113093898</v>
      </c>
      <c r="F31" s="25">
        <v>2792472000</v>
      </c>
      <c r="G31" s="23">
        <v>2792472000</v>
      </c>
      <c r="H31" s="24">
        <v>2792472000</v>
      </c>
      <c r="I31" s="26">
        <v>123304057</v>
      </c>
      <c r="J31" s="27">
        <v>2961997690</v>
      </c>
      <c r="K31" s="23">
        <v>3080663680</v>
      </c>
      <c r="L31" s="24">
        <v>3204088640</v>
      </c>
    </row>
    <row r="32" spans="1:12" ht="13.5" x14ac:dyDescent="0.25">
      <c r="A32" s="28" t="s">
        <v>48</v>
      </c>
      <c r="B32" s="22" t="s">
        <v>49</v>
      </c>
      <c r="C32" s="23">
        <v>598671081</v>
      </c>
      <c r="D32" s="23">
        <v>-272163005</v>
      </c>
      <c r="E32" s="24">
        <v>339521181</v>
      </c>
      <c r="F32" s="25">
        <v>8510384000</v>
      </c>
      <c r="G32" s="23">
        <v>8510384000</v>
      </c>
      <c r="H32" s="24">
        <v>8510384000</v>
      </c>
      <c r="I32" s="26">
        <v>-300284302</v>
      </c>
      <c r="J32" s="27">
        <v>8439146560</v>
      </c>
      <c r="K32" s="23">
        <v>7860459540</v>
      </c>
      <c r="L32" s="24">
        <v>7041890310</v>
      </c>
    </row>
    <row r="33" spans="1:12" ht="13.5" x14ac:dyDescent="0.25">
      <c r="A33" s="28" t="s">
        <v>50</v>
      </c>
      <c r="B33" s="22" t="s">
        <v>51</v>
      </c>
      <c r="C33" s="23">
        <v>-474652947</v>
      </c>
      <c r="D33" s="23">
        <v>171258036</v>
      </c>
      <c r="E33" s="24">
        <v>1618277913</v>
      </c>
      <c r="F33" s="25">
        <v>298000000</v>
      </c>
      <c r="G33" s="23">
        <v>1201836000</v>
      </c>
      <c r="H33" s="24">
        <v>1201836000</v>
      </c>
      <c r="I33" s="26">
        <v>-1951052114</v>
      </c>
      <c r="J33" s="27">
        <v>1000923020</v>
      </c>
      <c r="K33" s="23">
        <v>1000923020</v>
      </c>
      <c r="L33" s="24">
        <v>1000923020</v>
      </c>
    </row>
    <row r="34" spans="1:12" ht="13.5" x14ac:dyDescent="0.25">
      <c r="A34" s="28" t="s">
        <v>52</v>
      </c>
      <c r="B34" s="22" t="s">
        <v>19</v>
      </c>
      <c r="C34" s="23">
        <v>348894726</v>
      </c>
      <c r="D34" s="23">
        <v>-238102518</v>
      </c>
      <c r="E34" s="24">
        <v>106288270</v>
      </c>
      <c r="F34" s="25">
        <v>1901588000</v>
      </c>
      <c r="G34" s="23">
        <v>1901588000</v>
      </c>
      <c r="H34" s="24">
        <v>1901588000</v>
      </c>
      <c r="I34" s="26">
        <v>-1354859</v>
      </c>
      <c r="J34" s="27">
        <v>1998775460</v>
      </c>
      <c r="K34" s="23">
        <v>1998775460</v>
      </c>
      <c r="L34" s="24">
        <v>1998775460</v>
      </c>
    </row>
    <row r="35" spans="1:12" ht="13.5" x14ac:dyDescent="0.25">
      <c r="A35" s="28" t="s">
        <v>27</v>
      </c>
      <c r="B35" s="22" t="s">
        <v>19</v>
      </c>
      <c r="C35" s="23">
        <v>388704456</v>
      </c>
      <c r="D35" s="23">
        <v>360715015</v>
      </c>
      <c r="E35" s="24">
        <v>443465725</v>
      </c>
      <c r="F35" s="25">
        <v>0</v>
      </c>
      <c r="G35" s="23">
        <v>0</v>
      </c>
      <c r="H35" s="24">
        <v>0</v>
      </c>
      <c r="I35" s="26">
        <v>782180016</v>
      </c>
      <c r="J35" s="27">
        <v>944784000</v>
      </c>
      <c r="K35" s="23">
        <v>850644800</v>
      </c>
      <c r="L35" s="24">
        <v>883466000</v>
      </c>
    </row>
    <row r="36" spans="1:12" ht="13.5" x14ac:dyDescent="0.25">
      <c r="A36" s="28" t="s">
        <v>53</v>
      </c>
      <c r="B36" s="22" t="s">
        <v>19</v>
      </c>
      <c r="C36" s="23">
        <v>2897022</v>
      </c>
      <c r="D36" s="23">
        <v>6092618</v>
      </c>
      <c r="E36" s="24">
        <v>3837499</v>
      </c>
      <c r="F36" s="25">
        <v>0</v>
      </c>
      <c r="G36" s="23">
        <v>0</v>
      </c>
      <c r="H36" s="24">
        <v>0</v>
      </c>
      <c r="I36" s="26">
        <v>-3183481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902654131</v>
      </c>
      <c r="D37" s="35">
        <f t="shared" ref="D37:L37" si="3">SUM(D29:D36)</f>
        <v>172511271</v>
      </c>
      <c r="E37" s="36">
        <f t="shared" si="3"/>
        <v>2630607191</v>
      </c>
      <c r="F37" s="37">
        <f t="shared" si="3"/>
        <v>14483128510</v>
      </c>
      <c r="G37" s="35">
        <f t="shared" si="3"/>
        <v>15493394510</v>
      </c>
      <c r="H37" s="36">
        <f t="shared" si="3"/>
        <v>15493394510</v>
      </c>
      <c r="I37" s="38">
        <f t="shared" si="3"/>
        <v>-920083487</v>
      </c>
      <c r="J37" s="39">
        <f t="shared" si="3"/>
        <v>16447239690</v>
      </c>
      <c r="K37" s="35">
        <f t="shared" si="3"/>
        <v>15884514950</v>
      </c>
      <c r="L37" s="36">
        <f t="shared" si="3"/>
        <v>15183859300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692252423</v>
      </c>
      <c r="D39" s="23">
        <v>133198285</v>
      </c>
      <c r="E39" s="24">
        <v>625744986</v>
      </c>
      <c r="F39" s="25">
        <v>8566128000</v>
      </c>
      <c r="G39" s="23">
        <v>8566128000</v>
      </c>
      <c r="H39" s="24">
        <v>8566128000</v>
      </c>
      <c r="I39" s="26">
        <v>-239459076</v>
      </c>
      <c r="J39" s="27">
        <v>9760726030</v>
      </c>
      <c r="K39" s="23">
        <v>9614283700</v>
      </c>
      <c r="L39" s="24">
        <v>9556830620</v>
      </c>
    </row>
    <row r="40" spans="1:12" ht="13.5" x14ac:dyDescent="0.25">
      <c r="A40" s="28" t="s">
        <v>52</v>
      </c>
      <c r="B40" s="22" t="s">
        <v>57</v>
      </c>
      <c r="C40" s="23">
        <v>293713274</v>
      </c>
      <c r="D40" s="23">
        <v>-5483396</v>
      </c>
      <c r="E40" s="24">
        <v>-114802255</v>
      </c>
      <c r="F40" s="25">
        <v>0</v>
      </c>
      <c r="G40" s="23">
        <v>0</v>
      </c>
      <c r="H40" s="24">
        <v>0</v>
      </c>
      <c r="I40" s="26">
        <v>-82648844</v>
      </c>
      <c r="J40" s="27">
        <v>390823000</v>
      </c>
      <c r="K40" s="23">
        <v>390823000</v>
      </c>
      <c r="L40" s="24">
        <v>390823000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468496000</v>
      </c>
      <c r="D42" s="23">
        <v>-199316000</v>
      </c>
      <c r="E42" s="24">
        <v>150637000</v>
      </c>
      <c r="F42" s="25">
        <v>4799958000</v>
      </c>
      <c r="G42" s="23">
        <v>4799958000</v>
      </c>
      <c r="H42" s="24">
        <v>4799958000</v>
      </c>
      <c r="I42" s="26">
        <v>0</v>
      </c>
      <c r="J42" s="27">
        <v>1945850000</v>
      </c>
      <c r="K42" s="23">
        <v>1445850000</v>
      </c>
      <c r="L42" s="24">
        <v>945850000</v>
      </c>
    </row>
    <row r="43" spans="1:12" ht="13.5" x14ac:dyDescent="0.25">
      <c r="A43" s="33" t="s">
        <v>60</v>
      </c>
      <c r="B43" s="40" t="s">
        <v>19</v>
      </c>
      <c r="C43" s="35">
        <f>SUM(C39:C42)</f>
        <v>1454461697</v>
      </c>
      <c r="D43" s="41">
        <f t="shared" ref="D43:L43" si="4">SUM(D39:D42)</f>
        <v>-71601111</v>
      </c>
      <c r="E43" s="42">
        <f t="shared" si="4"/>
        <v>661579731</v>
      </c>
      <c r="F43" s="43">
        <f t="shared" si="4"/>
        <v>13366086000</v>
      </c>
      <c r="G43" s="41">
        <f t="shared" si="4"/>
        <v>13366086000</v>
      </c>
      <c r="H43" s="42">
        <f t="shared" si="4"/>
        <v>13366086000</v>
      </c>
      <c r="I43" s="43">
        <f t="shared" si="4"/>
        <v>-322107920</v>
      </c>
      <c r="J43" s="45">
        <f t="shared" si="4"/>
        <v>12097399030</v>
      </c>
      <c r="K43" s="41">
        <f t="shared" si="4"/>
        <v>11450956700</v>
      </c>
      <c r="L43" s="42">
        <f t="shared" si="4"/>
        <v>10893503620</v>
      </c>
    </row>
    <row r="44" spans="1:12" ht="13.5" x14ac:dyDescent="0.25">
      <c r="A44" s="33" t="s">
        <v>61</v>
      </c>
      <c r="B44" s="34" t="s">
        <v>19</v>
      </c>
      <c r="C44" s="35">
        <f>+C37+C43</f>
        <v>2357115828</v>
      </c>
      <c r="D44" s="35">
        <f t="shared" ref="D44:L44" si="5">+D37+D43</f>
        <v>100910160</v>
      </c>
      <c r="E44" s="36">
        <f t="shared" si="5"/>
        <v>3292186922</v>
      </c>
      <c r="F44" s="37">
        <f t="shared" si="5"/>
        <v>27849214510</v>
      </c>
      <c r="G44" s="35">
        <f t="shared" si="5"/>
        <v>28859480510</v>
      </c>
      <c r="H44" s="36">
        <f t="shared" si="5"/>
        <v>28859480510</v>
      </c>
      <c r="I44" s="38">
        <f t="shared" si="5"/>
        <v>-1242191407</v>
      </c>
      <c r="J44" s="39">
        <f t="shared" si="5"/>
        <v>28544638720</v>
      </c>
      <c r="K44" s="35">
        <f t="shared" si="5"/>
        <v>27335471650</v>
      </c>
      <c r="L44" s="36">
        <f t="shared" si="5"/>
        <v>26077362920</v>
      </c>
    </row>
    <row r="45" spans="1:12" ht="13.5" x14ac:dyDescent="0.25">
      <c r="A45" s="47" t="s">
        <v>62</v>
      </c>
      <c r="B45" s="48" t="s">
        <v>63</v>
      </c>
      <c r="C45" s="49">
        <f>+C26-C44</f>
        <v>517540492</v>
      </c>
      <c r="D45" s="49">
        <f t="shared" ref="D45:L45" si="6">+D26-D44</f>
        <v>1037286883</v>
      </c>
      <c r="E45" s="50">
        <f t="shared" si="6"/>
        <v>4480064036</v>
      </c>
      <c r="F45" s="51">
        <f t="shared" si="6"/>
        <v>55602809490</v>
      </c>
      <c r="G45" s="49">
        <f t="shared" si="6"/>
        <v>54549318332</v>
      </c>
      <c r="H45" s="50">
        <f t="shared" si="6"/>
        <v>54549318332</v>
      </c>
      <c r="I45" s="52">
        <f t="shared" si="6"/>
        <v>10584918130</v>
      </c>
      <c r="J45" s="53">
        <f t="shared" si="6"/>
        <v>59912188300</v>
      </c>
      <c r="K45" s="49">
        <f t="shared" si="6"/>
        <v>64902812650</v>
      </c>
      <c r="L45" s="50">
        <f t="shared" si="6"/>
        <v>70320184780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517540501</v>
      </c>
      <c r="D47" s="23">
        <v>1037286865</v>
      </c>
      <c r="E47" s="24">
        <v>4478703369</v>
      </c>
      <c r="F47" s="25">
        <v>52784514490</v>
      </c>
      <c r="G47" s="23">
        <v>51731023332</v>
      </c>
      <c r="H47" s="24">
        <v>51731023332</v>
      </c>
      <c r="I47" s="26">
        <v>12384445810</v>
      </c>
      <c r="J47" s="27">
        <v>50222925480</v>
      </c>
      <c r="K47" s="23">
        <v>53571225350</v>
      </c>
      <c r="L47" s="24">
        <v>57118800560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2818295000</v>
      </c>
      <c r="G48" s="23">
        <v>2818295000</v>
      </c>
      <c r="H48" s="24">
        <v>2818295000</v>
      </c>
      <c r="I48" s="26">
        <v>0</v>
      </c>
      <c r="J48" s="27">
        <v>9689262820</v>
      </c>
      <c r="K48" s="23">
        <v>11331587300</v>
      </c>
      <c r="L48" s="24">
        <v>13201384220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517540501</v>
      </c>
      <c r="D50" s="56">
        <f t="shared" ref="D50:L50" si="7">SUM(D47:D49)</f>
        <v>1037286865</v>
      </c>
      <c r="E50" s="57">
        <f t="shared" si="7"/>
        <v>4478703369</v>
      </c>
      <c r="F50" s="58">
        <f t="shared" si="7"/>
        <v>55602809490</v>
      </c>
      <c r="G50" s="56">
        <f t="shared" si="7"/>
        <v>54549318332</v>
      </c>
      <c r="H50" s="57">
        <f t="shared" si="7"/>
        <v>54549318332</v>
      </c>
      <c r="I50" s="59">
        <f t="shared" si="7"/>
        <v>12384445810</v>
      </c>
      <c r="J50" s="60">
        <f t="shared" si="7"/>
        <v>59912188300</v>
      </c>
      <c r="K50" s="56">
        <f t="shared" si="7"/>
        <v>64902812650</v>
      </c>
      <c r="L50" s="57">
        <f t="shared" si="7"/>
        <v>70320184780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205355395</v>
      </c>
      <c r="D6" s="23">
        <v>192265253</v>
      </c>
      <c r="E6" s="24">
        <v>161185364</v>
      </c>
      <c r="F6" s="25">
        <v>262114484</v>
      </c>
      <c r="G6" s="23">
        <v>125041420</v>
      </c>
      <c r="H6" s="24">
        <v>125041420</v>
      </c>
      <c r="I6" s="26">
        <v>-45937483</v>
      </c>
      <c r="J6" s="27">
        <v>128604077</v>
      </c>
      <c r="K6" s="23">
        <v>126242896</v>
      </c>
      <c r="L6" s="24">
        <v>123868952</v>
      </c>
    </row>
    <row r="7" spans="1:12" ht="13.5" x14ac:dyDescent="0.25">
      <c r="A7" s="28" t="s">
        <v>22</v>
      </c>
      <c r="B7" s="22" t="s">
        <v>9</v>
      </c>
      <c r="C7" s="23">
        <v>8090343</v>
      </c>
      <c r="D7" s="23">
        <v>9316402</v>
      </c>
      <c r="E7" s="24">
        <v>12432733</v>
      </c>
      <c r="F7" s="25">
        <v>16160585</v>
      </c>
      <c r="G7" s="23">
        <v>15511259</v>
      </c>
      <c r="H7" s="24">
        <v>15511259</v>
      </c>
      <c r="I7" s="26">
        <v>13363838</v>
      </c>
      <c r="J7" s="27">
        <v>22742983</v>
      </c>
      <c r="K7" s="23">
        <v>30307335</v>
      </c>
      <c r="L7" s="24">
        <v>38212113</v>
      </c>
    </row>
    <row r="8" spans="1:12" ht="13.5" x14ac:dyDescent="0.25">
      <c r="A8" s="28" t="s">
        <v>23</v>
      </c>
      <c r="B8" s="22" t="s">
        <v>9</v>
      </c>
      <c r="C8" s="23">
        <v>32567354</v>
      </c>
      <c r="D8" s="23">
        <v>50127028</v>
      </c>
      <c r="E8" s="24">
        <v>57636922</v>
      </c>
      <c r="F8" s="25">
        <v>71873350</v>
      </c>
      <c r="G8" s="23">
        <v>91923193</v>
      </c>
      <c r="H8" s="24">
        <v>91923193</v>
      </c>
      <c r="I8" s="26">
        <v>38052117</v>
      </c>
      <c r="J8" s="27">
        <v>108683685</v>
      </c>
      <c r="K8" s="23">
        <v>125991586</v>
      </c>
      <c r="L8" s="24">
        <v>143418291</v>
      </c>
    </row>
    <row r="9" spans="1:12" ht="13.5" x14ac:dyDescent="0.25">
      <c r="A9" s="28" t="s">
        <v>24</v>
      </c>
      <c r="B9" s="22" t="s">
        <v>19</v>
      </c>
      <c r="C9" s="23">
        <v>69012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15963967</v>
      </c>
      <c r="D10" s="23">
        <v>0</v>
      </c>
      <c r="E10" s="24">
        <v>0</v>
      </c>
      <c r="F10" s="25">
        <v>15963967</v>
      </c>
      <c r="G10" s="23">
        <v>0</v>
      </c>
      <c r="H10" s="24">
        <v>0</v>
      </c>
      <c r="I10" s="26">
        <v>0</v>
      </c>
      <c r="J10" s="27">
        <v>0</v>
      </c>
      <c r="K10" s="23">
        <v>142934</v>
      </c>
      <c r="L10" s="24">
        <v>106835</v>
      </c>
    </row>
    <row r="11" spans="1:12" ht="13.5" x14ac:dyDescent="0.25">
      <c r="A11" s="28" t="s">
        <v>27</v>
      </c>
      <c r="B11" s="22" t="s">
        <v>19</v>
      </c>
      <c r="C11" s="23">
        <v>19057806</v>
      </c>
      <c r="D11" s="23">
        <v>27951468</v>
      </c>
      <c r="E11" s="24">
        <v>22676521</v>
      </c>
      <c r="F11" s="29">
        <v>37054076</v>
      </c>
      <c r="G11" s="30">
        <v>20965161</v>
      </c>
      <c r="H11" s="31">
        <v>20965161</v>
      </c>
      <c r="I11" s="26">
        <v>-11788302</v>
      </c>
      <c r="J11" s="32">
        <v>30142854</v>
      </c>
      <c r="K11" s="30">
        <v>38705154</v>
      </c>
      <c r="L11" s="31">
        <v>47158312</v>
      </c>
    </row>
    <row r="12" spans="1:12" ht="13.5" x14ac:dyDescent="0.25">
      <c r="A12" s="28" t="s">
        <v>28</v>
      </c>
      <c r="B12" s="22" t="s">
        <v>19</v>
      </c>
      <c r="C12" s="23">
        <v>1338893</v>
      </c>
      <c r="D12" s="23">
        <v>194608</v>
      </c>
      <c r="E12" s="24">
        <v>94665</v>
      </c>
      <c r="F12" s="25">
        <v>1779418</v>
      </c>
      <c r="G12" s="23">
        <v>253713</v>
      </c>
      <c r="H12" s="24">
        <v>253713</v>
      </c>
      <c r="I12" s="26">
        <v>-99943</v>
      </c>
      <c r="J12" s="27">
        <v>445763</v>
      </c>
      <c r="K12" s="23">
        <v>646647</v>
      </c>
      <c r="L12" s="24">
        <v>856571</v>
      </c>
    </row>
    <row r="13" spans="1:12" ht="13.5" x14ac:dyDescent="0.25">
      <c r="A13" s="33" t="s">
        <v>29</v>
      </c>
      <c r="B13" s="34" t="s">
        <v>19</v>
      </c>
      <c r="C13" s="35">
        <f>SUM(C6:C12)</f>
        <v>282442770</v>
      </c>
      <c r="D13" s="35">
        <f t="shared" ref="D13:L13" si="0">SUM(D6:D12)</f>
        <v>279854759</v>
      </c>
      <c r="E13" s="36">
        <f t="shared" si="0"/>
        <v>254026205</v>
      </c>
      <c r="F13" s="37">
        <f t="shared" si="0"/>
        <v>404945880</v>
      </c>
      <c r="G13" s="35">
        <f t="shared" si="0"/>
        <v>253694746</v>
      </c>
      <c r="H13" s="36">
        <f t="shared" si="0"/>
        <v>253694746</v>
      </c>
      <c r="I13" s="38">
        <f t="shared" si="0"/>
        <v>-6409773</v>
      </c>
      <c r="J13" s="39">
        <f t="shared" si="0"/>
        <v>290619362</v>
      </c>
      <c r="K13" s="35">
        <f t="shared" si="0"/>
        <v>322036552</v>
      </c>
      <c r="L13" s="36">
        <f t="shared" si="0"/>
        <v>353621074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8819209</v>
      </c>
      <c r="D16" s="23">
        <v>8299161</v>
      </c>
      <c r="E16" s="24">
        <v>7905845</v>
      </c>
      <c r="F16" s="25">
        <v>5325909</v>
      </c>
      <c r="G16" s="23">
        <v>5091755</v>
      </c>
      <c r="H16" s="24">
        <v>5091755</v>
      </c>
      <c r="I16" s="26">
        <v>-787703</v>
      </c>
      <c r="J16" s="27">
        <v>4751857</v>
      </c>
      <c r="K16" s="23">
        <v>4411959</v>
      </c>
      <c r="L16" s="24">
        <v>4072061</v>
      </c>
    </row>
    <row r="17" spans="1:12" ht="13.5" x14ac:dyDescent="0.25">
      <c r="A17" s="28" t="s">
        <v>33</v>
      </c>
      <c r="B17" s="22" t="s">
        <v>34</v>
      </c>
      <c r="C17" s="23">
        <v>634968800</v>
      </c>
      <c r="D17" s="23">
        <v>583356034</v>
      </c>
      <c r="E17" s="24">
        <v>645785223</v>
      </c>
      <c r="F17" s="29">
        <v>696153511</v>
      </c>
      <c r="G17" s="30">
        <v>662360933</v>
      </c>
      <c r="H17" s="31">
        <v>662360933</v>
      </c>
      <c r="I17" s="26">
        <v>71495425</v>
      </c>
      <c r="J17" s="32">
        <v>671912218</v>
      </c>
      <c r="K17" s="30">
        <v>662483393</v>
      </c>
      <c r="L17" s="31">
        <v>653861524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261011</v>
      </c>
      <c r="D20" s="23">
        <v>261011</v>
      </c>
      <c r="E20" s="24">
        <v>261011</v>
      </c>
      <c r="F20" s="25">
        <v>261011</v>
      </c>
      <c r="G20" s="23">
        <v>261011</v>
      </c>
      <c r="H20" s="24">
        <v>261011</v>
      </c>
      <c r="I20" s="26">
        <v>0</v>
      </c>
      <c r="J20" s="27">
        <v>261011</v>
      </c>
      <c r="K20" s="23">
        <v>261011</v>
      </c>
      <c r="L20" s="24">
        <v>261011</v>
      </c>
    </row>
    <row r="21" spans="1:12" ht="13.5" x14ac:dyDescent="0.25">
      <c r="A21" s="28" t="s">
        <v>38</v>
      </c>
      <c r="B21" s="22" t="s">
        <v>19</v>
      </c>
      <c r="C21" s="23">
        <v>227382</v>
      </c>
      <c r="D21" s="23">
        <v>151588</v>
      </c>
      <c r="E21" s="24">
        <v>101058</v>
      </c>
      <c r="F21" s="25">
        <v>195599</v>
      </c>
      <c r="G21" s="23">
        <v>57390</v>
      </c>
      <c r="H21" s="24">
        <v>57390</v>
      </c>
      <c r="I21" s="26">
        <v>-84311</v>
      </c>
      <c r="J21" s="27">
        <v>13722</v>
      </c>
      <c r="K21" s="23">
        <v>-29946</v>
      </c>
      <c r="L21" s="24">
        <v>-73614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644276402</v>
      </c>
      <c r="D25" s="41">
        <f t="shared" ref="D25:L25" si="1">SUM(D15:D24)</f>
        <v>592067794</v>
      </c>
      <c r="E25" s="42">
        <f t="shared" si="1"/>
        <v>654053137</v>
      </c>
      <c r="F25" s="43">
        <f t="shared" si="1"/>
        <v>701936030</v>
      </c>
      <c r="G25" s="41">
        <f t="shared" si="1"/>
        <v>667771089</v>
      </c>
      <c r="H25" s="42">
        <f t="shared" si="1"/>
        <v>667771089</v>
      </c>
      <c r="I25" s="44">
        <f t="shared" si="1"/>
        <v>70623411</v>
      </c>
      <c r="J25" s="45">
        <f t="shared" si="1"/>
        <v>676938808</v>
      </c>
      <c r="K25" s="41">
        <f t="shared" si="1"/>
        <v>667126417</v>
      </c>
      <c r="L25" s="42">
        <f t="shared" si="1"/>
        <v>658120982</v>
      </c>
    </row>
    <row r="26" spans="1:12" ht="13.5" x14ac:dyDescent="0.25">
      <c r="A26" s="33" t="s">
        <v>42</v>
      </c>
      <c r="B26" s="34" t="s">
        <v>19</v>
      </c>
      <c r="C26" s="35">
        <f>+C13+C25</f>
        <v>926719172</v>
      </c>
      <c r="D26" s="35">
        <f t="shared" ref="D26:L26" si="2">+D13+D25</f>
        <v>871922553</v>
      </c>
      <c r="E26" s="36">
        <f t="shared" si="2"/>
        <v>908079342</v>
      </c>
      <c r="F26" s="37">
        <f t="shared" si="2"/>
        <v>1106881910</v>
      </c>
      <c r="G26" s="35">
        <f t="shared" si="2"/>
        <v>921465835</v>
      </c>
      <c r="H26" s="36">
        <f t="shared" si="2"/>
        <v>921465835</v>
      </c>
      <c r="I26" s="38">
        <f t="shared" si="2"/>
        <v>64213638</v>
      </c>
      <c r="J26" s="39">
        <f t="shared" si="2"/>
        <v>967558170</v>
      </c>
      <c r="K26" s="35">
        <f t="shared" si="2"/>
        <v>989162969</v>
      </c>
      <c r="L26" s="36">
        <f t="shared" si="2"/>
        <v>1011742056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247035</v>
      </c>
      <c r="E30" s="24">
        <v>170561</v>
      </c>
      <c r="F30" s="25">
        <v>0</v>
      </c>
      <c r="G30" s="23">
        <v>40184</v>
      </c>
      <c r="H30" s="24">
        <v>40184</v>
      </c>
      <c r="I30" s="26">
        <v>-76474</v>
      </c>
      <c r="J30" s="27">
        <v>40184</v>
      </c>
      <c r="K30" s="23">
        <v>40184</v>
      </c>
      <c r="L30" s="24">
        <v>40184</v>
      </c>
    </row>
    <row r="31" spans="1:12" ht="13.5" x14ac:dyDescent="0.25">
      <c r="A31" s="28" t="s">
        <v>47</v>
      </c>
      <c r="B31" s="22" t="s">
        <v>19</v>
      </c>
      <c r="C31" s="23">
        <v>2443001</v>
      </c>
      <c r="D31" s="23">
        <v>2459503</v>
      </c>
      <c r="E31" s="24">
        <v>2486798</v>
      </c>
      <c r="F31" s="25">
        <v>2539989</v>
      </c>
      <c r="G31" s="23">
        <v>2496799</v>
      </c>
      <c r="H31" s="24">
        <v>2496799</v>
      </c>
      <c r="I31" s="26">
        <v>66957</v>
      </c>
      <c r="J31" s="27">
        <v>2546799</v>
      </c>
      <c r="K31" s="23">
        <v>2596799</v>
      </c>
      <c r="L31" s="24">
        <v>2596799</v>
      </c>
    </row>
    <row r="32" spans="1:12" ht="13.5" x14ac:dyDescent="0.25">
      <c r="A32" s="28" t="s">
        <v>48</v>
      </c>
      <c r="B32" s="22" t="s">
        <v>49</v>
      </c>
      <c r="C32" s="23">
        <v>65351100</v>
      </c>
      <c r="D32" s="23">
        <v>62934313</v>
      </c>
      <c r="E32" s="24">
        <v>62650961</v>
      </c>
      <c r="F32" s="25">
        <v>118305199</v>
      </c>
      <c r="G32" s="23">
        <v>117714213</v>
      </c>
      <c r="H32" s="24">
        <v>117714213</v>
      </c>
      <c r="I32" s="26">
        <v>-18329191</v>
      </c>
      <c r="J32" s="27">
        <v>157328816</v>
      </c>
      <c r="K32" s="23">
        <v>193228164</v>
      </c>
      <c r="L32" s="24">
        <v>232005995</v>
      </c>
    </row>
    <row r="33" spans="1:12" ht="13.5" x14ac:dyDescent="0.25">
      <c r="A33" s="28" t="s">
        <v>50</v>
      </c>
      <c r="B33" s="22" t="s">
        <v>51</v>
      </c>
      <c r="C33" s="23">
        <v>23155036</v>
      </c>
      <c r="D33" s="23">
        <v>9839784</v>
      </c>
      <c r="E33" s="24">
        <v>8642417</v>
      </c>
      <c r="F33" s="25">
        <v>4985525</v>
      </c>
      <c r="G33" s="23">
        <v>3896</v>
      </c>
      <c r="H33" s="24">
        <v>3896</v>
      </c>
      <c r="I33" s="26">
        <v>-2474963</v>
      </c>
      <c r="J33" s="27">
        <v>3896</v>
      </c>
      <c r="K33" s="23">
        <v>3896</v>
      </c>
      <c r="L33" s="24">
        <v>3896</v>
      </c>
    </row>
    <row r="34" spans="1:12" ht="13.5" x14ac:dyDescent="0.25">
      <c r="A34" s="28" t="s">
        <v>52</v>
      </c>
      <c r="B34" s="22" t="s">
        <v>19</v>
      </c>
      <c r="C34" s="23">
        <v>3770578</v>
      </c>
      <c r="D34" s="23">
        <v>5955369</v>
      </c>
      <c r="E34" s="24">
        <v>4280055</v>
      </c>
      <c r="F34" s="25">
        <v>5435043</v>
      </c>
      <c r="G34" s="23">
        <v>4121055</v>
      </c>
      <c r="H34" s="24">
        <v>4121055</v>
      </c>
      <c r="I34" s="26">
        <v>-2512982</v>
      </c>
      <c r="J34" s="27">
        <v>3171055</v>
      </c>
      <c r="K34" s="23">
        <v>2021055</v>
      </c>
      <c r="L34" s="24">
        <v>-328945</v>
      </c>
    </row>
    <row r="35" spans="1:12" ht="13.5" x14ac:dyDescent="0.25">
      <c r="A35" s="28" t="s">
        <v>27</v>
      </c>
      <c r="B35" s="22" t="s">
        <v>19</v>
      </c>
      <c r="C35" s="23">
        <v>-909986</v>
      </c>
      <c r="D35" s="23">
        <v>-661866</v>
      </c>
      <c r="E35" s="24">
        <v>-241501</v>
      </c>
      <c r="F35" s="25">
        <v>1745378</v>
      </c>
      <c r="G35" s="23">
        <v>207826</v>
      </c>
      <c r="H35" s="24">
        <v>207826</v>
      </c>
      <c r="I35" s="26">
        <v>1540287</v>
      </c>
      <c r="J35" s="27">
        <v>7869999</v>
      </c>
      <c r="K35" s="23">
        <v>15360882</v>
      </c>
      <c r="L35" s="24">
        <v>23011465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93809729</v>
      </c>
      <c r="D37" s="35">
        <f t="shared" ref="D37:L37" si="3">SUM(D29:D36)</f>
        <v>80774138</v>
      </c>
      <c r="E37" s="36">
        <f t="shared" si="3"/>
        <v>77989291</v>
      </c>
      <c r="F37" s="37">
        <f t="shared" si="3"/>
        <v>133011134</v>
      </c>
      <c r="G37" s="35">
        <f t="shared" si="3"/>
        <v>124583973</v>
      </c>
      <c r="H37" s="36">
        <f t="shared" si="3"/>
        <v>124583973</v>
      </c>
      <c r="I37" s="38">
        <f t="shared" si="3"/>
        <v>-21786366</v>
      </c>
      <c r="J37" s="39">
        <f t="shared" si="3"/>
        <v>170960749</v>
      </c>
      <c r="K37" s="35">
        <f t="shared" si="3"/>
        <v>213250980</v>
      </c>
      <c r="L37" s="36">
        <f t="shared" si="3"/>
        <v>257329394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240292</v>
      </c>
      <c r="E39" s="24">
        <v>109915</v>
      </c>
      <c r="F39" s="25">
        <v>0</v>
      </c>
      <c r="G39" s="23">
        <v>109915</v>
      </c>
      <c r="H39" s="24">
        <v>109915</v>
      </c>
      <c r="I39" s="26">
        <v>-377412</v>
      </c>
      <c r="J39" s="27">
        <v>109915</v>
      </c>
      <c r="K39" s="23">
        <v>109915</v>
      </c>
      <c r="L39" s="24">
        <v>109915</v>
      </c>
    </row>
    <row r="40" spans="1:12" ht="13.5" x14ac:dyDescent="0.25">
      <c r="A40" s="28" t="s">
        <v>52</v>
      </c>
      <c r="B40" s="22" t="s">
        <v>57</v>
      </c>
      <c r="C40" s="23">
        <v>18152853</v>
      </c>
      <c r="D40" s="23">
        <v>19557359</v>
      </c>
      <c r="E40" s="24">
        <v>29461720</v>
      </c>
      <c r="F40" s="25">
        <v>27585118</v>
      </c>
      <c r="G40" s="23">
        <v>32129721</v>
      </c>
      <c r="H40" s="24">
        <v>32129721</v>
      </c>
      <c r="I40" s="26">
        <v>9904362</v>
      </c>
      <c r="J40" s="27">
        <v>36189209</v>
      </c>
      <c r="K40" s="23">
        <v>40435433</v>
      </c>
      <c r="L40" s="24">
        <v>44874605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19534000</v>
      </c>
      <c r="D42" s="23">
        <v>20606000</v>
      </c>
      <c r="E42" s="24">
        <v>21874000</v>
      </c>
      <c r="F42" s="25">
        <v>26466052</v>
      </c>
      <c r="G42" s="23">
        <v>25012876</v>
      </c>
      <c r="H42" s="24">
        <v>25012876</v>
      </c>
      <c r="I42" s="26">
        <v>1268000</v>
      </c>
      <c r="J42" s="27">
        <v>28290445</v>
      </c>
      <c r="K42" s="23">
        <v>31764783</v>
      </c>
      <c r="L42" s="24">
        <v>36444940</v>
      </c>
    </row>
    <row r="43" spans="1:12" ht="13.5" x14ac:dyDescent="0.25">
      <c r="A43" s="33" t="s">
        <v>60</v>
      </c>
      <c r="B43" s="40" t="s">
        <v>19</v>
      </c>
      <c r="C43" s="35">
        <f>SUM(C39:C42)</f>
        <v>37686853</v>
      </c>
      <c r="D43" s="41">
        <f t="shared" ref="D43:L43" si="4">SUM(D39:D42)</f>
        <v>40403651</v>
      </c>
      <c r="E43" s="42">
        <f t="shared" si="4"/>
        <v>51445635</v>
      </c>
      <c r="F43" s="43">
        <f t="shared" si="4"/>
        <v>54051170</v>
      </c>
      <c r="G43" s="41">
        <f t="shared" si="4"/>
        <v>57252512</v>
      </c>
      <c r="H43" s="42">
        <f t="shared" si="4"/>
        <v>57252512</v>
      </c>
      <c r="I43" s="43">
        <f t="shared" si="4"/>
        <v>10794950</v>
      </c>
      <c r="J43" s="45">
        <f t="shared" si="4"/>
        <v>64589569</v>
      </c>
      <c r="K43" s="41">
        <f t="shared" si="4"/>
        <v>72310131</v>
      </c>
      <c r="L43" s="42">
        <f t="shared" si="4"/>
        <v>81429460</v>
      </c>
    </row>
    <row r="44" spans="1:12" ht="13.5" x14ac:dyDescent="0.25">
      <c r="A44" s="33" t="s">
        <v>61</v>
      </c>
      <c r="B44" s="34" t="s">
        <v>19</v>
      </c>
      <c r="C44" s="35">
        <f>+C37+C43</f>
        <v>131496582</v>
      </c>
      <c r="D44" s="35">
        <f t="shared" ref="D44:L44" si="5">+D37+D43</f>
        <v>121177789</v>
      </c>
      <c r="E44" s="36">
        <f t="shared" si="5"/>
        <v>129434926</v>
      </c>
      <c r="F44" s="37">
        <f t="shared" si="5"/>
        <v>187062304</v>
      </c>
      <c r="G44" s="35">
        <f t="shared" si="5"/>
        <v>181836485</v>
      </c>
      <c r="H44" s="36">
        <f t="shared" si="5"/>
        <v>181836485</v>
      </c>
      <c r="I44" s="38">
        <f t="shared" si="5"/>
        <v>-10991416</v>
      </c>
      <c r="J44" s="39">
        <f t="shared" si="5"/>
        <v>235550318</v>
      </c>
      <c r="K44" s="35">
        <f t="shared" si="5"/>
        <v>285561111</v>
      </c>
      <c r="L44" s="36">
        <f t="shared" si="5"/>
        <v>338758854</v>
      </c>
    </row>
    <row r="45" spans="1:12" ht="13.5" x14ac:dyDescent="0.25">
      <c r="A45" s="47" t="s">
        <v>62</v>
      </c>
      <c r="B45" s="48" t="s">
        <v>63</v>
      </c>
      <c r="C45" s="49">
        <f>+C26-C44</f>
        <v>795222590</v>
      </c>
      <c r="D45" s="49">
        <f t="shared" ref="D45:L45" si="6">+D26-D44</f>
        <v>750744764</v>
      </c>
      <c r="E45" s="50">
        <f t="shared" si="6"/>
        <v>778644416</v>
      </c>
      <c r="F45" s="51">
        <f t="shared" si="6"/>
        <v>919819606</v>
      </c>
      <c r="G45" s="49">
        <f t="shared" si="6"/>
        <v>739629350</v>
      </c>
      <c r="H45" s="50">
        <f t="shared" si="6"/>
        <v>739629350</v>
      </c>
      <c r="I45" s="52">
        <f t="shared" si="6"/>
        <v>75205054</v>
      </c>
      <c r="J45" s="53">
        <f t="shared" si="6"/>
        <v>732007852</v>
      </c>
      <c r="K45" s="49">
        <f t="shared" si="6"/>
        <v>703601858</v>
      </c>
      <c r="L45" s="50">
        <f t="shared" si="6"/>
        <v>672983202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779983372</v>
      </c>
      <c r="D47" s="23">
        <v>744495807</v>
      </c>
      <c r="E47" s="24">
        <v>774911286</v>
      </c>
      <c r="F47" s="25">
        <v>885586647</v>
      </c>
      <c r="G47" s="23">
        <v>736486595</v>
      </c>
      <c r="H47" s="24">
        <v>736486595</v>
      </c>
      <c r="I47" s="26">
        <v>85995203</v>
      </c>
      <c r="J47" s="27">
        <v>728865095</v>
      </c>
      <c r="K47" s="23">
        <v>700459103</v>
      </c>
      <c r="L47" s="24">
        <v>669840847</v>
      </c>
    </row>
    <row r="48" spans="1:12" ht="13.5" x14ac:dyDescent="0.25">
      <c r="A48" s="28" t="s">
        <v>67</v>
      </c>
      <c r="B48" s="22" t="s">
        <v>68</v>
      </c>
      <c r="C48" s="23">
        <v>11046904</v>
      </c>
      <c r="D48" s="23">
        <v>2981093</v>
      </c>
      <c r="E48" s="24">
        <v>3771769</v>
      </c>
      <c r="F48" s="25">
        <v>34232959</v>
      </c>
      <c r="G48" s="23">
        <v>3142755</v>
      </c>
      <c r="H48" s="24">
        <v>3142755</v>
      </c>
      <c r="I48" s="26">
        <v>161662</v>
      </c>
      <c r="J48" s="27">
        <v>3142755</v>
      </c>
      <c r="K48" s="23">
        <v>3142755</v>
      </c>
      <c r="L48" s="24">
        <v>3142755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791030276</v>
      </c>
      <c r="D50" s="56">
        <f t="shared" ref="D50:L50" si="7">SUM(D47:D49)</f>
        <v>747476900</v>
      </c>
      <c r="E50" s="57">
        <f t="shared" si="7"/>
        <v>778683055</v>
      </c>
      <c r="F50" s="58">
        <f t="shared" si="7"/>
        <v>919819606</v>
      </c>
      <c r="G50" s="56">
        <f t="shared" si="7"/>
        <v>739629350</v>
      </c>
      <c r="H50" s="57">
        <f t="shared" si="7"/>
        <v>739629350</v>
      </c>
      <c r="I50" s="59">
        <f t="shared" si="7"/>
        <v>86156865</v>
      </c>
      <c r="J50" s="60">
        <f t="shared" si="7"/>
        <v>732007850</v>
      </c>
      <c r="K50" s="56">
        <f t="shared" si="7"/>
        <v>703601858</v>
      </c>
      <c r="L50" s="57">
        <f t="shared" si="7"/>
        <v>672983602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237727442</v>
      </c>
      <c r="D6" s="23">
        <v>193501292</v>
      </c>
      <c r="E6" s="24">
        <v>99690627</v>
      </c>
      <c r="F6" s="25">
        <v>2079595</v>
      </c>
      <c r="G6" s="23">
        <v>3546833</v>
      </c>
      <c r="H6" s="24">
        <v>3546833</v>
      </c>
      <c r="I6" s="26">
        <v>70569724</v>
      </c>
      <c r="J6" s="27">
        <v>34825070</v>
      </c>
      <c r="K6" s="23">
        <v>5501355</v>
      </c>
      <c r="L6" s="24">
        <v>18657081</v>
      </c>
    </row>
    <row r="7" spans="1:12" ht="13.5" x14ac:dyDescent="0.25">
      <c r="A7" s="28" t="s">
        <v>22</v>
      </c>
      <c r="B7" s="22" t="s">
        <v>9</v>
      </c>
      <c r="C7" s="23">
        <v>252257</v>
      </c>
      <c r="D7" s="23">
        <v>2639107</v>
      </c>
      <c r="E7" s="24">
        <v>1890795</v>
      </c>
      <c r="F7" s="25">
        <v>0</v>
      </c>
      <c r="G7" s="23">
        <v>0</v>
      </c>
      <c r="H7" s="24">
        <v>0</v>
      </c>
      <c r="I7" s="26">
        <v>1272134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21458554</v>
      </c>
      <c r="D8" s="23">
        <v>18794099</v>
      </c>
      <c r="E8" s="24">
        <v>20128493</v>
      </c>
      <c r="F8" s="25">
        <v>22998748</v>
      </c>
      <c r="G8" s="23">
        <v>23199625</v>
      </c>
      <c r="H8" s="24">
        <v>23199625</v>
      </c>
      <c r="I8" s="26">
        <v>23541146</v>
      </c>
      <c r="J8" s="27">
        <v>26003281</v>
      </c>
      <c r="K8" s="23">
        <v>28253519</v>
      </c>
      <c r="L8" s="24">
        <v>30383407</v>
      </c>
    </row>
    <row r="9" spans="1:12" ht="13.5" x14ac:dyDescent="0.25">
      <c r="A9" s="28" t="s">
        <v>24</v>
      </c>
      <c r="B9" s="22" t="s">
        <v>19</v>
      </c>
      <c r="C9" s="23">
        <v>2379003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1856631</v>
      </c>
      <c r="J10" s="27">
        <v>0</v>
      </c>
      <c r="K10" s="23">
        <v>2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2247975</v>
      </c>
      <c r="D11" s="23">
        <v>-1499675</v>
      </c>
      <c r="E11" s="24">
        <v>-659356</v>
      </c>
      <c r="F11" s="29">
        <v>31909422</v>
      </c>
      <c r="G11" s="30">
        <v>35183264</v>
      </c>
      <c r="H11" s="31">
        <v>35183264</v>
      </c>
      <c r="I11" s="26">
        <v>3945856</v>
      </c>
      <c r="J11" s="32">
        <v>1349533</v>
      </c>
      <c r="K11" s="30">
        <v>271659</v>
      </c>
      <c r="L11" s="31">
        <v>382312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2379003</v>
      </c>
      <c r="G12" s="23">
        <v>2379003</v>
      </c>
      <c r="H12" s="24">
        <v>2379003</v>
      </c>
      <c r="I12" s="26">
        <v>47850</v>
      </c>
      <c r="J12" s="27">
        <v>2379003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264065231</v>
      </c>
      <c r="D13" s="35">
        <f t="shared" ref="D13:L13" si="0">SUM(D6:D12)</f>
        <v>213434823</v>
      </c>
      <c r="E13" s="36">
        <f t="shared" si="0"/>
        <v>121050559</v>
      </c>
      <c r="F13" s="37">
        <f t="shared" si="0"/>
        <v>59366768</v>
      </c>
      <c r="G13" s="35">
        <f t="shared" si="0"/>
        <v>64308725</v>
      </c>
      <c r="H13" s="36">
        <f t="shared" si="0"/>
        <v>64308725</v>
      </c>
      <c r="I13" s="38">
        <f t="shared" si="0"/>
        <v>101233341</v>
      </c>
      <c r="J13" s="39">
        <f t="shared" si="0"/>
        <v>64556887</v>
      </c>
      <c r="K13" s="35">
        <f t="shared" si="0"/>
        <v>34026535</v>
      </c>
      <c r="L13" s="36">
        <f t="shared" si="0"/>
        <v>49422800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464537530</v>
      </c>
      <c r="D17" s="23">
        <v>536404086</v>
      </c>
      <c r="E17" s="24">
        <v>599864794</v>
      </c>
      <c r="F17" s="29">
        <v>606052312</v>
      </c>
      <c r="G17" s="30">
        <v>658399852</v>
      </c>
      <c r="H17" s="31">
        <v>658399852</v>
      </c>
      <c r="I17" s="26">
        <v>642383264</v>
      </c>
      <c r="J17" s="32">
        <v>686597813</v>
      </c>
      <c r="K17" s="30">
        <v>661230459</v>
      </c>
      <c r="L17" s="31">
        <v>703018822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359172</v>
      </c>
      <c r="D21" s="23">
        <v>238701</v>
      </c>
      <c r="E21" s="24">
        <v>159134</v>
      </c>
      <c r="F21" s="25">
        <v>1118472</v>
      </c>
      <c r="G21" s="23">
        <v>381628</v>
      </c>
      <c r="H21" s="24">
        <v>381628</v>
      </c>
      <c r="I21" s="26">
        <v>156224</v>
      </c>
      <c r="J21" s="27">
        <v>532498</v>
      </c>
      <c r="K21" s="23">
        <v>420498</v>
      </c>
      <c r="L21" s="24">
        <v>311498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464896702</v>
      </c>
      <c r="D25" s="41">
        <f t="shared" ref="D25:L25" si="1">SUM(D15:D24)</f>
        <v>536642787</v>
      </c>
      <c r="E25" s="42">
        <f t="shared" si="1"/>
        <v>600023928</v>
      </c>
      <c r="F25" s="43">
        <f t="shared" si="1"/>
        <v>607170784</v>
      </c>
      <c r="G25" s="41">
        <f t="shared" si="1"/>
        <v>658781480</v>
      </c>
      <c r="H25" s="42">
        <f t="shared" si="1"/>
        <v>658781480</v>
      </c>
      <c r="I25" s="44">
        <f t="shared" si="1"/>
        <v>642539488</v>
      </c>
      <c r="J25" s="45">
        <f t="shared" si="1"/>
        <v>687130311</v>
      </c>
      <c r="K25" s="41">
        <f t="shared" si="1"/>
        <v>661650957</v>
      </c>
      <c r="L25" s="42">
        <f t="shared" si="1"/>
        <v>703330320</v>
      </c>
    </row>
    <row r="26" spans="1:12" ht="13.5" x14ac:dyDescent="0.25">
      <c r="A26" s="33" t="s">
        <v>42</v>
      </c>
      <c r="B26" s="34" t="s">
        <v>19</v>
      </c>
      <c r="C26" s="35">
        <f>+C13+C25</f>
        <v>728961933</v>
      </c>
      <c r="D26" s="35">
        <f t="shared" ref="D26:L26" si="2">+D13+D25</f>
        <v>750077610</v>
      </c>
      <c r="E26" s="36">
        <f t="shared" si="2"/>
        <v>721074487</v>
      </c>
      <c r="F26" s="37">
        <f t="shared" si="2"/>
        <v>666537552</v>
      </c>
      <c r="G26" s="35">
        <f t="shared" si="2"/>
        <v>723090205</v>
      </c>
      <c r="H26" s="36">
        <f t="shared" si="2"/>
        <v>723090205</v>
      </c>
      <c r="I26" s="38">
        <f t="shared" si="2"/>
        <v>743772829</v>
      </c>
      <c r="J26" s="39">
        <f t="shared" si="2"/>
        <v>751687198</v>
      </c>
      <c r="K26" s="35">
        <f t="shared" si="2"/>
        <v>695677492</v>
      </c>
      <c r="L26" s="36">
        <f t="shared" si="2"/>
        <v>752753120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73398</v>
      </c>
      <c r="D30" s="23">
        <v>76551</v>
      </c>
      <c r="E30" s="24">
        <v>89275</v>
      </c>
      <c r="F30" s="25">
        <v>0</v>
      </c>
      <c r="G30" s="23">
        <v>0</v>
      </c>
      <c r="H30" s="24">
        <v>0</v>
      </c>
      <c r="I30" s="26">
        <v>89275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39481</v>
      </c>
      <c r="D31" s="23">
        <v>45681</v>
      </c>
      <c r="E31" s="24">
        <v>57655</v>
      </c>
      <c r="F31" s="25">
        <v>45681</v>
      </c>
      <c r="G31" s="23">
        <v>57655</v>
      </c>
      <c r="H31" s="24">
        <v>57655</v>
      </c>
      <c r="I31" s="26">
        <v>72255</v>
      </c>
      <c r="J31" s="27">
        <v>57655</v>
      </c>
      <c r="K31" s="23">
        <v>44000</v>
      </c>
      <c r="L31" s="24">
        <v>45681</v>
      </c>
    </row>
    <row r="32" spans="1:12" ht="13.5" x14ac:dyDescent="0.25">
      <c r="A32" s="28" t="s">
        <v>48</v>
      </c>
      <c r="B32" s="22" t="s">
        <v>49</v>
      </c>
      <c r="C32" s="23">
        <v>24091096</v>
      </c>
      <c r="D32" s="23">
        <v>32757537</v>
      </c>
      <c r="E32" s="24">
        <v>27622988</v>
      </c>
      <c r="F32" s="25">
        <v>41830806</v>
      </c>
      <c r="G32" s="23">
        <v>36671571</v>
      </c>
      <c r="H32" s="24">
        <v>36671571</v>
      </c>
      <c r="I32" s="26">
        <v>11338407</v>
      </c>
      <c r="J32" s="27">
        <v>31931213</v>
      </c>
      <c r="K32" s="23">
        <v>5613176</v>
      </c>
      <c r="L32" s="24">
        <v>30484592</v>
      </c>
    </row>
    <row r="33" spans="1:12" ht="13.5" x14ac:dyDescent="0.25">
      <c r="A33" s="28" t="s">
        <v>50</v>
      </c>
      <c r="B33" s="22" t="s">
        <v>51</v>
      </c>
      <c r="C33" s="23">
        <v>24679274</v>
      </c>
      <c r="D33" s="23">
        <v>2070331</v>
      </c>
      <c r="E33" s="24">
        <v>2048120</v>
      </c>
      <c r="F33" s="25">
        <v>0</v>
      </c>
      <c r="G33" s="23">
        <v>4473920</v>
      </c>
      <c r="H33" s="24">
        <v>4473920</v>
      </c>
      <c r="I33" s="26">
        <v>18395282</v>
      </c>
      <c r="J33" s="27">
        <v>2434783</v>
      </c>
      <c r="K33" s="23">
        <v>2546783</v>
      </c>
      <c r="L33" s="24">
        <v>2661388</v>
      </c>
    </row>
    <row r="34" spans="1:12" ht="13.5" x14ac:dyDescent="0.25">
      <c r="A34" s="28" t="s">
        <v>52</v>
      </c>
      <c r="B34" s="22" t="s">
        <v>19</v>
      </c>
      <c r="C34" s="23">
        <v>7910138</v>
      </c>
      <c r="D34" s="23">
        <v>7634897</v>
      </c>
      <c r="E34" s="24">
        <v>7271364</v>
      </c>
      <c r="F34" s="25">
        <v>7936897</v>
      </c>
      <c r="G34" s="23">
        <v>7494364</v>
      </c>
      <c r="H34" s="24">
        <v>7494364</v>
      </c>
      <c r="I34" s="26">
        <v>7271364</v>
      </c>
      <c r="J34" s="27">
        <v>7494364</v>
      </c>
      <c r="K34" s="23">
        <v>6345448</v>
      </c>
      <c r="L34" s="24">
        <v>6345448</v>
      </c>
    </row>
    <row r="35" spans="1:12" ht="13.5" x14ac:dyDescent="0.25">
      <c r="A35" s="28" t="s">
        <v>27</v>
      </c>
      <c r="B35" s="22" t="s">
        <v>19</v>
      </c>
      <c r="C35" s="23">
        <v>-2124837</v>
      </c>
      <c r="D35" s="23">
        <v>-2009445</v>
      </c>
      <c r="E35" s="24">
        <v>-1971635</v>
      </c>
      <c r="F35" s="25">
        <v>268676</v>
      </c>
      <c r="G35" s="23">
        <v>226285</v>
      </c>
      <c r="H35" s="24">
        <v>226285</v>
      </c>
      <c r="I35" s="26">
        <v>-1934048</v>
      </c>
      <c r="J35" s="27">
        <v>486587</v>
      </c>
      <c r="K35" s="23">
        <v>510428</v>
      </c>
      <c r="L35" s="24">
        <v>534420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54668550</v>
      </c>
      <c r="D37" s="35">
        <f t="shared" ref="D37:L37" si="3">SUM(D29:D36)</f>
        <v>40575552</v>
      </c>
      <c r="E37" s="36">
        <f t="shared" si="3"/>
        <v>35117767</v>
      </c>
      <c r="F37" s="37">
        <f t="shared" si="3"/>
        <v>50082060</v>
      </c>
      <c r="G37" s="35">
        <f t="shared" si="3"/>
        <v>48923795</v>
      </c>
      <c r="H37" s="36">
        <f t="shared" si="3"/>
        <v>48923795</v>
      </c>
      <c r="I37" s="38">
        <f t="shared" si="3"/>
        <v>35232535</v>
      </c>
      <c r="J37" s="39">
        <f t="shared" si="3"/>
        <v>42404602</v>
      </c>
      <c r="K37" s="35">
        <f t="shared" si="3"/>
        <v>15059835</v>
      </c>
      <c r="L37" s="36">
        <f t="shared" si="3"/>
        <v>40071529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1983000</v>
      </c>
      <c r="D40" s="23">
        <v>2345000</v>
      </c>
      <c r="E40" s="24">
        <v>2214000</v>
      </c>
      <c r="F40" s="25">
        <v>2043000</v>
      </c>
      <c r="G40" s="23">
        <v>1991000</v>
      </c>
      <c r="H40" s="24">
        <v>1991000</v>
      </c>
      <c r="I40" s="26">
        <v>2214000</v>
      </c>
      <c r="J40" s="27">
        <v>1991000</v>
      </c>
      <c r="K40" s="23">
        <v>1836000</v>
      </c>
      <c r="L40" s="24">
        <v>1836000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1983000</v>
      </c>
      <c r="D43" s="41">
        <f t="shared" ref="D43:L43" si="4">SUM(D39:D42)</f>
        <v>2345000</v>
      </c>
      <c r="E43" s="42">
        <f t="shared" si="4"/>
        <v>2214000</v>
      </c>
      <c r="F43" s="43">
        <f t="shared" si="4"/>
        <v>2043000</v>
      </c>
      <c r="G43" s="41">
        <f t="shared" si="4"/>
        <v>1991000</v>
      </c>
      <c r="H43" s="42">
        <f t="shared" si="4"/>
        <v>1991000</v>
      </c>
      <c r="I43" s="43">
        <f t="shared" si="4"/>
        <v>2214000</v>
      </c>
      <c r="J43" s="45">
        <f t="shared" si="4"/>
        <v>1991000</v>
      </c>
      <c r="K43" s="41">
        <f t="shared" si="4"/>
        <v>1836000</v>
      </c>
      <c r="L43" s="42">
        <f t="shared" si="4"/>
        <v>1836000</v>
      </c>
    </row>
    <row r="44" spans="1:12" ht="13.5" x14ac:dyDescent="0.25">
      <c r="A44" s="33" t="s">
        <v>61</v>
      </c>
      <c r="B44" s="34" t="s">
        <v>19</v>
      </c>
      <c r="C44" s="35">
        <f>+C37+C43</f>
        <v>56651550</v>
      </c>
      <c r="D44" s="35">
        <f t="shared" ref="D44:L44" si="5">+D37+D43</f>
        <v>42920552</v>
      </c>
      <c r="E44" s="36">
        <f t="shared" si="5"/>
        <v>37331767</v>
      </c>
      <c r="F44" s="37">
        <f t="shared" si="5"/>
        <v>52125060</v>
      </c>
      <c r="G44" s="35">
        <f t="shared" si="5"/>
        <v>50914795</v>
      </c>
      <c r="H44" s="36">
        <f t="shared" si="5"/>
        <v>50914795</v>
      </c>
      <c r="I44" s="38">
        <f t="shared" si="5"/>
        <v>37446535</v>
      </c>
      <c r="J44" s="39">
        <f t="shared" si="5"/>
        <v>44395602</v>
      </c>
      <c r="K44" s="35">
        <f t="shared" si="5"/>
        <v>16895835</v>
      </c>
      <c r="L44" s="36">
        <f t="shared" si="5"/>
        <v>41907529</v>
      </c>
    </row>
    <row r="45" spans="1:12" ht="13.5" x14ac:dyDescent="0.25">
      <c r="A45" s="47" t="s">
        <v>62</v>
      </c>
      <c r="B45" s="48" t="s">
        <v>63</v>
      </c>
      <c r="C45" s="49">
        <f>+C26-C44</f>
        <v>672310383</v>
      </c>
      <c r="D45" s="49">
        <f t="shared" ref="D45:L45" si="6">+D26-D44</f>
        <v>707157058</v>
      </c>
      <c r="E45" s="50">
        <f t="shared" si="6"/>
        <v>683742720</v>
      </c>
      <c r="F45" s="51">
        <f t="shared" si="6"/>
        <v>614412492</v>
      </c>
      <c r="G45" s="49">
        <f t="shared" si="6"/>
        <v>672175410</v>
      </c>
      <c r="H45" s="50">
        <f t="shared" si="6"/>
        <v>672175410</v>
      </c>
      <c r="I45" s="52">
        <f t="shared" si="6"/>
        <v>706326294</v>
      </c>
      <c r="J45" s="53">
        <f t="shared" si="6"/>
        <v>707291596</v>
      </c>
      <c r="K45" s="49">
        <f t="shared" si="6"/>
        <v>678781657</v>
      </c>
      <c r="L45" s="50">
        <f t="shared" si="6"/>
        <v>710845591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476010105</v>
      </c>
      <c r="D47" s="23">
        <v>660364947</v>
      </c>
      <c r="E47" s="24">
        <v>682227807</v>
      </c>
      <c r="F47" s="25">
        <v>614551622</v>
      </c>
      <c r="G47" s="23">
        <v>673010193</v>
      </c>
      <c r="H47" s="24">
        <v>673010193</v>
      </c>
      <c r="I47" s="26">
        <v>655196763</v>
      </c>
      <c r="J47" s="27">
        <v>707639422</v>
      </c>
      <c r="K47" s="23">
        <v>679145483</v>
      </c>
      <c r="L47" s="24">
        <v>711225789</v>
      </c>
    </row>
    <row r="48" spans="1:12" ht="13.5" x14ac:dyDescent="0.25">
      <c r="A48" s="28" t="s">
        <v>67</v>
      </c>
      <c r="B48" s="22" t="s">
        <v>68</v>
      </c>
      <c r="C48" s="23">
        <v>29216191</v>
      </c>
      <c r="D48" s="23">
        <v>29216191</v>
      </c>
      <c r="E48" s="24">
        <v>29216191</v>
      </c>
      <c r="F48" s="25">
        <v>0</v>
      </c>
      <c r="G48" s="23">
        <v>0</v>
      </c>
      <c r="H48" s="24">
        <v>0</v>
      </c>
      <c r="I48" s="26">
        <v>29216191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505226296</v>
      </c>
      <c r="D50" s="56">
        <f t="shared" ref="D50:L50" si="7">SUM(D47:D49)</f>
        <v>689581138</v>
      </c>
      <c r="E50" s="57">
        <f t="shared" si="7"/>
        <v>711443998</v>
      </c>
      <c r="F50" s="58">
        <f t="shared" si="7"/>
        <v>614551622</v>
      </c>
      <c r="G50" s="56">
        <f t="shared" si="7"/>
        <v>673010193</v>
      </c>
      <c r="H50" s="57">
        <f t="shared" si="7"/>
        <v>673010193</v>
      </c>
      <c r="I50" s="59">
        <f t="shared" si="7"/>
        <v>684412954</v>
      </c>
      <c r="J50" s="60">
        <f t="shared" si="7"/>
        <v>707639422</v>
      </c>
      <c r="K50" s="56">
        <f t="shared" si="7"/>
        <v>679145483</v>
      </c>
      <c r="L50" s="57">
        <f t="shared" si="7"/>
        <v>711225789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130624942</v>
      </c>
      <c r="D6" s="23">
        <v>124364311</v>
      </c>
      <c r="E6" s="24">
        <v>97612899</v>
      </c>
      <c r="F6" s="25">
        <v>109740690</v>
      </c>
      <c r="G6" s="23">
        <v>84845304</v>
      </c>
      <c r="H6" s="24">
        <v>84845304</v>
      </c>
      <c r="I6" s="26">
        <v>55473437</v>
      </c>
      <c r="J6" s="27">
        <v>30420210</v>
      </c>
      <c r="K6" s="23">
        <v>23799280</v>
      </c>
      <c r="L6" s="24">
        <v>6778965</v>
      </c>
    </row>
    <row r="7" spans="1:12" ht="13.5" x14ac:dyDescent="0.25">
      <c r="A7" s="28" t="s">
        <v>22</v>
      </c>
      <c r="B7" s="22" t="s">
        <v>9</v>
      </c>
      <c r="C7" s="23">
        <v>4858160</v>
      </c>
      <c r="D7" s="23">
        <v>5041714</v>
      </c>
      <c r="E7" s="24">
        <v>4041409</v>
      </c>
      <c r="F7" s="25">
        <v>8799938</v>
      </c>
      <c r="G7" s="23">
        <v>8429084</v>
      </c>
      <c r="H7" s="24">
        <v>8429084</v>
      </c>
      <c r="I7" s="26">
        <v>12126271</v>
      </c>
      <c r="J7" s="27">
        <v>314632</v>
      </c>
      <c r="K7" s="23">
        <v>16314557</v>
      </c>
      <c r="L7" s="24">
        <v>45088145</v>
      </c>
    </row>
    <row r="8" spans="1:12" ht="13.5" x14ac:dyDescent="0.25">
      <c r="A8" s="28" t="s">
        <v>23</v>
      </c>
      <c r="B8" s="22" t="s">
        <v>9</v>
      </c>
      <c r="C8" s="23">
        <v>16271562</v>
      </c>
      <c r="D8" s="23">
        <v>12081097</v>
      </c>
      <c r="E8" s="24">
        <v>12423197</v>
      </c>
      <c r="F8" s="25">
        <v>8555352</v>
      </c>
      <c r="G8" s="23">
        <v>10703130</v>
      </c>
      <c r="H8" s="24">
        <v>10703130</v>
      </c>
      <c r="I8" s="26">
        <v>5238939</v>
      </c>
      <c r="J8" s="27">
        <v>4542295</v>
      </c>
      <c r="K8" s="23">
        <v>7660679</v>
      </c>
      <c r="L8" s="24">
        <v>5177281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1157837</v>
      </c>
      <c r="D10" s="23">
        <v>1448274</v>
      </c>
      <c r="E10" s="24">
        <v>445597</v>
      </c>
      <c r="F10" s="25">
        <v>365022</v>
      </c>
      <c r="G10" s="23">
        <v>1448274</v>
      </c>
      <c r="H10" s="24">
        <v>1448274</v>
      </c>
      <c r="I10" s="26">
        <v>417171</v>
      </c>
      <c r="J10" s="27">
        <v>0</v>
      </c>
      <c r="K10" s="23">
        <v>5004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62373543</v>
      </c>
      <c r="D11" s="23">
        <v>81596047</v>
      </c>
      <c r="E11" s="24">
        <v>99475795</v>
      </c>
      <c r="F11" s="29">
        <v>60503999</v>
      </c>
      <c r="G11" s="30">
        <v>60503999</v>
      </c>
      <c r="H11" s="31">
        <v>60503999</v>
      </c>
      <c r="I11" s="26">
        <v>120316997</v>
      </c>
      <c r="J11" s="32">
        <v>9630113</v>
      </c>
      <c r="K11" s="30">
        <v>2130112</v>
      </c>
      <c r="L11" s="31">
        <v>23172047</v>
      </c>
    </row>
    <row r="12" spans="1:12" ht="13.5" x14ac:dyDescent="0.25">
      <c r="A12" s="28" t="s">
        <v>28</v>
      </c>
      <c r="B12" s="22" t="s">
        <v>19</v>
      </c>
      <c r="C12" s="23">
        <v>874886</v>
      </c>
      <c r="D12" s="23">
        <v>421580</v>
      </c>
      <c r="E12" s="24">
        <v>993030</v>
      </c>
      <c r="F12" s="25">
        <v>421580</v>
      </c>
      <c r="G12" s="23">
        <v>421580</v>
      </c>
      <c r="H12" s="24">
        <v>421580</v>
      </c>
      <c r="I12" s="26">
        <v>933388</v>
      </c>
      <c r="J12" s="27">
        <v>421580</v>
      </c>
      <c r="K12" s="23">
        <v>421580</v>
      </c>
      <c r="L12" s="24">
        <v>421580</v>
      </c>
    </row>
    <row r="13" spans="1:12" ht="13.5" x14ac:dyDescent="0.25">
      <c r="A13" s="33" t="s">
        <v>29</v>
      </c>
      <c r="B13" s="34" t="s">
        <v>19</v>
      </c>
      <c r="C13" s="35">
        <f>SUM(C6:C12)</f>
        <v>216160930</v>
      </c>
      <c r="D13" s="35">
        <f t="shared" ref="D13:L13" si="0">SUM(D6:D12)</f>
        <v>224953023</v>
      </c>
      <c r="E13" s="36">
        <f t="shared" si="0"/>
        <v>214991927</v>
      </c>
      <c r="F13" s="37">
        <f t="shared" si="0"/>
        <v>188386581</v>
      </c>
      <c r="G13" s="35">
        <f t="shared" si="0"/>
        <v>166351371</v>
      </c>
      <c r="H13" s="36">
        <f t="shared" si="0"/>
        <v>166351371</v>
      </c>
      <c r="I13" s="38">
        <f t="shared" si="0"/>
        <v>194506203</v>
      </c>
      <c r="J13" s="39">
        <f t="shared" si="0"/>
        <v>45328830</v>
      </c>
      <c r="K13" s="35">
        <f t="shared" si="0"/>
        <v>50331212</v>
      </c>
      <c r="L13" s="36">
        <f t="shared" si="0"/>
        <v>80638018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2710000</v>
      </c>
      <c r="D16" s="23">
        <v>2710000</v>
      </c>
      <c r="E16" s="24">
        <v>1723000</v>
      </c>
      <c r="F16" s="25">
        <v>2710000</v>
      </c>
      <c r="G16" s="23">
        <v>2710000</v>
      </c>
      <c r="H16" s="24">
        <v>2710000</v>
      </c>
      <c r="I16" s="26">
        <v>1723000</v>
      </c>
      <c r="J16" s="27">
        <v>1723099</v>
      </c>
      <c r="K16" s="23">
        <v>1723099</v>
      </c>
      <c r="L16" s="24">
        <v>1723099</v>
      </c>
    </row>
    <row r="17" spans="1:12" ht="13.5" x14ac:dyDescent="0.25">
      <c r="A17" s="28" t="s">
        <v>33</v>
      </c>
      <c r="B17" s="22" t="s">
        <v>34</v>
      </c>
      <c r="C17" s="23">
        <v>382598316</v>
      </c>
      <c r="D17" s="23">
        <v>422915634</v>
      </c>
      <c r="E17" s="24">
        <v>441916839</v>
      </c>
      <c r="F17" s="29">
        <v>444364494</v>
      </c>
      <c r="G17" s="30">
        <v>441985362</v>
      </c>
      <c r="H17" s="31">
        <v>441985362</v>
      </c>
      <c r="I17" s="26">
        <v>464657208</v>
      </c>
      <c r="J17" s="32">
        <v>468630859</v>
      </c>
      <c r="K17" s="30">
        <v>461688439</v>
      </c>
      <c r="L17" s="31">
        <v>454333555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170000</v>
      </c>
      <c r="D20" s="23">
        <v>170000</v>
      </c>
      <c r="E20" s="24">
        <v>170000</v>
      </c>
      <c r="F20" s="25">
        <v>170000</v>
      </c>
      <c r="G20" s="23">
        <v>170000</v>
      </c>
      <c r="H20" s="24">
        <v>170000</v>
      </c>
      <c r="I20" s="26">
        <v>170000</v>
      </c>
      <c r="J20" s="27">
        <v>170000</v>
      </c>
      <c r="K20" s="23">
        <v>170000</v>
      </c>
      <c r="L20" s="24">
        <v>170000</v>
      </c>
    </row>
    <row r="21" spans="1:12" ht="13.5" x14ac:dyDescent="0.25">
      <c r="A21" s="28" t="s">
        <v>38</v>
      </c>
      <c r="B21" s="22" t="s">
        <v>19</v>
      </c>
      <c r="C21" s="23">
        <v>573679</v>
      </c>
      <c r="D21" s="23">
        <v>313210</v>
      </c>
      <c r="E21" s="24">
        <v>621562</v>
      </c>
      <c r="F21" s="25">
        <v>231202</v>
      </c>
      <c r="G21" s="23">
        <v>331204</v>
      </c>
      <c r="H21" s="24">
        <v>331204</v>
      </c>
      <c r="I21" s="26">
        <v>506778</v>
      </c>
      <c r="J21" s="27">
        <v>211198</v>
      </c>
      <c r="K21" s="23">
        <v>104494</v>
      </c>
      <c r="L21" s="24">
        <v>92974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386051995</v>
      </c>
      <c r="D25" s="41">
        <f t="shared" ref="D25:L25" si="1">SUM(D15:D24)</f>
        <v>426108844</v>
      </c>
      <c r="E25" s="42">
        <f t="shared" si="1"/>
        <v>444431401</v>
      </c>
      <c r="F25" s="43">
        <f t="shared" si="1"/>
        <v>447475696</v>
      </c>
      <c r="G25" s="41">
        <f t="shared" si="1"/>
        <v>445196566</v>
      </c>
      <c r="H25" s="42">
        <f t="shared" si="1"/>
        <v>445196566</v>
      </c>
      <c r="I25" s="44">
        <f t="shared" si="1"/>
        <v>467056986</v>
      </c>
      <c r="J25" s="45">
        <f t="shared" si="1"/>
        <v>470735156</v>
      </c>
      <c r="K25" s="41">
        <f t="shared" si="1"/>
        <v>463686032</v>
      </c>
      <c r="L25" s="42">
        <f t="shared" si="1"/>
        <v>456319628</v>
      </c>
    </row>
    <row r="26" spans="1:12" ht="13.5" x14ac:dyDescent="0.25">
      <c r="A26" s="33" t="s">
        <v>42</v>
      </c>
      <c r="B26" s="34" t="s">
        <v>19</v>
      </c>
      <c r="C26" s="35">
        <f>+C13+C25</f>
        <v>602212925</v>
      </c>
      <c r="D26" s="35">
        <f t="shared" ref="D26:L26" si="2">+D13+D25</f>
        <v>651061867</v>
      </c>
      <c r="E26" s="36">
        <f t="shared" si="2"/>
        <v>659423328</v>
      </c>
      <c r="F26" s="37">
        <f t="shared" si="2"/>
        <v>635862277</v>
      </c>
      <c r="G26" s="35">
        <f t="shared" si="2"/>
        <v>611547937</v>
      </c>
      <c r="H26" s="36">
        <f t="shared" si="2"/>
        <v>611547937</v>
      </c>
      <c r="I26" s="38">
        <f t="shared" si="2"/>
        <v>661563189</v>
      </c>
      <c r="J26" s="39">
        <f t="shared" si="2"/>
        <v>516063986</v>
      </c>
      <c r="K26" s="35">
        <f t="shared" si="2"/>
        <v>514017244</v>
      </c>
      <c r="L26" s="36">
        <f t="shared" si="2"/>
        <v>536957646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2558034</v>
      </c>
      <c r="E30" s="24">
        <v>2762677</v>
      </c>
      <c r="F30" s="25">
        <v>2558034</v>
      </c>
      <c r="G30" s="23">
        <v>2558034</v>
      </c>
      <c r="H30" s="24">
        <v>2558034</v>
      </c>
      <c r="I30" s="26">
        <v>2762677</v>
      </c>
      <c r="J30" s="27">
        <v>2558034</v>
      </c>
      <c r="K30" s="23">
        <v>2558034</v>
      </c>
      <c r="L30" s="24">
        <v>2558034</v>
      </c>
    </row>
    <row r="31" spans="1:12" ht="13.5" x14ac:dyDescent="0.25">
      <c r="A31" s="28" t="s">
        <v>47</v>
      </c>
      <c r="B31" s="22" t="s">
        <v>19</v>
      </c>
      <c r="C31" s="23">
        <v>535133</v>
      </c>
      <c r="D31" s="23">
        <v>540678</v>
      </c>
      <c r="E31" s="24">
        <v>559045</v>
      </c>
      <c r="F31" s="25">
        <v>540678</v>
      </c>
      <c r="G31" s="23">
        <v>540678</v>
      </c>
      <c r="H31" s="24">
        <v>540678</v>
      </c>
      <c r="I31" s="26">
        <v>572763</v>
      </c>
      <c r="J31" s="27">
        <v>558678</v>
      </c>
      <c r="K31" s="23">
        <v>558678</v>
      </c>
      <c r="L31" s="24">
        <v>558678</v>
      </c>
    </row>
    <row r="32" spans="1:12" ht="13.5" x14ac:dyDescent="0.25">
      <c r="A32" s="28" t="s">
        <v>48</v>
      </c>
      <c r="B32" s="22" t="s">
        <v>49</v>
      </c>
      <c r="C32" s="23">
        <v>17246072</v>
      </c>
      <c r="D32" s="23">
        <v>22173948</v>
      </c>
      <c r="E32" s="24">
        <v>21391206</v>
      </c>
      <c r="F32" s="25">
        <v>42285499</v>
      </c>
      <c r="G32" s="23">
        <v>33909529</v>
      </c>
      <c r="H32" s="24">
        <v>33909529</v>
      </c>
      <c r="I32" s="26">
        <v>16017013</v>
      </c>
      <c r="J32" s="27">
        <v>25990405</v>
      </c>
      <c r="K32" s="23">
        <v>32396997</v>
      </c>
      <c r="L32" s="24">
        <v>44542086</v>
      </c>
    </row>
    <row r="33" spans="1:12" ht="13.5" x14ac:dyDescent="0.25">
      <c r="A33" s="28" t="s">
        <v>50</v>
      </c>
      <c r="B33" s="22" t="s">
        <v>51</v>
      </c>
      <c r="C33" s="23">
        <v>4801451</v>
      </c>
      <c r="D33" s="23">
        <v>3174870</v>
      </c>
      <c r="E33" s="24">
        <v>6879189</v>
      </c>
      <c r="F33" s="25">
        <v>3274867</v>
      </c>
      <c r="G33" s="23">
        <v>3174865</v>
      </c>
      <c r="H33" s="24">
        <v>3174865</v>
      </c>
      <c r="I33" s="26">
        <v>3552406</v>
      </c>
      <c r="J33" s="27">
        <v>6374879</v>
      </c>
      <c r="K33" s="23">
        <v>6998303</v>
      </c>
      <c r="L33" s="24">
        <v>9286107</v>
      </c>
    </row>
    <row r="34" spans="1:12" ht="13.5" x14ac:dyDescent="0.25">
      <c r="A34" s="28" t="s">
        <v>52</v>
      </c>
      <c r="B34" s="22" t="s">
        <v>19</v>
      </c>
      <c r="C34" s="23">
        <v>3089856</v>
      </c>
      <c r="D34" s="23">
        <v>4584198</v>
      </c>
      <c r="E34" s="24">
        <v>4670198</v>
      </c>
      <c r="F34" s="25">
        <v>4584198</v>
      </c>
      <c r="G34" s="23">
        <v>4584198</v>
      </c>
      <c r="H34" s="24">
        <v>4584198</v>
      </c>
      <c r="I34" s="26">
        <v>4670198</v>
      </c>
      <c r="J34" s="27">
        <v>1212198</v>
      </c>
      <c r="K34" s="23">
        <v>1212198</v>
      </c>
      <c r="L34" s="24">
        <v>1212198</v>
      </c>
    </row>
    <row r="35" spans="1:12" ht="13.5" x14ac:dyDescent="0.25">
      <c r="A35" s="28" t="s">
        <v>27</v>
      </c>
      <c r="B35" s="22" t="s">
        <v>19</v>
      </c>
      <c r="C35" s="23">
        <v>59985457</v>
      </c>
      <c r="D35" s="23">
        <v>78018099</v>
      </c>
      <c r="E35" s="24">
        <v>99038704</v>
      </c>
      <c r="F35" s="25">
        <v>69191200</v>
      </c>
      <c r="G35" s="23">
        <v>69191200</v>
      </c>
      <c r="H35" s="24">
        <v>69191200</v>
      </c>
      <c r="I35" s="26">
        <v>116125613</v>
      </c>
      <c r="J35" s="27">
        <v>2771795</v>
      </c>
      <c r="K35" s="23">
        <v>-4807843</v>
      </c>
      <c r="L35" s="24">
        <v>-5148929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85657969</v>
      </c>
      <c r="D37" s="35">
        <f t="shared" ref="D37:L37" si="3">SUM(D29:D36)</f>
        <v>111049827</v>
      </c>
      <c r="E37" s="36">
        <f t="shared" si="3"/>
        <v>135301019</v>
      </c>
      <c r="F37" s="37">
        <f t="shared" si="3"/>
        <v>122434476</v>
      </c>
      <c r="G37" s="35">
        <f t="shared" si="3"/>
        <v>113958504</v>
      </c>
      <c r="H37" s="36">
        <f t="shared" si="3"/>
        <v>113958504</v>
      </c>
      <c r="I37" s="38">
        <f t="shared" si="3"/>
        <v>143700670</v>
      </c>
      <c r="J37" s="39">
        <f t="shared" si="3"/>
        <v>39465989</v>
      </c>
      <c r="K37" s="35">
        <f t="shared" si="3"/>
        <v>38916367</v>
      </c>
      <c r="L37" s="36">
        <f t="shared" si="3"/>
        <v>53008174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2762676</v>
      </c>
      <c r="E39" s="24">
        <v>-1</v>
      </c>
      <c r="F39" s="25">
        <v>2762676</v>
      </c>
      <c r="G39" s="23">
        <v>2762676</v>
      </c>
      <c r="H39" s="24">
        <v>2762676</v>
      </c>
      <c r="I39" s="26">
        <v>-1</v>
      </c>
      <c r="J39" s="27">
        <v>2762676</v>
      </c>
      <c r="K39" s="23">
        <v>2762676</v>
      </c>
      <c r="L39" s="24">
        <v>2762676</v>
      </c>
    </row>
    <row r="40" spans="1:12" ht="13.5" x14ac:dyDescent="0.25">
      <c r="A40" s="28" t="s">
        <v>52</v>
      </c>
      <c r="B40" s="22" t="s">
        <v>57</v>
      </c>
      <c r="C40" s="23">
        <v>7152539</v>
      </c>
      <c r="D40" s="23">
        <v>23837473</v>
      </c>
      <c r="E40" s="24">
        <v>23950386</v>
      </c>
      <c r="F40" s="25">
        <v>23837473</v>
      </c>
      <c r="G40" s="23">
        <v>23837473</v>
      </c>
      <c r="H40" s="24">
        <v>23837473</v>
      </c>
      <c r="I40" s="26">
        <v>23950386</v>
      </c>
      <c r="J40" s="27">
        <v>32357673</v>
      </c>
      <c r="K40" s="23">
        <v>32357673</v>
      </c>
      <c r="L40" s="24">
        <v>32357673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6817020</v>
      </c>
      <c r="D42" s="23">
        <v>7311181</v>
      </c>
      <c r="E42" s="24">
        <v>5969920</v>
      </c>
      <c r="F42" s="25">
        <v>7311181</v>
      </c>
      <c r="G42" s="23">
        <v>7311181</v>
      </c>
      <c r="H42" s="24">
        <v>7311181</v>
      </c>
      <c r="I42" s="26">
        <v>5969920</v>
      </c>
      <c r="J42" s="27">
        <v>7311181</v>
      </c>
      <c r="K42" s="23">
        <v>7311181</v>
      </c>
      <c r="L42" s="24">
        <v>7311181</v>
      </c>
    </row>
    <row r="43" spans="1:12" ht="13.5" x14ac:dyDescent="0.25">
      <c r="A43" s="33" t="s">
        <v>60</v>
      </c>
      <c r="B43" s="40" t="s">
        <v>19</v>
      </c>
      <c r="C43" s="35">
        <f>SUM(C39:C42)</f>
        <v>13969559</v>
      </c>
      <c r="D43" s="41">
        <f t="shared" ref="D43:L43" si="4">SUM(D39:D42)</f>
        <v>33911330</v>
      </c>
      <c r="E43" s="42">
        <f t="shared" si="4"/>
        <v>29920305</v>
      </c>
      <c r="F43" s="43">
        <f t="shared" si="4"/>
        <v>33911330</v>
      </c>
      <c r="G43" s="41">
        <f t="shared" si="4"/>
        <v>33911330</v>
      </c>
      <c r="H43" s="42">
        <f t="shared" si="4"/>
        <v>33911330</v>
      </c>
      <c r="I43" s="43">
        <f t="shared" si="4"/>
        <v>29920305</v>
      </c>
      <c r="J43" s="45">
        <f t="shared" si="4"/>
        <v>42431530</v>
      </c>
      <c r="K43" s="41">
        <f t="shared" si="4"/>
        <v>42431530</v>
      </c>
      <c r="L43" s="42">
        <f t="shared" si="4"/>
        <v>42431530</v>
      </c>
    </row>
    <row r="44" spans="1:12" ht="13.5" x14ac:dyDescent="0.25">
      <c r="A44" s="33" t="s">
        <v>61</v>
      </c>
      <c r="B44" s="34" t="s">
        <v>19</v>
      </c>
      <c r="C44" s="35">
        <f>+C37+C43</f>
        <v>99627528</v>
      </c>
      <c r="D44" s="35">
        <f t="shared" ref="D44:L44" si="5">+D37+D43</f>
        <v>144961157</v>
      </c>
      <c r="E44" s="36">
        <f t="shared" si="5"/>
        <v>165221324</v>
      </c>
      <c r="F44" s="37">
        <f t="shared" si="5"/>
        <v>156345806</v>
      </c>
      <c r="G44" s="35">
        <f t="shared" si="5"/>
        <v>147869834</v>
      </c>
      <c r="H44" s="36">
        <f t="shared" si="5"/>
        <v>147869834</v>
      </c>
      <c r="I44" s="38">
        <f t="shared" si="5"/>
        <v>173620975</v>
      </c>
      <c r="J44" s="39">
        <f t="shared" si="5"/>
        <v>81897519</v>
      </c>
      <c r="K44" s="35">
        <f t="shared" si="5"/>
        <v>81347897</v>
      </c>
      <c r="L44" s="36">
        <f t="shared" si="5"/>
        <v>95439704</v>
      </c>
    </row>
    <row r="45" spans="1:12" ht="13.5" x14ac:dyDescent="0.25">
      <c r="A45" s="47" t="s">
        <v>62</v>
      </c>
      <c r="B45" s="48" t="s">
        <v>63</v>
      </c>
      <c r="C45" s="49">
        <f>+C26-C44</f>
        <v>502585397</v>
      </c>
      <c r="D45" s="49">
        <f t="shared" ref="D45:L45" si="6">+D26-D44</f>
        <v>506100710</v>
      </c>
      <c r="E45" s="50">
        <f t="shared" si="6"/>
        <v>494202004</v>
      </c>
      <c r="F45" s="51">
        <f t="shared" si="6"/>
        <v>479516471</v>
      </c>
      <c r="G45" s="49">
        <f t="shared" si="6"/>
        <v>463678103</v>
      </c>
      <c r="H45" s="50">
        <f t="shared" si="6"/>
        <v>463678103</v>
      </c>
      <c r="I45" s="52">
        <f t="shared" si="6"/>
        <v>487942214</v>
      </c>
      <c r="J45" s="53">
        <f t="shared" si="6"/>
        <v>434166467</v>
      </c>
      <c r="K45" s="49">
        <f t="shared" si="6"/>
        <v>432669347</v>
      </c>
      <c r="L45" s="50">
        <f t="shared" si="6"/>
        <v>441517942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448291270</v>
      </c>
      <c r="D47" s="23">
        <v>451806579</v>
      </c>
      <c r="E47" s="24">
        <v>438552403</v>
      </c>
      <c r="F47" s="25">
        <v>425222346</v>
      </c>
      <c r="G47" s="23">
        <v>409383978</v>
      </c>
      <c r="H47" s="24">
        <v>409383978</v>
      </c>
      <c r="I47" s="26">
        <v>433648105</v>
      </c>
      <c r="J47" s="27">
        <v>379872341</v>
      </c>
      <c r="K47" s="23">
        <v>378375215</v>
      </c>
      <c r="L47" s="24">
        <v>387223816</v>
      </c>
    </row>
    <row r="48" spans="1:12" ht="13.5" x14ac:dyDescent="0.25">
      <c r="A48" s="28" t="s">
        <v>67</v>
      </c>
      <c r="B48" s="22" t="s">
        <v>68</v>
      </c>
      <c r="C48" s="23">
        <v>54294126</v>
      </c>
      <c r="D48" s="23">
        <v>54294126</v>
      </c>
      <c r="E48" s="24">
        <v>54294126</v>
      </c>
      <c r="F48" s="25">
        <v>54294126</v>
      </c>
      <c r="G48" s="23">
        <v>54294126</v>
      </c>
      <c r="H48" s="24">
        <v>54294126</v>
      </c>
      <c r="I48" s="26">
        <v>54294126</v>
      </c>
      <c r="J48" s="27">
        <v>54294126</v>
      </c>
      <c r="K48" s="23">
        <v>54294126</v>
      </c>
      <c r="L48" s="24">
        <v>54294126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502585396</v>
      </c>
      <c r="D50" s="56">
        <f t="shared" ref="D50:L50" si="7">SUM(D47:D49)</f>
        <v>506100705</v>
      </c>
      <c r="E50" s="57">
        <f t="shared" si="7"/>
        <v>492846529</v>
      </c>
      <c r="F50" s="58">
        <f t="shared" si="7"/>
        <v>479516472</v>
      </c>
      <c r="G50" s="56">
        <f t="shared" si="7"/>
        <v>463678104</v>
      </c>
      <c r="H50" s="57">
        <f t="shared" si="7"/>
        <v>463678104</v>
      </c>
      <c r="I50" s="59">
        <f t="shared" si="7"/>
        <v>487942231</v>
      </c>
      <c r="J50" s="60">
        <f t="shared" si="7"/>
        <v>434166467</v>
      </c>
      <c r="K50" s="56">
        <f t="shared" si="7"/>
        <v>432669341</v>
      </c>
      <c r="L50" s="57">
        <f t="shared" si="7"/>
        <v>441517942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142813194</v>
      </c>
      <c r="D6" s="23">
        <v>131186301</v>
      </c>
      <c r="E6" s="24">
        <v>114251488</v>
      </c>
      <c r="F6" s="25">
        <v>40426755</v>
      </c>
      <c r="G6" s="23">
        <v>58136784</v>
      </c>
      <c r="H6" s="24">
        <v>58136784</v>
      </c>
      <c r="I6" s="26">
        <v>66886786</v>
      </c>
      <c r="J6" s="27">
        <v>151020596</v>
      </c>
      <c r="K6" s="23">
        <v>175317597</v>
      </c>
      <c r="L6" s="24">
        <v>183858058</v>
      </c>
    </row>
    <row r="7" spans="1:12" ht="13.5" x14ac:dyDescent="0.25">
      <c r="A7" s="28" t="s">
        <v>22</v>
      </c>
      <c r="B7" s="22" t="s">
        <v>9</v>
      </c>
      <c r="C7" s="23">
        <v>88305489</v>
      </c>
      <c r="D7" s="23">
        <v>104327919</v>
      </c>
      <c r="E7" s="24">
        <v>110481622</v>
      </c>
      <c r="F7" s="25">
        <v>143553537</v>
      </c>
      <c r="G7" s="23">
        <v>138589715</v>
      </c>
      <c r="H7" s="24">
        <v>138589715</v>
      </c>
      <c r="I7" s="26">
        <v>128482363</v>
      </c>
      <c r="J7" s="27">
        <v>142303523</v>
      </c>
      <c r="K7" s="23">
        <v>175589235</v>
      </c>
      <c r="L7" s="24">
        <v>210406098</v>
      </c>
    </row>
    <row r="8" spans="1:12" ht="13.5" x14ac:dyDescent="0.25">
      <c r="A8" s="28" t="s">
        <v>23</v>
      </c>
      <c r="B8" s="22" t="s">
        <v>9</v>
      </c>
      <c r="C8" s="23">
        <v>233845496</v>
      </c>
      <c r="D8" s="23">
        <v>316528833</v>
      </c>
      <c r="E8" s="24">
        <v>353514883</v>
      </c>
      <c r="F8" s="25">
        <v>333984292</v>
      </c>
      <c r="G8" s="23">
        <v>308283532</v>
      </c>
      <c r="H8" s="24">
        <v>308283532</v>
      </c>
      <c r="I8" s="26">
        <v>453519155</v>
      </c>
      <c r="J8" s="27">
        <v>374949339</v>
      </c>
      <c r="K8" s="23">
        <v>397369779</v>
      </c>
      <c r="L8" s="24">
        <v>420821565</v>
      </c>
    </row>
    <row r="9" spans="1:12" ht="13.5" x14ac:dyDescent="0.25">
      <c r="A9" s="28" t="s">
        <v>24</v>
      </c>
      <c r="B9" s="22" t="s">
        <v>19</v>
      </c>
      <c r="C9" s="23">
        <v>143469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2908268</v>
      </c>
      <c r="D10" s="23">
        <v>7058313</v>
      </c>
      <c r="E10" s="24">
        <v>5563794</v>
      </c>
      <c r="F10" s="25">
        <v>2558827</v>
      </c>
      <c r="G10" s="23">
        <v>14611842</v>
      </c>
      <c r="H10" s="24">
        <v>14611842</v>
      </c>
      <c r="I10" s="26">
        <v>11251173</v>
      </c>
      <c r="J10" s="27">
        <v>11769642</v>
      </c>
      <c r="K10" s="23">
        <v>18260963</v>
      </c>
      <c r="L10" s="24">
        <v>25050884</v>
      </c>
    </row>
    <row r="11" spans="1:12" ht="13.5" x14ac:dyDescent="0.25">
      <c r="A11" s="28" t="s">
        <v>27</v>
      </c>
      <c r="B11" s="22" t="s">
        <v>19</v>
      </c>
      <c r="C11" s="23">
        <v>63093755</v>
      </c>
      <c r="D11" s="23">
        <v>108406699</v>
      </c>
      <c r="E11" s="24">
        <v>147570185</v>
      </c>
      <c r="F11" s="29">
        <v>121348489</v>
      </c>
      <c r="G11" s="30">
        <v>118383746</v>
      </c>
      <c r="H11" s="31">
        <v>118383746</v>
      </c>
      <c r="I11" s="26">
        <v>184959542</v>
      </c>
      <c r="J11" s="32">
        <v>149222923</v>
      </c>
      <c r="K11" s="30">
        <v>150951697</v>
      </c>
      <c r="L11" s="31">
        <v>152759997</v>
      </c>
    </row>
    <row r="12" spans="1:12" ht="13.5" x14ac:dyDescent="0.25">
      <c r="A12" s="28" t="s">
        <v>28</v>
      </c>
      <c r="B12" s="22" t="s">
        <v>19</v>
      </c>
      <c r="C12" s="23">
        <v>2921940</v>
      </c>
      <c r="D12" s="23">
        <v>3477086</v>
      </c>
      <c r="E12" s="24">
        <v>4468952</v>
      </c>
      <c r="F12" s="25">
        <v>3150704</v>
      </c>
      <c r="G12" s="23">
        <v>3150704</v>
      </c>
      <c r="H12" s="24">
        <v>3150704</v>
      </c>
      <c r="I12" s="26">
        <v>4468951</v>
      </c>
      <c r="J12" s="27">
        <v>4468951</v>
      </c>
      <c r="K12" s="23">
        <v>4468951</v>
      </c>
      <c r="L12" s="24">
        <v>4468951</v>
      </c>
    </row>
    <row r="13" spans="1:12" ht="13.5" x14ac:dyDescent="0.25">
      <c r="A13" s="33" t="s">
        <v>29</v>
      </c>
      <c r="B13" s="34" t="s">
        <v>19</v>
      </c>
      <c r="C13" s="35">
        <f>SUM(C6:C12)</f>
        <v>534031611</v>
      </c>
      <c r="D13" s="35">
        <f t="shared" ref="D13:L13" si="0">SUM(D6:D12)</f>
        <v>670985151</v>
      </c>
      <c r="E13" s="36">
        <f t="shared" si="0"/>
        <v>735850924</v>
      </c>
      <c r="F13" s="37">
        <f t="shared" si="0"/>
        <v>645022604</v>
      </c>
      <c r="G13" s="35">
        <f t="shared" si="0"/>
        <v>641156323</v>
      </c>
      <c r="H13" s="36">
        <f t="shared" si="0"/>
        <v>641156323</v>
      </c>
      <c r="I13" s="38">
        <f t="shared" si="0"/>
        <v>849567970</v>
      </c>
      <c r="J13" s="39">
        <f t="shared" si="0"/>
        <v>833734974</v>
      </c>
      <c r="K13" s="35">
        <f t="shared" si="0"/>
        <v>921958222</v>
      </c>
      <c r="L13" s="36">
        <f t="shared" si="0"/>
        <v>997365553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290226000</v>
      </c>
      <c r="D16" s="23">
        <v>345005860</v>
      </c>
      <c r="E16" s="24">
        <v>354868525</v>
      </c>
      <c r="F16" s="25">
        <v>307811000</v>
      </c>
      <c r="G16" s="23">
        <v>316811000</v>
      </c>
      <c r="H16" s="24">
        <v>316811000</v>
      </c>
      <c r="I16" s="26">
        <v>346927665</v>
      </c>
      <c r="J16" s="27">
        <v>354868525</v>
      </c>
      <c r="K16" s="23">
        <v>354868525</v>
      </c>
      <c r="L16" s="24">
        <v>354868525</v>
      </c>
    </row>
    <row r="17" spans="1:12" ht="13.5" x14ac:dyDescent="0.25">
      <c r="A17" s="28" t="s">
        <v>33</v>
      </c>
      <c r="B17" s="22" t="s">
        <v>34</v>
      </c>
      <c r="C17" s="23">
        <v>1589705307</v>
      </c>
      <c r="D17" s="23">
        <v>1681345219</v>
      </c>
      <c r="E17" s="24">
        <v>1804872056</v>
      </c>
      <c r="F17" s="29">
        <v>1726163594</v>
      </c>
      <c r="G17" s="30">
        <v>1740652581</v>
      </c>
      <c r="H17" s="31">
        <v>1740652581</v>
      </c>
      <c r="I17" s="26">
        <v>1873720281</v>
      </c>
      <c r="J17" s="32">
        <v>1884926844</v>
      </c>
      <c r="K17" s="30">
        <v>1967770126</v>
      </c>
      <c r="L17" s="31">
        <v>2041420290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2071122</v>
      </c>
      <c r="D20" s="23">
        <v>2204722</v>
      </c>
      <c r="E20" s="24">
        <v>2210022</v>
      </c>
      <c r="F20" s="25">
        <v>2204722</v>
      </c>
      <c r="G20" s="23">
        <v>2204722</v>
      </c>
      <c r="H20" s="24">
        <v>2204722</v>
      </c>
      <c r="I20" s="26">
        <v>2210022</v>
      </c>
      <c r="J20" s="27">
        <v>2210022</v>
      </c>
      <c r="K20" s="23">
        <v>2210022</v>
      </c>
      <c r="L20" s="24">
        <v>2210022</v>
      </c>
    </row>
    <row r="21" spans="1:12" ht="13.5" x14ac:dyDescent="0.25">
      <c r="A21" s="28" t="s">
        <v>38</v>
      </c>
      <c r="B21" s="22" t="s">
        <v>19</v>
      </c>
      <c r="C21" s="23">
        <v>416059</v>
      </c>
      <c r="D21" s="23">
        <v>856910</v>
      </c>
      <c r="E21" s="24">
        <v>489222</v>
      </c>
      <c r="F21" s="25">
        <v>1696910</v>
      </c>
      <c r="G21" s="23">
        <v>2128594</v>
      </c>
      <c r="H21" s="24">
        <v>2128594</v>
      </c>
      <c r="I21" s="26">
        <v>218610</v>
      </c>
      <c r="J21" s="27">
        <v>153315</v>
      </c>
      <c r="K21" s="23">
        <v>-198043</v>
      </c>
      <c r="L21" s="24">
        <v>-565564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1882418488</v>
      </c>
      <c r="D25" s="41">
        <f t="shared" ref="D25:L25" si="1">SUM(D15:D24)</f>
        <v>2029412711</v>
      </c>
      <c r="E25" s="42">
        <f t="shared" si="1"/>
        <v>2162439825</v>
      </c>
      <c r="F25" s="43">
        <f t="shared" si="1"/>
        <v>2037876226</v>
      </c>
      <c r="G25" s="41">
        <f t="shared" si="1"/>
        <v>2061796897</v>
      </c>
      <c r="H25" s="42">
        <f t="shared" si="1"/>
        <v>2061796897</v>
      </c>
      <c r="I25" s="44">
        <f t="shared" si="1"/>
        <v>2223076578</v>
      </c>
      <c r="J25" s="45">
        <f t="shared" si="1"/>
        <v>2242158706</v>
      </c>
      <c r="K25" s="41">
        <f t="shared" si="1"/>
        <v>2324650630</v>
      </c>
      <c r="L25" s="42">
        <f t="shared" si="1"/>
        <v>2397933273</v>
      </c>
    </row>
    <row r="26" spans="1:12" ht="13.5" x14ac:dyDescent="0.25">
      <c r="A26" s="33" t="s">
        <v>42</v>
      </c>
      <c r="B26" s="34" t="s">
        <v>19</v>
      </c>
      <c r="C26" s="35">
        <f>+C13+C25</f>
        <v>2416450099</v>
      </c>
      <c r="D26" s="35">
        <f t="shared" ref="D26:L26" si="2">+D13+D25</f>
        <v>2700397862</v>
      </c>
      <c r="E26" s="36">
        <f t="shared" si="2"/>
        <v>2898290749</v>
      </c>
      <c r="F26" s="37">
        <f t="shared" si="2"/>
        <v>2682898830</v>
      </c>
      <c r="G26" s="35">
        <f t="shared" si="2"/>
        <v>2702953220</v>
      </c>
      <c r="H26" s="36">
        <f t="shared" si="2"/>
        <v>2702953220</v>
      </c>
      <c r="I26" s="38">
        <f t="shared" si="2"/>
        <v>3072644548</v>
      </c>
      <c r="J26" s="39">
        <f t="shared" si="2"/>
        <v>3075893680</v>
      </c>
      <c r="K26" s="35">
        <f t="shared" si="2"/>
        <v>3246608852</v>
      </c>
      <c r="L26" s="36">
        <f t="shared" si="2"/>
        <v>3395298826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8621032</v>
      </c>
      <c r="D30" s="23">
        <v>14580467</v>
      </c>
      <c r="E30" s="24">
        <v>17369001</v>
      </c>
      <c r="F30" s="25">
        <v>28890505</v>
      </c>
      <c r="G30" s="23">
        <v>15188053</v>
      </c>
      <c r="H30" s="24">
        <v>15188053</v>
      </c>
      <c r="I30" s="26">
        <v>-34356801</v>
      </c>
      <c r="J30" s="27">
        <v>11763723</v>
      </c>
      <c r="K30" s="23">
        <v>5900611</v>
      </c>
      <c r="L30" s="24">
        <v>-232214</v>
      </c>
    </row>
    <row r="31" spans="1:12" ht="13.5" x14ac:dyDescent="0.25">
      <c r="A31" s="28" t="s">
        <v>47</v>
      </c>
      <c r="B31" s="22" t="s">
        <v>19</v>
      </c>
      <c r="C31" s="23">
        <v>32039070</v>
      </c>
      <c r="D31" s="23">
        <v>32845771</v>
      </c>
      <c r="E31" s="24">
        <v>35315198</v>
      </c>
      <c r="F31" s="25">
        <v>32845775</v>
      </c>
      <c r="G31" s="23">
        <v>32845775</v>
      </c>
      <c r="H31" s="24">
        <v>32845775</v>
      </c>
      <c r="I31" s="26">
        <v>38296711</v>
      </c>
      <c r="J31" s="27">
        <v>35315197</v>
      </c>
      <c r="K31" s="23">
        <v>35315197</v>
      </c>
      <c r="L31" s="24">
        <v>35315197</v>
      </c>
    </row>
    <row r="32" spans="1:12" ht="13.5" x14ac:dyDescent="0.25">
      <c r="A32" s="28" t="s">
        <v>48</v>
      </c>
      <c r="B32" s="22" t="s">
        <v>49</v>
      </c>
      <c r="C32" s="23">
        <v>127666561</v>
      </c>
      <c r="D32" s="23">
        <v>133405588</v>
      </c>
      <c r="E32" s="24">
        <v>147675386</v>
      </c>
      <c r="F32" s="25">
        <v>112595371</v>
      </c>
      <c r="G32" s="23">
        <v>153827949</v>
      </c>
      <c r="H32" s="24">
        <v>153827949</v>
      </c>
      <c r="I32" s="26">
        <v>143025967</v>
      </c>
      <c r="J32" s="27">
        <v>191806890</v>
      </c>
      <c r="K32" s="23">
        <v>237158419</v>
      </c>
      <c r="L32" s="24">
        <v>271471484</v>
      </c>
    </row>
    <row r="33" spans="1:12" ht="13.5" x14ac:dyDescent="0.25">
      <c r="A33" s="28" t="s">
        <v>50</v>
      </c>
      <c r="B33" s="22" t="s">
        <v>51</v>
      </c>
      <c r="C33" s="23">
        <v>42624256</v>
      </c>
      <c r="D33" s="23">
        <v>49103763</v>
      </c>
      <c r="E33" s="24">
        <v>37945327</v>
      </c>
      <c r="F33" s="25">
        <v>46376215</v>
      </c>
      <c r="G33" s="23">
        <v>40294578</v>
      </c>
      <c r="H33" s="24">
        <v>40294578</v>
      </c>
      <c r="I33" s="26">
        <v>42368905</v>
      </c>
      <c r="J33" s="27">
        <v>37915327</v>
      </c>
      <c r="K33" s="23">
        <v>57008468</v>
      </c>
      <c r="L33" s="24">
        <v>121277806</v>
      </c>
    </row>
    <row r="34" spans="1:12" ht="13.5" x14ac:dyDescent="0.25">
      <c r="A34" s="28" t="s">
        <v>52</v>
      </c>
      <c r="B34" s="22" t="s">
        <v>19</v>
      </c>
      <c r="C34" s="23">
        <v>39025242</v>
      </c>
      <c r="D34" s="23">
        <v>40094465</v>
      </c>
      <c r="E34" s="24">
        <v>44682761</v>
      </c>
      <c r="F34" s="25">
        <v>40094471</v>
      </c>
      <c r="G34" s="23">
        <v>68544471</v>
      </c>
      <c r="H34" s="24">
        <v>68544471</v>
      </c>
      <c r="I34" s="26">
        <v>115990786</v>
      </c>
      <c r="J34" s="27">
        <v>50182762</v>
      </c>
      <c r="K34" s="23">
        <v>55935762</v>
      </c>
      <c r="L34" s="24">
        <v>61953400</v>
      </c>
    </row>
    <row r="35" spans="1:12" ht="13.5" x14ac:dyDescent="0.25">
      <c r="A35" s="28" t="s">
        <v>27</v>
      </c>
      <c r="B35" s="22" t="s">
        <v>19</v>
      </c>
      <c r="C35" s="23">
        <v>40545211</v>
      </c>
      <c r="D35" s="23">
        <v>75667977</v>
      </c>
      <c r="E35" s="24">
        <v>112191481</v>
      </c>
      <c r="F35" s="25">
        <v>74576367</v>
      </c>
      <c r="G35" s="23">
        <v>74576367</v>
      </c>
      <c r="H35" s="24">
        <v>74576367</v>
      </c>
      <c r="I35" s="26">
        <v>151318389</v>
      </c>
      <c r="J35" s="27">
        <v>112191482</v>
      </c>
      <c r="K35" s="23">
        <v>112191482</v>
      </c>
      <c r="L35" s="24">
        <v>112191482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290521372</v>
      </c>
      <c r="D37" s="35">
        <f t="shared" ref="D37:L37" si="3">SUM(D29:D36)</f>
        <v>345698031</v>
      </c>
      <c r="E37" s="36">
        <f t="shared" si="3"/>
        <v>395179154</v>
      </c>
      <c r="F37" s="37">
        <f t="shared" si="3"/>
        <v>335378704</v>
      </c>
      <c r="G37" s="35">
        <f t="shared" si="3"/>
        <v>385277193</v>
      </c>
      <c r="H37" s="36">
        <f t="shared" si="3"/>
        <v>385277193</v>
      </c>
      <c r="I37" s="38">
        <f t="shared" si="3"/>
        <v>456643957</v>
      </c>
      <c r="J37" s="39">
        <f t="shared" si="3"/>
        <v>439175381</v>
      </c>
      <c r="K37" s="35">
        <f t="shared" si="3"/>
        <v>503509939</v>
      </c>
      <c r="L37" s="36">
        <f t="shared" si="3"/>
        <v>601977155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44534198</v>
      </c>
      <c r="D39" s="23">
        <v>49159797</v>
      </c>
      <c r="E39" s="24">
        <v>43628106</v>
      </c>
      <c r="F39" s="25">
        <v>16435496</v>
      </c>
      <c r="G39" s="23">
        <v>16435496</v>
      </c>
      <c r="H39" s="24">
        <v>16435496</v>
      </c>
      <c r="I39" s="26">
        <v>50261776</v>
      </c>
      <c r="J39" s="27">
        <v>24628106</v>
      </c>
      <c r="K39" s="23">
        <v>3860106</v>
      </c>
      <c r="L39" s="24">
        <v>-22347142</v>
      </c>
    </row>
    <row r="40" spans="1:12" ht="13.5" x14ac:dyDescent="0.25">
      <c r="A40" s="28" t="s">
        <v>52</v>
      </c>
      <c r="B40" s="22" t="s">
        <v>57</v>
      </c>
      <c r="C40" s="23">
        <v>33113768</v>
      </c>
      <c r="D40" s="23">
        <v>41487158</v>
      </c>
      <c r="E40" s="24">
        <v>47191989</v>
      </c>
      <c r="F40" s="25">
        <v>41487158</v>
      </c>
      <c r="G40" s="23">
        <v>41487158</v>
      </c>
      <c r="H40" s="24">
        <v>41487158</v>
      </c>
      <c r="I40" s="26">
        <v>47191989</v>
      </c>
      <c r="J40" s="27">
        <v>47191990</v>
      </c>
      <c r="K40" s="23">
        <v>47191990</v>
      </c>
      <c r="L40" s="24">
        <v>47191990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90994041</v>
      </c>
      <c r="D42" s="23">
        <v>101051966</v>
      </c>
      <c r="E42" s="24">
        <v>98891043</v>
      </c>
      <c r="F42" s="25">
        <v>101051966</v>
      </c>
      <c r="G42" s="23">
        <v>101051966</v>
      </c>
      <c r="H42" s="24">
        <v>101051966</v>
      </c>
      <c r="I42" s="26">
        <v>98891043</v>
      </c>
      <c r="J42" s="27">
        <v>98891043</v>
      </c>
      <c r="K42" s="23">
        <v>98891043</v>
      </c>
      <c r="L42" s="24">
        <v>98891043</v>
      </c>
    </row>
    <row r="43" spans="1:12" ht="13.5" x14ac:dyDescent="0.25">
      <c r="A43" s="33" t="s">
        <v>60</v>
      </c>
      <c r="B43" s="40" t="s">
        <v>19</v>
      </c>
      <c r="C43" s="35">
        <f>SUM(C39:C42)</f>
        <v>168642007</v>
      </c>
      <c r="D43" s="41">
        <f t="shared" ref="D43:L43" si="4">SUM(D39:D42)</f>
        <v>191698921</v>
      </c>
      <c r="E43" s="42">
        <f t="shared" si="4"/>
        <v>189711138</v>
      </c>
      <c r="F43" s="43">
        <f t="shared" si="4"/>
        <v>158974620</v>
      </c>
      <c r="G43" s="41">
        <f t="shared" si="4"/>
        <v>158974620</v>
      </c>
      <c r="H43" s="42">
        <f t="shared" si="4"/>
        <v>158974620</v>
      </c>
      <c r="I43" s="43">
        <f t="shared" si="4"/>
        <v>196344808</v>
      </c>
      <c r="J43" s="45">
        <f t="shared" si="4"/>
        <v>170711139</v>
      </c>
      <c r="K43" s="41">
        <f t="shared" si="4"/>
        <v>149943139</v>
      </c>
      <c r="L43" s="42">
        <f t="shared" si="4"/>
        <v>123735891</v>
      </c>
    </row>
    <row r="44" spans="1:12" ht="13.5" x14ac:dyDescent="0.25">
      <c r="A44" s="33" t="s">
        <v>61</v>
      </c>
      <c r="B44" s="34" t="s">
        <v>19</v>
      </c>
      <c r="C44" s="35">
        <f>+C37+C43</f>
        <v>459163379</v>
      </c>
      <c r="D44" s="35">
        <f t="shared" ref="D44:L44" si="5">+D37+D43</f>
        <v>537396952</v>
      </c>
      <c r="E44" s="36">
        <f t="shared" si="5"/>
        <v>584890292</v>
      </c>
      <c r="F44" s="37">
        <f t="shared" si="5"/>
        <v>494353324</v>
      </c>
      <c r="G44" s="35">
        <f t="shared" si="5"/>
        <v>544251813</v>
      </c>
      <c r="H44" s="36">
        <f t="shared" si="5"/>
        <v>544251813</v>
      </c>
      <c r="I44" s="38">
        <f t="shared" si="5"/>
        <v>652988765</v>
      </c>
      <c r="J44" s="39">
        <f t="shared" si="5"/>
        <v>609886520</v>
      </c>
      <c r="K44" s="35">
        <f t="shared" si="5"/>
        <v>653453078</v>
      </c>
      <c r="L44" s="36">
        <f t="shared" si="5"/>
        <v>725713046</v>
      </c>
    </row>
    <row r="45" spans="1:12" ht="13.5" x14ac:dyDescent="0.25">
      <c r="A45" s="47" t="s">
        <v>62</v>
      </c>
      <c r="B45" s="48" t="s">
        <v>63</v>
      </c>
      <c r="C45" s="49">
        <f>+C26-C44</f>
        <v>1957286720</v>
      </c>
      <c r="D45" s="49">
        <f t="shared" ref="D45:L45" si="6">+D26-D44</f>
        <v>2163000910</v>
      </c>
      <c r="E45" s="50">
        <f t="shared" si="6"/>
        <v>2313400457</v>
      </c>
      <c r="F45" s="51">
        <f t="shared" si="6"/>
        <v>2188545506</v>
      </c>
      <c r="G45" s="49">
        <f t="shared" si="6"/>
        <v>2158701407</v>
      </c>
      <c r="H45" s="50">
        <f t="shared" si="6"/>
        <v>2158701407</v>
      </c>
      <c r="I45" s="52">
        <f t="shared" si="6"/>
        <v>2419655783</v>
      </c>
      <c r="J45" s="53">
        <f t="shared" si="6"/>
        <v>2466007160</v>
      </c>
      <c r="K45" s="49">
        <f t="shared" si="6"/>
        <v>2593155774</v>
      </c>
      <c r="L45" s="50">
        <f t="shared" si="6"/>
        <v>2669585780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1906947577</v>
      </c>
      <c r="D47" s="23">
        <v>2115345721</v>
      </c>
      <c r="E47" s="24">
        <v>2362743576</v>
      </c>
      <c r="F47" s="25">
        <v>2188545506</v>
      </c>
      <c r="G47" s="23">
        <v>2158701405</v>
      </c>
      <c r="H47" s="24">
        <v>2158701405</v>
      </c>
      <c r="I47" s="26">
        <v>2419655860</v>
      </c>
      <c r="J47" s="27">
        <v>2466007159</v>
      </c>
      <c r="K47" s="23">
        <v>2593155792</v>
      </c>
      <c r="L47" s="24">
        <v>2669585762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1906947577</v>
      </c>
      <c r="D50" s="56">
        <f t="shared" ref="D50:L50" si="7">SUM(D47:D49)</f>
        <v>2115345721</v>
      </c>
      <c r="E50" s="57">
        <f t="shared" si="7"/>
        <v>2362743576</v>
      </c>
      <c r="F50" s="58">
        <f t="shared" si="7"/>
        <v>2188545506</v>
      </c>
      <c r="G50" s="56">
        <f t="shared" si="7"/>
        <v>2158701405</v>
      </c>
      <c r="H50" s="57">
        <f t="shared" si="7"/>
        <v>2158701405</v>
      </c>
      <c r="I50" s="59">
        <f t="shared" si="7"/>
        <v>2419655860</v>
      </c>
      <c r="J50" s="60">
        <f t="shared" si="7"/>
        <v>2466007159</v>
      </c>
      <c r="K50" s="56">
        <f t="shared" si="7"/>
        <v>2593155792</v>
      </c>
      <c r="L50" s="57">
        <f t="shared" si="7"/>
        <v>2669585762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78293942</v>
      </c>
      <c r="D6" s="23">
        <v>30540847</v>
      </c>
      <c r="E6" s="24">
        <v>11899073</v>
      </c>
      <c r="F6" s="25">
        <v>676102186</v>
      </c>
      <c r="G6" s="23">
        <v>728732107</v>
      </c>
      <c r="H6" s="24">
        <v>728732107</v>
      </c>
      <c r="I6" s="26">
        <v>-30205431</v>
      </c>
      <c r="J6" s="27">
        <v>793190884</v>
      </c>
      <c r="K6" s="23">
        <v>2638892505</v>
      </c>
      <c r="L6" s="24">
        <v>1081017801</v>
      </c>
    </row>
    <row r="7" spans="1:12" ht="13.5" x14ac:dyDescent="0.25">
      <c r="A7" s="28" t="s">
        <v>22</v>
      </c>
      <c r="B7" s="22" t="s">
        <v>9</v>
      </c>
      <c r="C7" s="23">
        <v>366899016</v>
      </c>
      <c r="D7" s="23">
        <v>84206744</v>
      </c>
      <c r="E7" s="24">
        <v>202928836</v>
      </c>
      <c r="F7" s="25">
        <v>307309402</v>
      </c>
      <c r="G7" s="23">
        <v>292565728</v>
      </c>
      <c r="H7" s="24">
        <v>292565728</v>
      </c>
      <c r="I7" s="26">
        <v>415405546</v>
      </c>
      <c r="J7" s="27">
        <v>210197602</v>
      </c>
      <c r="K7" s="23">
        <v>19988564</v>
      </c>
      <c r="L7" s="24">
        <v>31672881</v>
      </c>
    </row>
    <row r="8" spans="1:12" ht="13.5" x14ac:dyDescent="0.25">
      <c r="A8" s="28" t="s">
        <v>23</v>
      </c>
      <c r="B8" s="22" t="s">
        <v>9</v>
      </c>
      <c r="C8" s="23">
        <v>-41841979</v>
      </c>
      <c r="D8" s="23">
        <v>-41708979</v>
      </c>
      <c r="E8" s="24">
        <v>-41708979</v>
      </c>
      <c r="F8" s="25">
        <v>13553574</v>
      </c>
      <c r="G8" s="23">
        <v>9469572</v>
      </c>
      <c r="H8" s="24">
        <v>9469572</v>
      </c>
      <c r="I8" s="26">
        <v>-41708979</v>
      </c>
      <c r="J8" s="27">
        <v>9469572</v>
      </c>
      <c r="K8" s="23">
        <v>14366788</v>
      </c>
      <c r="L8" s="24">
        <v>15180003</v>
      </c>
    </row>
    <row r="9" spans="1:12" ht="13.5" x14ac:dyDescent="0.25">
      <c r="A9" s="28" t="s">
        <v>24</v>
      </c>
      <c r="B9" s="22" t="s">
        <v>19</v>
      </c>
      <c r="C9" s="23">
        <v>3082361</v>
      </c>
      <c r="D9" s="23">
        <v>2627387</v>
      </c>
      <c r="E9" s="24">
        <v>2556234</v>
      </c>
      <c r="F9" s="25">
        <v>65818</v>
      </c>
      <c r="G9" s="23">
        <v>65818</v>
      </c>
      <c r="H9" s="24">
        <v>65818</v>
      </c>
      <c r="I9" s="26">
        <v>2346074</v>
      </c>
      <c r="J9" s="27">
        <v>65818</v>
      </c>
      <c r="K9" s="23">
        <v>69767</v>
      </c>
      <c r="L9" s="24">
        <v>73716</v>
      </c>
    </row>
    <row r="10" spans="1:12" ht="13.5" x14ac:dyDescent="0.25">
      <c r="A10" s="28" t="s">
        <v>25</v>
      </c>
      <c r="B10" s="22" t="s">
        <v>26</v>
      </c>
      <c r="C10" s="23">
        <v>13743234</v>
      </c>
      <c r="D10" s="23">
        <v>13075192</v>
      </c>
      <c r="E10" s="24">
        <v>16474667</v>
      </c>
      <c r="F10" s="25">
        <v>14067711</v>
      </c>
      <c r="G10" s="23">
        <v>14744699</v>
      </c>
      <c r="H10" s="24">
        <v>14744699</v>
      </c>
      <c r="I10" s="26">
        <v>16284452</v>
      </c>
      <c r="J10" s="27">
        <v>-6761217</v>
      </c>
      <c r="K10" s="23">
        <v>-12526906</v>
      </c>
      <c r="L10" s="24">
        <v>-8006515</v>
      </c>
    </row>
    <row r="11" spans="1:12" ht="13.5" x14ac:dyDescent="0.25">
      <c r="A11" s="28" t="s">
        <v>27</v>
      </c>
      <c r="B11" s="22" t="s">
        <v>19</v>
      </c>
      <c r="C11" s="23">
        <v>104950643</v>
      </c>
      <c r="D11" s="23">
        <v>78133993</v>
      </c>
      <c r="E11" s="24">
        <v>93624850</v>
      </c>
      <c r="F11" s="29">
        <v>5349917</v>
      </c>
      <c r="G11" s="30">
        <v>-4104941</v>
      </c>
      <c r="H11" s="31">
        <v>-4104941</v>
      </c>
      <c r="I11" s="26">
        <v>75982838</v>
      </c>
      <c r="J11" s="32">
        <v>-29042228</v>
      </c>
      <c r="K11" s="30">
        <v>-31953970</v>
      </c>
      <c r="L11" s="31">
        <v>-31335567</v>
      </c>
    </row>
    <row r="12" spans="1:12" ht="13.5" x14ac:dyDescent="0.25">
      <c r="A12" s="28" t="s">
        <v>28</v>
      </c>
      <c r="B12" s="22" t="s">
        <v>19</v>
      </c>
      <c r="C12" s="23">
        <v>588874</v>
      </c>
      <c r="D12" s="23">
        <v>506509</v>
      </c>
      <c r="E12" s="24">
        <v>323642</v>
      </c>
      <c r="F12" s="25">
        <v>0</v>
      </c>
      <c r="G12" s="23">
        <v>0</v>
      </c>
      <c r="H12" s="24">
        <v>0</v>
      </c>
      <c r="I12" s="26">
        <v>3536773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525716091</v>
      </c>
      <c r="D13" s="35">
        <f t="shared" ref="D13:L13" si="0">SUM(D6:D12)</f>
        <v>167381693</v>
      </c>
      <c r="E13" s="36">
        <f t="shared" si="0"/>
        <v>286098323</v>
      </c>
      <c r="F13" s="37">
        <f t="shared" si="0"/>
        <v>1016448608</v>
      </c>
      <c r="G13" s="35">
        <f t="shared" si="0"/>
        <v>1041472983</v>
      </c>
      <c r="H13" s="36">
        <f t="shared" si="0"/>
        <v>1041472983</v>
      </c>
      <c r="I13" s="38">
        <f t="shared" si="0"/>
        <v>441641273</v>
      </c>
      <c r="J13" s="39">
        <f t="shared" si="0"/>
        <v>977120431</v>
      </c>
      <c r="K13" s="35">
        <f t="shared" si="0"/>
        <v>2628836748</v>
      </c>
      <c r="L13" s="36">
        <f t="shared" si="0"/>
        <v>1088602319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</v>
      </c>
      <c r="D15" s="23">
        <v>100</v>
      </c>
      <c r="E15" s="24">
        <v>100</v>
      </c>
      <c r="F15" s="25">
        <v>0</v>
      </c>
      <c r="G15" s="23">
        <v>0</v>
      </c>
      <c r="H15" s="24">
        <v>0</v>
      </c>
      <c r="I15" s="26">
        <v>100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34206000</v>
      </c>
      <c r="D16" s="23">
        <v>33044000</v>
      </c>
      <c r="E16" s="24">
        <v>28000000</v>
      </c>
      <c r="F16" s="25">
        <v>34244000</v>
      </c>
      <c r="G16" s="23">
        <v>28000000</v>
      </c>
      <c r="H16" s="24">
        <v>28000000</v>
      </c>
      <c r="I16" s="26">
        <v>28000000</v>
      </c>
      <c r="J16" s="27">
        <v>28000000</v>
      </c>
      <c r="K16" s="23">
        <v>30800000</v>
      </c>
      <c r="L16" s="24">
        <v>33880000</v>
      </c>
    </row>
    <row r="17" spans="1:12" ht="13.5" x14ac:dyDescent="0.25">
      <c r="A17" s="28" t="s">
        <v>33</v>
      </c>
      <c r="B17" s="22" t="s">
        <v>34</v>
      </c>
      <c r="C17" s="23">
        <v>3538108199</v>
      </c>
      <c r="D17" s="23">
        <v>3424254625</v>
      </c>
      <c r="E17" s="24">
        <v>3599470156</v>
      </c>
      <c r="F17" s="29">
        <v>3699329265</v>
      </c>
      <c r="G17" s="30">
        <v>3795640044</v>
      </c>
      <c r="H17" s="31">
        <v>3795640044</v>
      </c>
      <c r="I17" s="26">
        <v>3950466636</v>
      </c>
      <c r="J17" s="32">
        <v>3639126720</v>
      </c>
      <c r="K17" s="30">
        <v>4002778204</v>
      </c>
      <c r="L17" s="31">
        <v>4408020262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3937941</v>
      </c>
      <c r="D21" s="23">
        <v>2659160</v>
      </c>
      <c r="E21" s="24">
        <v>6782750</v>
      </c>
      <c r="F21" s="25">
        <v>2559160</v>
      </c>
      <c r="G21" s="23">
        <v>6682750</v>
      </c>
      <c r="H21" s="24">
        <v>6682750</v>
      </c>
      <c r="I21" s="26">
        <v>5560909</v>
      </c>
      <c r="J21" s="27">
        <v>6677850</v>
      </c>
      <c r="K21" s="23">
        <v>7351300</v>
      </c>
      <c r="L21" s="24">
        <v>8092465</v>
      </c>
    </row>
    <row r="22" spans="1:12" ht="13.5" x14ac:dyDescent="0.25">
      <c r="A22" s="28" t="s">
        <v>22</v>
      </c>
      <c r="B22" s="22" t="s">
        <v>19</v>
      </c>
      <c r="C22" s="23">
        <v>7231574</v>
      </c>
      <c r="D22" s="23">
        <v>5500457</v>
      </c>
      <c r="E22" s="24">
        <v>6932325</v>
      </c>
      <c r="F22" s="25">
        <v>0</v>
      </c>
      <c r="G22" s="23">
        <v>0</v>
      </c>
      <c r="H22" s="24">
        <v>0</v>
      </c>
      <c r="I22" s="26">
        <v>9079376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-875436</v>
      </c>
      <c r="D23" s="23">
        <v>-278698</v>
      </c>
      <c r="E23" s="24">
        <v>-278698</v>
      </c>
      <c r="F23" s="25">
        <v>5507964</v>
      </c>
      <c r="G23" s="23">
        <v>5580929</v>
      </c>
      <c r="H23" s="24">
        <v>5580929</v>
      </c>
      <c r="I23" s="26">
        <v>-278698</v>
      </c>
      <c r="J23" s="27">
        <v>5580929</v>
      </c>
      <c r="K23" s="23">
        <v>5838442</v>
      </c>
      <c r="L23" s="24">
        <v>6168920</v>
      </c>
    </row>
    <row r="24" spans="1:12" ht="13.5" x14ac:dyDescent="0.25">
      <c r="A24" s="28" t="s">
        <v>40</v>
      </c>
      <c r="B24" s="22" t="s">
        <v>19</v>
      </c>
      <c r="C24" s="23">
        <v>100</v>
      </c>
      <c r="D24" s="23">
        <v>100</v>
      </c>
      <c r="E24" s="24">
        <v>100</v>
      </c>
      <c r="F24" s="29">
        <v>0</v>
      </c>
      <c r="G24" s="30">
        <v>0</v>
      </c>
      <c r="H24" s="31">
        <v>0</v>
      </c>
      <c r="I24" s="25">
        <v>100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3582608478</v>
      </c>
      <c r="D25" s="41">
        <f t="shared" ref="D25:L25" si="1">SUM(D15:D24)</f>
        <v>3465179744</v>
      </c>
      <c r="E25" s="42">
        <f t="shared" si="1"/>
        <v>3640906733</v>
      </c>
      <c r="F25" s="43">
        <f t="shared" si="1"/>
        <v>3741640389</v>
      </c>
      <c r="G25" s="41">
        <f t="shared" si="1"/>
        <v>3835903723</v>
      </c>
      <c r="H25" s="42">
        <f t="shared" si="1"/>
        <v>3835903723</v>
      </c>
      <c r="I25" s="44">
        <f t="shared" si="1"/>
        <v>3992828423</v>
      </c>
      <c r="J25" s="45">
        <f t="shared" si="1"/>
        <v>3679385499</v>
      </c>
      <c r="K25" s="41">
        <f t="shared" si="1"/>
        <v>4046767946</v>
      </c>
      <c r="L25" s="42">
        <f t="shared" si="1"/>
        <v>4456161647</v>
      </c>
    </row>
    <row r="26" spans="1:12" ht="13.5" x14ac:dyDescent="0.25">
      <c r="A26" s="33" t="s">
        <v>42</v>
      </c>
      <c r="B26" s="34" t="s">
        <v>19</v>
      </c>
      <c r="C26" s="35">
        <f>+C13+C25</f>
        <v>4108324569</v>
      </c>
      <c r="D26" s="35">
        <f t="shared" ref="D26:L26" si="2">+D13+D25</f>
        <v>3632561437</v>
      </c>
      <c r="E26" s="36">
        <f t="shared" si="2"/>
        <v>3927005056</v>
      </c>
      <c r="F26" s="37">
        <f t="shared" si="2"/>
        <v>4758088997</v>
      </c>
      <c r="G26" s="35">
        <f t="shared" si="2"/>
        <v>4877376706</v>
      </c>
      <c r="H26" s="36">
        <f t="shared" si="2"/>
        <v>4877376706</v>
      </c>
      <c r="I26" s="38">
        <f t="shared" si="2"/>
        <v>4434469696</v>
      </c>
      <c r="J26" s="39">
        <f t="shared" si="2"/>
        <v>4656505930</v>
      </c>
      <c r="K26" s="35">
        <f t="shared" si="2"/>
        <v>6675604694</v>
      </c>
      <c r="L26" s="36">
        <f t="shared" si="2"/>
        <v>5544763966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9852695</v>
      </c>
      <c r="D30" s="23">
        <v>225761609</v>
      </c>
      <c r="E30" s="24">
        <v>173994976</v>
      </c>
      <c r="F30" s="25">
        <v>0</v>
      </c>
      <c r="G30" s="23">
        <v>0</v>
      </c>
      <c r="H30" s="24">
        <v>0</v>
      </c>
      <c r="I30" s="26">
        <v>173994976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21888065</v>
      </c>
      <c r="D31" s="23">
        <v>21966695</v>
      </c>
      <c r="E31" s="24">
        <v>22237236</v>
      </c>
      <c r="F31" s="25">
        <v>21966695</v>
      </c>
      <c r="G31" s="23">
        <v>0</v>
      </c>
      <c r="H31" s="24">
        <v>0</v>
      </c>
      <c r="I31" s="26">
        <v>22689184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536535816</v>
      </c>
      <c r="D32" s="23">
        <v>332790643</v>
      </c>
      <c r="E32" s="24">
        <v>533526638</v>
      </c>
      <c r="F32" s="25">
        <v>779897381</v>
      </c>
      <c r="G32" s="23">
        <v>398235632</v>
      </c>
      <c r="H32" s="24">
        <v>398235632</v>
      </c>
      <c r="I32" s="26">
        <v>460029704</v>
      </c>
      <c r="J32" s="27">
        <v>-449455738</v>
      </c>
      <c r="K32" s="23">
        <v>-274050296</v>
      </c>
      <c r="L32" s="24">
        <v>-186329544</v>
      </c>
    </row>
    <row r="33" spans="1:12" ht="13.5" x14ac:dyDescent="0.25">
      <c r="A33" s="28" t="s">
        <v>50</v>
      </c>
      <c r="B33" s="22" t="s">
        <v>51</v>
      </c>
      <c r="C33" s="23">
        <v>3650945</v>
      </c>
      <c r="D33" s="23">
        <v>7919829</v>
      </c>
      <c r="E33" s="24">
        <v>1378015</v>
      </c>
      <c r="F33" s="25">
        <v>2500000</v>
      </c>
      <c r="G33" s="23">
        <v>27716203</v>
      </c>
      <c r="H33" s="24">
        <v>27716203</v>
      </c>
      <c r="I33" s="26">
        <v>25291415</v>
      </c>
      <c r="J33" s="27">
        <v>0</v>
      </c>
      <c r="K33" s="23">
        <v>1548807704</v>
      </c>
      <c r="L33" s="24">
        <v>-74776216</v>
      </c>
    </row>
    <row r="34" spans="1:12" ht="13.5" x14ac:dyDescent="0.25">
      <c r="A34" s="28" t="s">
        <v>52</v>
      </c>
      <c r="B34" s="22" t="s">
        <v>19</v>
      </c>
      <c r="C34" s="23">
        <v>76657613</v>
      </c>
      <c r="D34" s="23">
        <v>79760541</v>
      </c>
      <c r="E34" s="24">
        <v>90139970</v>
      </c>
      <c r="F34" s="25">
        <v>4740000</v>
      </c>
      <c r="G34" s="23">
        <v>6954000</v>
      </c>
      <c r="H34" s="24">
        <v>6954000</v>
      </c>
      <c r="I34" s="26">
        <v>77441731</v>
      </c>
      <c r="J34" s="27">
        <v>6954000</v>
      </c>
      <c r="K34" s="23">
        <v>7649400</v>
      </c>
      <c r="L34" s="24">
        <v>8414340</v>
      </c>
    </row>
    <row r="35" spans="1:12" ht="13.5" x14ac:dyDescent="0.25">
      <c r="A35" s="28" t="s">
        <v>27</v>
      </c>
      <c r="B35" s="22" t="s">
        <v>19</v>
      </c>
      <c r="C35" s="23">
        <v>126846362</v>
      </c>
      <c r="D35" s="23">
        <v>141980590</v>
      </c>
      <c r="E35" s="24">
        <v>178723947</v>
      </c>
      <c r="F35" s="25">
        <v>71327570</v>
      </c>
      <c r="G35" s="23">
        <v>92845587</v>
      </c>
      <c r="H35" s="24">
        <v>92845587</v>
      </c>
      <c r="I35" s="26">
        <v>218508496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775431496</v>
      </c>
      <c r="D37" s="35">
        <f t="shared" ref="D37:L37" si="3">SUM(D29:D36)</f>
        <v>810179907</v>
      </c>
      <c r="E37" s="36">
        <f t="shared" si="3"/>
        <v>1000000782</v>
      </c>
      <c r="F37" s="37">
        <f t="shared" si="3"/>
        <v>880431646</v>
      </c>
      <c r="G37" s="35">
        <f t="shared" si="3"/>
        <v>525751422</v>
      </c>
      <c r="H37" s="36">
        <f t="shared" si="3"/>
        <v>525751422</v>
      </c>
      <c r="I37" s="38">
        <f t="shared" si="3"/>
        <v>977955506</v>
      </c>
      <c r="J37" s="39">
        <f t="shared" si="3"/>
        <v>-442501738</v>
      </c>
      <c r="K37" s="35">
        <f t="shared" si="3"/>
        <v>1282406808</v>
      </c>
      <c r="L37" s="36">
        <f t="shared" si="3"/>
        <v>-252691420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44736236</v>
      </c>
      <c r="D39" s="23">
        <v>39689619</v>
      </c>
      <c r="E39" s="24">
        <v>34270742</v>
      </c>
      <c r="F39" s="25">
        <v>201590971</v>
      </c>
      <c r="G39" s="23">
        <v>149015980</v>
      </c>
      <c r="H39" s="24">
        <v>149015980</v>
      </c>
      <c r="I39" s="26">
        <v>26782938</v>
      </c>
      <c r="J39" s="27">
        <v>149013775</v>
      </c>
      <c r="K39" s="23">
        <v>126963401</v>
      </c>
      <c r="L39" s="24">
        <v>109710816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24514000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19433000</v>
      </c>
      <c r="D42" s="23">
        <v>16744000</v>
      </c>
      <c r="E42" s="24">
        <v>18566000</v>
      </c>
      <c r="F42" s="25">
        <v>16744000</v>
      </c>
      <c r="G42" s="23">
        <v>45375000</v>
      </c>
      <c r="H42" s="24">
        <v>45375000</v>
      </c>
      <c r="I42" s="26">
        <v>18566000</v>
      </c>
      <c r="J42" s="27">
        <v>45375000</v>
      </c>
      <c r="K42" s="23">
        <v>49912500</v>
      </c>
      <c r="L42" s="24">
        <v>54903750</v>
      </c>
    </row>
    <row r="43" spans="1:12" ht="13.5" x14ac:dyDescent="0.25">
      <c r="A43" s="33" t="s">
        <v>60</v>
      </c>
      <c r="B43" s="40" t="s">
        <v>19</v>
      </c>
      <c r="C43" s="35">
        <f>SUM(C39:C42)</f>
        <v>64169236</v>
      </c>
      <c r="D43" s="41">
        <f t="shared" ref="D43:L43" si="4">SUM(D39:D42)</f>
        <v>56433619</v>
      </c>
      <c r="E43" s="42">
        <f t="shared" si="4"/>
        <v>52836742</v>
      </c>
      <c r="F43" s="43">
        <f t="shared" si="4"/>
        <v>242848971</v>
      </c>
      <c r="G43" s="41">
        <f t="shared" si="4"/>
        <v>194390980</v>
      </c>
      <c r="H43" s="42">
        <f t="shared" si="4"/>
        <v>194390980</v>
      </c>
      <c r="I43" s="43">
        <f t="shared" si="4"/>
        <v>45348938</v>
      </c>
      <c r="J43" s="45">
        <f t="shared" si="4"/>
        <v>194388775</v>
      </c>
      <c r="K43" s="41">
        <f t="shared" si="4"/>
        <v>176875901</v>
      </c>
      <c r="L43" s="42">
        <f t="shared" si="4"/>
        <v>164614566</v>
      </c>
    </row>
    <row r="44" spans="1:12" ht="13.5" x14ac:dyDescent="0.25">
      <c r="A44" s="33" t="s">
        <v>61</v>
      </c>
      <c r="B44" s="34" t="s">
        <v>19</v>
      </c>
      <c r="C44" s="35">
        <f>+C37+C43</f>
        <v>839600732</v>
      </c>
      <c r="D44" s="35">
        <f t="shared" ref="D44:L44" si="5">+D37+D43</f>
        <v>866613526</v>
      </c>
      <c r="E44" s="36">
        <f t="shared" si="5"/>
        <v>1052837524</v>
      </c>
      <c r="F44" s="37">
        <f t="shared" si="5"/>
        <v>1123280617</v>
      </c>
      <c r="G44" s="35">
        <f t="shared" si="5"/>
        <v>720142402</v>
      </c>
      <c r="H44" s="36">
        <f t="shared" si="5"/>
        <v>720142402</v>
      </c>
      <c r="I44" s="38">
        <f t="shared" si="5"/>
        <v>1023304444</v>
      </c>
      <c r="J44" s="39">
        <f t="shared" si="5"/>
        <v>-248112963</v>
      </c>
      <c r="K44" s="35">
        <f t="shared" si="5"/>
        <v>1459282709</v>
      </c>
      <c r="L44" s="36">
        <f t="shared" si="5"/>
        <v>-88076854</v>
      </c>
    </row>
    <row r="45" spans="1:12" ht="13.5" x14ac:dyDescent="0.25">
      <c r="A45" s="47" t="s">
        <v>62</v>
      </c>
      <c r="B45" s="48" t="s">
        <v>63</v>
      </c>
      <c r="C45" s="49">
        <f>+C26-C44</f>
        <v>3268723837</v>
      </c>
      <c r="D45" s="49">
        <f t="shared" ref="D45:L45" si="6">+D26-D44</f>
        <v>2765947911</v>
      </c>
      <c r="E45" s="50">
        <f t="shared" si="6"/>
        <v>2874167532</v>
      </c>
      <c r="F45" s="51">
        <f t="shared" si="6"/>
        <v>3634808380</v>
      </c>
      <c r="G45" s="49">
        <f t="shared" si="6"/>
        <v>4157234304</v>
      </c>
      <c r="H45" s="50">
        <f t="shared" si="6"/>
        <v>4157234304</v>
      </c>
      <c r="I45" s="52">
        <f t="shared" si="6"/>
        <v>3411165252</v>
      </c>
      <c r="J45" s="53">
        <f t="shared" si="6"/>
        <v>4904618893</v>
      </c>
      <c r="K45" s="49">
        <f t="shared" si="6"/>
        <v>5216321985</v>
      </c>
      <c r="L45" s="50">
        <f t="shared" si="6"/>
        <v>5632840820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3309824996</v>
      </c>
      <c r="D47" s="23">
        <v>2881075812</v>
      </c>
      <c r="E47" s="24">
        <v>2765947919</v>
      </c>
      <c r="F47" s="25">
        <v>3634808380</v>
      </c>
      <c r="G47" s="23">
        <v>4157234304</v>
      </c>
      <c r="H47" s="24">
        <v>4157234304</v>
      </c>
      <c r="I47" s="26">
        <v>3203393055</v>
      </c>
      <c r="J47" s="27">
        <v>4904618893</v>
      </c>
      <c r="K47" s="23">
        <v>5216321985</v>
      </c>
      <c r="L47" s="24">
        <v>5632840820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3309824996</v>
      </c>
      <c r="D50" s="56">
        <f t="shared" ref="D50:L50" si="7">SUM(D47:D49)</f>
        <v>2881075812</v>
      </c>
      <c r="E50" s="57">
        <f t="shared" si="7"/>
        <v>2765947919</v>
      </c>
      <c r="F50" s="58">
        <f t="shared" si="7"/>
        <v>3634808380</v>
      </c>
      <c r="G50" s="56">
        <f t="shared" si="7"/>
        <v>4157234304</v>
      </c>
      <c r="H50" s="57">
        <f t="shared" si="7"/>
        <v>4157234304</v>
      </c>
      <c r="I50" s="59">
        <f t="shared" si="7"/>
        <v>3203393055</v>
      </c>
      <c r="J50" s="60">
        <f t="shared" si="7"/>
        <v>4904618893</v>
      </c>
      <c r="K50" s="56">
        <f t="shared" si="7"/>
        <v>5216321985</v>
      </c>
      <c r="L50" s="57">
        <f t="shared" si="7"/>
        <v>5632840820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83362066</v>
      </c>
      <c r="D6" s="23">
        <v>99537621</v>
      </c>
      <c r="E6" s="24">
        <v>112128936</v>
      </c>
      <c r="F6" s="25">
        <v>112038373</v>
      </c>
      <c r="G6" s="23">
        <v>60483493</v>
      </c>
      <c r="H6" s="24">
        <v>60483493</v>
      </c>
      <c r="I6" s="26">
        <v>113242327</v>
      </c>
      <c r="J6" s="27">
        <v>68714076</v>
      </c>
      <c r="K6" s="23">
        <v>149906655</v>
      </c>
      <c r="L6" s="24">
        <v>218551133</v>
      </c>
    </row>
    <row r="7" spans="1:12" ht="13.5" x14ac:dyDescent="0.25">
      <c r="A7" s="28" t="s">
        <v>22</v>
      </c>
      <c r="B7" s="22" t="s">
        <v>9</v>
      </c>
      <c r="C7" s="23">
        <v>10288660</v>
      </c>
      <c r="D7" s="23">
        <v>12932592</v>
      </c>
      <c r="E7" s="24">
        <v>15010650</v>
      </c>
      <c r="F7" s="25">
        <v>17413560</v>
      </c>
      <c r="G7" s="23">
        <v>-7678279</v>
      </c>
      <c r="H7" s="24">
        <v>-7678279</v>
      </c>
      <c r="I7" s="26">
        <v>-72850211</v>
      </c>
      <c r="J7" s="27">
        <v>19923693</v>
      </c>
      <c r="K7" s="23">
        <v>19416707</v>
      </c>
      <c r="L7" s="24">
        <v>18019076</v>
      </c>
    </row>
    <row r="8" spans="1:12" ht="13.5" x14ac:dyDescent="0.25">
      <c r="A8" s="28" t="s">
        <v>23</v>
      </c>
      <c r="B8" s="22" t="s">
        <v>9</v>
      </c>
      <c r="C8" s="23">
        <v>1930303</v>
      </c>
      <c r="D8" s="23">
        <v>22122312</v>
      </c>
      <c r="E8" s="24">
        <v>-4682865</v>
      </c>
      <c r="F8" s="25">
        <v>-16211354</v>
      </c>
      <c r="G8" s="23">
        <v>-33445013</v>
      </c>
      <c r="H8" s="24">
        <v>-33445013</v>
      </c>
      <c r="I8" s="26">
        <v>-153184737</v>
      </c>
      <c r="J8" s="27">
        <v>9636144</v>
      </c>
      <c r="K8" s="23">
        <v>10142345</v>
      </c>
      <c r="L8" s="24">
        <v>13639683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233945</v>
      </c>
      <c r="F10" s="25">
        <v>11768186</v>
      </c>
      <c r="G10" s="23">
        <v>6277529</v>
      </c>
      <c r="H10" s="24">
        <v>6277529</v>
      </c>
      <c r="I10" s="26">
        <v>92415</v>
      </c>
      <c r="J10" s="27">
        <v>6277529</v>
      </c>
      <c r="K10" s="23">
        <v>4978700</v>
      </c>
      <c r="L10" s="24">
        <v>4964630</v>
      </c>
    </row>
    <row r="11" spans="1:12" ht="13.5" x14ac:dyDescent="0.25">
      <c r="A11" s="28" t="s">
        <v>27</v>
      </c>
      <c r="B11" s="22" t="s">
        <v>19</v>
      </c>
      <c r="C11" s="23">
        <v>26506464</v>
      </c>
      <c r="D11" s="23">
        <v>19839542</v>
      </c>
      <c r="E11" s="24">
        <v>21348674</v>
      </c>
      <c r="F11" s="29">
        <v>30660840</v>
      </c>
      <c r="G11" s="30">
        <v>43061461</v>
      </c>
      <c r="H11" s="31">
        <v>43061461</v>
      </c>
      <c r="I11" s="26">
        <v>31867070</v>
      </c>
      <c r="J11" s="32">
        <v>31677191</v>
      </c>
      <c r="K11" s="30">
        <v>31391648</v>
      </c>
      <c r="L11" s="31">
        <v>33911841</v>
      </c>
    </row>
    <row r="12" spans="1:12" ht="13.5" x14ac:dyDescent="0.25">
      <c r="A12" s="28" t="s">
        <v>28</v>
      </c>
      <c r="B12" s="22" t="s">
        <v>19</v>
      </c>
      <c r="C12" s="23">
        <v>1055413</v>
      </c>
      <c r="D12" s="23">
        <v>163902</v>
      </c>
      <c r="E12" s="24">
        <v>-178428</v>
      </c>
      <c r="F12" s="25">
        <v>0</v>
      </c>
      <c r="G12" s="23">
        <v>0</v>
      </c>
      <c r="H12" s="24">
        <v>0</v>
      </c>
      <c r="I12" s="26">
        <v>-395544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123142906</v>
      </c>
      <c r="D13" s="35">
        <f t="shared" ref="D13:L13" si="0">SUM(D6:D12)</f>
        <v>154595969</v>
      </c>
      <c r="E13" s="36">
        <f t="shared" si="0"/>
        <v>143860912</v>
      </c>
      <c r="F13" s="37">
        <f t="shared" si="0"/>
        <v>155669605</v>
      </c>
      <c r="G13" s="35">
        <f t="shared" si="0"/>
        <v>68699191</v>
      </c>
      <c r="H13" s="36">
        <f t="shared" si="0"/>
        <v>68699191</v>
      </c>
      <c r="I13" s="38">
        <f t="shared" si="0"/>
        <v>-81228680</v>
      </c>
      <c r="J13" s="39">
        <f t="shared" si="0"/>
        <v>136228633</v>
      </c>
      <c r="K13" s="35">
        <f t="shared" si="0"/>
        <v>215836055</v>
      </c>
      <c r="L13" s="36">
        <f t="shared" si="0"/>
        <v>289086363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5891509</v>
      </c>
      <c r="G16" s="23">
        <v>8811697</v>
      </c>
      <c r="H16" s="24">
        <v>8811697</v>
      </c>
      <c r="I16" s="26">
        <v>0</v>
      </c>
      <c r="J16" s="27">
        <v>8811697</v>
      </c>
      <c r="K16" s="23">
        <v>8977000</v>
      </c>
      <c r="L16" s="24">
        <v>9952942</v>
      </c>
    </row>
    <row r="17" spans="1:12" ht="13.5" x14ac:dyDescent="0.25">
      <c r="A17" s="28" t="s">
        <v>33</v>
      </c>
      <c r="B17" s="22" t="s">
        <v>34</v>
      </c>
      <c r="C17" s="23">
        <v>584389475</v>
      </c>
      <c r="D17" s="23">
        <v>324885832</v>
      </c>
      <c r="E17" s="24">
        <v>343683835</v>
      </c>
      <c r="F17" s="29">
        <v>256513958</v>
      </c>
      <c r="G17" s="30">
        <v>284971447</v>
      </c>
      <c r="H17" s="31">
        <v>284971447</v>
      </c>
      <c r="I17" s="26">
        <v>376910790</v>
      </c>
      <c r="J17" s="32">
        <v>284376908</v>
      </c>
      <c r="K17" s="30">
        <v>279150874</v>
      </c>
      <c r="L17" s="31">
        <v>288022533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289588</v>
      </c>
      <c r="D21" s="23">
        <v>886768</v>
      </c>
      <c r="E21" s="24">
        <v>536106</v>
      </c>
      <c r="F21" s="25">
        <v>553508</v>
      </c>
      <c r="G21" s="23">
        <v>193106</v>
      </c>
      <c r="H21" s="24">
        <v>193106</v>
      </c>
      <c r="I21" s="26">
        <v>573540</v>
      </c>
      <c r="J21" s="27">
        <v>213106</v>
      </c>
      <c r="K21" s="23">
        <v>252942</v>
      </c>
      <c r="L21" s="24">
        <v>327777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3074250</v>
      </c>
      <c r="G22" s="23">
        <v>3587949</v>
      </c>
      <c r="H22" s="24">
        <v>3587949</v>
      </c>
      <c r="I22" s="26">
        <v>0</v>
      </c>
      <c r="J22" s="27">
        <v>3587949</v>
      </c>
      <c r="K22" s="23">
        <v>3650000</v>
      </c>
      <c r="L22" s="24">
        <v>3700000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584679063</v>
      </c>
      <c r="D25" s="41">
        <f t="shared" ref="D25:L25" si="1">SUM(D15:D24)</f>
        <v>325772600</v>
      </c>
      <c r="E25" s="42">
        <f t="shared" si="1"/>
        <v>344219941</v>
      </c>
      <c r="F25" s="43">
        <f t="shared" si="1"/>
        <v>266033225</v>
      </c>
      <c r="G25" s="41">
        <f t="shared" si="1"/>
        <v>297564199</v>
      </c>
      <c r="H25" s="42">
        <f t="shared" si="1"/>
        <v>297564199</v>
      </c>
      <c r="I25" s="44">
        <f t="shared" si="1"/>
        <v>377484330</v>
      </c>
      <c r="J25" s="45">
        <f t="shared" si="1"/>
        <v>296989660</v>
      </c>
      <c r="K25" s="41">
        <f t="shared" si="1"/>
        <v>292030816</v>
      </c>
      <c r="L25" s="42">
        <f t="shared" si="1"/>
        <v>302003252</v>
      </c>
    </row>
    <row r="26" spans="1:12" ht="13.5" x14ac:dyDescent="0.25">
      <c r="A26" s="33" t="s">
        <v>42</v>
      </c>
      <c r="B26" s="34" t="s">
        <v>19</v>
      </c>
      <c r="C26" s="35">
        <f>+C13+C25</f>
        <v>707821969</v>
      </c>
      <c r="D26" s="35">
        <f t="shared" ref="D26:L26" si="2">+D13+D25</f>
        <v>480368569</v>
      </c>
      <c r="E26" s="36">
        <f t="shared" si="2"/>
        <v>488080853</v>
      </c>
      <c r="F26" s="37">
        <f t="shared" si="2"/>
        <v>421702830</v>
      </c>
      <c r="G26" s="35">
        <f t="shared" si="2"/>
        <v>366263390</v>
      </c>
      <c r="H26" s="36">
        <f t="shared" si="2"/>
        <v>366263390</v>
      </c>
      <c r="I26" s="38">
        <f t="shared" si="2"/>
        <v>296255650</v>
      </c>
      <c r="J26" s="39">
        <f t="shared" si="2"/>
        <v>433218293</v>
      </c>
      <c r="K26" s="35">
        <f t="shared" si="2"/>
        <v>507866871</v>
      </c>
      <c r="L26" s="36">
        <f t="shared" si="2"/>
        <v>591089615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-35955</v>
      </c>
      <c r="E31" s="24">
        <v>-65773</v>
      </c>
      <c r="F31" s="25">
        <v>0</v>
      </c>
      <c r="G31" s="23">
        <v>0</v>
      </c>
      <c r="H31" s="24">
        <v>0</v>
      </c>
      <c r="I31" s="26">
        <v>-188341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13305956</v>
      </c>
      <c r="D32" s="23">
        <v>9958152</v>
      </c>
      <c r="E32" s="24">
        <v>23792978</v>
      </c>
      <c r="F32" s="25">
        <v>33241801</v>
      </c>
      <c r="G32" s="23">
        <v>43938236</v>
      </c>
      <c r="H32" s="24">
        <v>43938236</v>
      </c>
      <c r="I32" s="26">
        <v>6231206</v>
      </c>
      <c r="J32" s="27">
        <v>35800118</v>
      </c>
      <c r="K32" s="23">
        <v>35400000</v>
      </c>
      <c r="L32" s="24">
        <v>37200000</v>
      </c>
    </row>
    <row r="33" spans="1:12" ht="13.5" x14ac:dyDescent="0.25">
      <c r="A33" s="28" t="s">
        <v>50</v>
      </c>
      <c r="B33" s="22" t="s">
        <v>51</v>
      </c>
      <c r="C33" s="23">
        <v>5223621</v>
      </c>
      <c r="D33" s="23">
        <v>13319281</v>
      </c>
      <c r="E33" s="24">
        <v>819281</v>
      </c>
      <c r="F33" s="25">
        <v>0</v>
      </c>
      <c r="G33" s="23">
        <v>0</v>
      </c>
      <c r="H33" s="24">
        <v>0</v>
      </c>
      <c r="I33" s="26">
        <v>259301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5809000</v>
      </c>
      <c r="F34" s="25">
        <v>0</v>
      </c>
      <c r="G34" s="23">
        <v>0</v>
      </c>
      <c r="H34" s="24">
        <v>0</v>
      </c>
      <c r="I34" s="26">
        <v>5416681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11542915</v>
      </c>
      <c r="D35" s="23">
        <v>12248923</v>
      </c>
      <c r="E35" s="24">
        <v>12813686</v>
      </c>
      <c r="F35" s="25">
        <v>1105840</v>
      </c>
      <c r="G35" s="23">
        <v>1111690</v>
      </c>
      <c r="H35" s="24">
        <v>1111690</v>
      </c>
      <c r="I35" s="26">
        <v>12468795</v>
      </c>
      <c r="J35" s="27">
        <v>1239257</v>
      </c>
      <c r="K35" s="23">
        <v>1291614</v>
      </c>
      <c r="L35" s="24">
        <v>1351026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30072492</v>
      </c>
      <c r="D37" s="35">
        <f t="shared" ref="D37:L37" si="3">SUM(D29:D36)</f>
        <v>35490401</v>
      </c>
      <c r="E37" s="36">
        <f t="shared" si="3"/>
        <v>43169172</v>
      </c>
      <c r="F37" s="37">
        <f t="shared" si="3"/>
        <v>34347641</v>
      </c>
      <c r="G37" s="35">
        <f t="shared" si="3"/>
        <v>45049926</v>
      </c>
      <c r="H37" s="36">
        <f t="shared" si="3"/>
        <v>45049926</v>
      </c>
      <c r="I37" s="38">
        <f t="shared" si="3"/>
        <v>24187642</v>
      </c>
      <c r="J37" s="39">
        <f t="shared" si="3"/>
        <v>37039375</v>
      </c>
      <c r="K37" s="35">
        <f t="shared" si="3"/>
        <v>36691614</v>
      </c>
      <c r="L37" s="36">
        <f t="shared" si="3"/>
        <v>38551026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626599</v>
      </c>
      <c r="E40" s="24">
        <v>626599</v>
      </c>
      <c r="F40" s="25">
        <v>3031794</v>
      </c>
      <c r="G40" s="23">
        <v>5061000</v>
      </c>
      <c r="H40" s="24">
        <v>5061000</v>
      </c>
      <c r="I40" s="26">
        <v>626599</v>
      </c>
      <c r="J40" s="27">
        <v>5061000</v>
      </c>
      <c r="K40" s="23">
        <v>6000000</v>
      </c>
      <c r="L40" s="24">
        <v>6500000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626599</v>
      </c>
      <c r="E43" s="42">
        <f t="shared" si="4"/>
        <v>626599</v>
      </c>
      <c r="F43" s="43">
        <f t="shared" si="4"/>
        <v>3031794</v>
      </c>
      <c r="G43" s="41">
        <f t="shared" si="4"/>
        <v>5061000</v>
      </c>
      <c r="H43" s="42">
        <f t="shared" si="4"/>
        <v>5061000</v>
      </c>
      <c r="I43" s="43">
        <f t="shared" si="4"/>
        <v>626599</v>
      </c>
      <c r="J43" s="45">
        <f t="shared" si="4"/>
        <v>5061000</v>
      </c>
      <c r="K43" s="41">
        <f t="shared" si="4"/>
        <v>6000000</v>
      </c>
      <c r="L43" s="42">
        <f t="shared" si="4"/>
        <v>6500000</v>
      </c>
    </row>
    <row r="44" spans="1:12" ht="13.5" x14ac:dyDescent="0.25">
      <c r="A44" s="33" t="s">
        <v>61</v>
      </c>
      <c r="B44" s="34" t="s">
        <v>19</v>
      </c>
      <c r="C44" s="35">
        <f>+C37+C43</f>
        <v>30072492</v>
      </c>
      <c r="D44" s="35">
        <f t="shared" ref="D44:L44" si="5">+D37+D43</f>
        <v>36117000</v>
      </c>
      <c r="E44" s="36">
        <f t="shared" si="5"/>
        <v>43795771</v>
      </c>
      <c r="F44" s="37">
        <f t="shared" si="5"/>
        <v>37379435</v>
      </c>
      <c r="G44" s="35">
        <f t="shared" si="5"/>
        <v>50110926</v>
      </c>
      <c r="H44" s="36">
        <f t="shared" si="5"/>
        <v>50110926</v>
      </c>
      <c r="I44" s="38">
        <f t="shared" si="5"/>
        <v>24814241</v>
      </c>
      <c r="J44" s="39">
        <f t="shared" si="5"/>
        <v>42100375</v>
      </c>
      <c r="K44" s="35">
        <f t="shared" si="5"/>
        <v>42691614</v>
      </c>
      <c r="L44" s="36">
        <f t="shared" si="5"/>
        <v>45051026</v>
      </c>
    </row>
    <row r="45" spans="1:12" ht="13.5" x14ac:dyDescent="0.25">
      <c r="A45" s="47" t="s">
        <v>62</v>
      </c>
      <c r="B45" s="48" t="s">
        <v>63</v>
      </c>
      <c r="C45" s="49">
        <f>+C26-C44</f>
        <v>677749477</v>
      </c>
      <c r="D45" s="49">
        <f t="shared" ref="D45:L45" si="6">+D26-D44</f>
        <v>444251569</v>
      </c>
      <c r="E45" s="50">
        <f t="shared" si="6"/>
        <v>444285082</v>
      </c>
      <c r="F45" s="51">
        <f t="shared" si="6"/>
        <v>384323395</v>
      </c>
      <c r="G45" s="49">
        <f t="shared" si="6"/>
        <v>316152464</v>
      </c>
      <c r="H45" s="50">
        <f t="shared" si="6"/>
        <v>316152464</v>
      </c>
      <c r="I45" s="52">
        <f t="shared" si="6"/>
        <v>271441409</v>
      </c>
      <c r="J45" s="53">
        <f t="shared" si="6"/>
        <v>391117918</v>
      </c>
      <c r="K45" s="49">
        <f t="shared" si="6"/>
        <v>465175257</v>
      </c>
      <c r="L45" s="50">
        <f t="shared" si="6"/>
        <v>546038589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685208072</v>
      </c>
      <c r="D47" s="23">
        <v>341942815</v>
      </c>
      <c r="E47" s="24">
        <v>404506751</v>
      </c>
      <c r="F47" s="25">
        <v>384323395</v>
      </c>
      <c r="G47" s="23">
        <v>316152464</v>
      </c>
      <c r="H47" s="24">
        <v>316152464</v>
      </c>
      <c r="I47" s="26">
        <v>136380488</v>
      </c>
      <c r="J47" s="27">
        <v>391117918</v>
      </c>
      <c r="K47" s="23">
        <v>465175257</v>
      </c>
      <c r="L47" s="24">
        <v>546038589</v>
      </c>
    </row>
    <row r="48" spans="1:12" ht="13.5" x14ac:dyDescent="0.25">
      <c r="A48" s="28" t="s">
        <v>67</v>
      </c>
      <c r="B48" s="22" t="s">
        <v>68</v>
      </c>
      <c r="C48" s="23">
        <v>39703168</v>
      </c>
      <c r="D48" s="23">
        <v>39703168</v>
      </c>
      <c r="E48" s="24">
        <v>39703168</v>
      </c>
      <c r="F48" s="25">
        <v>0</v>
      </c>
      <c r="G48" s="23">
        <v>0</v>
      </c>
      <c r="H48" s="24">
        <v>0</v>
      </c>
      <c r="I48" s="26">
        <v>39703169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724911240</v>
      </c>
      <c r="D50" s="56">
        <f t="shared" ref="D50:L50" si="7">SUM(D47:D49)</f>
        <v>381645983</v>
      </c>
      <c r="E50" s="57">
        <f t="shared" si="7"/>
        <v>444209919</v>
      </c>
      <c r="F50" s="58">
        <f t="shared" si="7"/>
        <v>384323395</v>
      </c>
      <c r="G50" s="56">
        <f t="shared" si="7"/>
        <v>316152464</v>
      </c>
      <c r="H50" s="57">
        <f t="shared" si="7"/>
        <v>316152464</v>
      </c>
      <c r="I50" s="59">
        <f t="shared" si="7"/>
        <v>176083657</v>
      </c>
      <c r="J50" s="60">
        <f t="shared" si="7"/>
        <v>391117918</v>
      </c>
      <c r="K50" s="56">
        <f t="shared" si="7"/>
        <v>465175257</v>
      </c>
      <c r="L50" s="57">
        <f t="shared" si="7"/>
        <v>546038589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22484329</v>
      </c>
      <c r="D6" s="23">
        <v>13622100</v>
      </c>
      <c r="E6" s="24">
        <v>12249968</v>
      </c>
      <c r="F6" s="25">
        <v>40982244</v>
      </c>
      <c r="G6" s="23">
        <v>5112476</v>
      </c>
      <c r="H6" s="24">
        <v>5112476</v>
      </c>
      <c r="I6" s="26">
        <v>27912910</v>
      </c>
      <c r="J6" s="27">
        <v>22817420</v>
      </c>
      <c r="K6" s="23">
        <v>37555477</v>
      </c>
      <c r="L6" s="24">
        <v>58029579</v>
      </c>
    </row>
    <row r="7" spans="1:12" ht="13.5" x14ac:dyDescent="0.25">
      <c r="A7" s="28" t="s">
        <v>22</v>
      </c>
      <c r="B7" s="22" t="s">
        <v>9</v>
      </c>
      <c r="C7" s="23">
        <v>13392457</v>
      </c>
      <c r="D7" s="23">
        <v>19032238</v>
      </c>
      <c r="E7" s="24">
        <v>16968811</v>
      </c>
      <c r="F7" s="25">
        <v>24686302</v>
      </c>
      <c r="G7" s="23">
        <v>26266178</v>
      </c>
      <c r="H7" s="24">
        <v>26266178</v>
      </c>
      <c r="I7" s="26">
        <v>11272012</v>
      </c>
      <c r="J7" s="27">
        <v>26384800</v>
      </c>
      <c r="K7" s="23">
        <v>26808070</v>
      </c>
      <c r="L7" s="24">
        <v>27462948</v>
      </c>
    </row>
    <row r="8" spans="1:12" ht="13.5" x14ac:dyDescent="0.25">
      <c r="A8" s="28" t="s">
        <v>23</v>
      </c>
      <c r="B8" s="22" t="s">
        <v>9</v>
      </c>
      <c r="C8" s="23">
        <v>37185898</v>
      </c>
      <c r="D8" s="23">
        <v>48231780</v>
      </c>
      <c r="E8" s="24">
        <v>34396831</v>
      </c>
      <c r="F8" s="25">
        <v>85470809</v>
      </c>
      <c r="G8" s="23">
        <v>58436578</v>
      </c>
      <c r="H8" s="24">
        <v>58436578</v>
      </c>
      <c r="I8" s="26">
        <v>61623143</v>
      </c>
      <c r="J8" s="27">
        <v>91517557</v>
      </c>
      <c r="K8" s="23">
        <v>117853245</v>
      </c>
      <c r="L8" s="24">
        <v>145406067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11611568</v>
      </c>
      <c r="D11" s="23">
        <v>13298273</v>
      </c>
      <c r="E11" s="24">
        <v>10419343</v>
      </c>
      <c r="F11" s="29">
        <v>11611509</v>
      </c>
      <c r="G11" s="30">
        <v>10419342</v>
      </c>
      <c r="H11" s="31">
        <v>10419342</v>
      </c>
      <c r="I11" s="26">
        <v>1903226</v>
      </c>
      <c r="J11" s="32">
        <v>3476619</v>
      </c>
      <c r="K11" s="30">
        <v>3476620</v>
      </c>
      <c r="L11" s="31">
        <v>3476620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84674252</v>
      </c>
      <c r="D13" s="35">
        <f t="shared" ref="D13:L13" si="0">SUM(D6:D12)</f>
        <v>94184391</v>
      </c>
      <c r="E13" s="36">
        <f t="shared" si="0"/>
        <v>74034953</v>
      </c>
      <c r="F13" s="37">
        <f t="shared" si="0"/>
        <v>162750864</v>
      </c>
      <c r="G13" s="35">
        <f t="shared" si="0"/>
        <v>100234574</v>
      </c>
      <c r="H13" s="36">
        <f t="shared" si="0"/>
        <v>100234574</v>
      </c>
      <c r="I13" s="38">
        <f t="shared" si="0"/>
        <v>102711291</v>
      </c>
      <c r="J13" s="39">
        <f t="shared" si="0"/>
        <v>144196396</v>
      </c>
      <c r="K13" s="35">
        <f t="shared" si="0"/>
        <v>185693412</v>
      </c>
      <c r="L13" s="36">
        <f t="shared" si="0"/>
        <v>234375214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20791956</v>
      </c>
      <c r="D16" s="23">
        <v>19589531</v>
      </c>
      <c r="E16" s="24">
        <v>19313968</v>
      </c>
      <c r="F16" s="25">
        <v>56086889</v>
      </c>
      <c r="G16" s="23">
        <v>18960144</v>
      </c>
      <c r="H16" s="24">
        <v>18960144</v>
      </c>
      <c r="I16" s="26">
        <v>19038406</v>
      </c>
      <c r="J16" s="27">
        <v>18588982</v>
      </c>
      <c r="K16" s="23">
        <v>18200746</v>
      </c>
      <c r="L16" s="24">
        <v>17794651</v>
      </c>
    </row>
    <row r="17" spans="1:12" ht="13.5" x14ac:dyDescent="0.25">
      <c r="A17" s="28" t="s">
        <v>33</v>
      </c>
      <c r="B17" s="22" t="s">
        <v>34</v>
      </c>
      <c r="C17" s="23">
        <v>1075554463</v>
      </c>
      <c r="D17" s="23">
        <v>1046214783</v>
      </c>
      <c r="E17" s="24">
        <v>982686564</v>
      </c>
      <c r="F17" s="29">
        <v>1075606477</v>
      </c>
      <c r="G17" s="30">
        <v>1027724250</v>
      </c>
      <c r="H17" s="31">
        <v>1027724250</v>
      </c>
      <c r="I17" s="26">
        <v>1009565424</v>
      </c>
      <c r="J17" s="32">
        <v>1033877080</v>
      </c>
      <c r="K17" s="30">
        <v>1044835832</v>
      </c>
      <c r="L17" s="31">
        <v>1051383721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3380619</v>
      </c>
      <c r="D20" s="23">
        <v>3380619</v>
      </c>
      <c r="E20" s="24">
        <v>3380619</v>
      </c>
      <c r="F20" s="25">
        <v>5398314</v>
      </c>
      <c r="G20" s="23">
        <v>3380619</v>
      </c>
      <c r="H20" s="24">
        <v>3380619</v>
      </c>
      <c r="I20" s="26">
        <v>3380619</v>
      </c>
      <c r="J20" s="27">
        <v>3380619</v>
      </c>
      <c r="K20" s="23">
        <v>3380619</v>
      </c>
      <c r="L20" s="24">
        <v>3380619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-1062417</v>
      </c>
      <c r="H21" s="24">
        <v>-1062417</v>
      </c>
      <c r="I21" s="26">
        <v>0</v>
      </c>
      <c r="J21" s="27">
        <v>1323108</v>
      </c>
      <c r="K21" s="23">
        <v>157367</v>
      </c>
      <c r="L21" s="24">
        <v>-1060833</v>
      </c>
    </row>
    <row r="22" spans="1:12" ht="13.5" x14ac:dyDescent="0.25">
      <c r="A22" s="28" t="s">
        <v>22</v>
      </c>
      <c r="B22" s="22" t="s">
        <v>19</v>
      </c>
      <c r="C22" s="23">
        <v>5718318</v>
      </c>
      <c r="D22" s="23">
        <v>6587421</v>
      </c>
      <c r="E22" s="24">
        <v>6883855</v>
      </c>
      <c r="F22" s="25">
        <v>5718318</v>
      </c>
      <c r="G22" s="23">
        <v>6883855</v>
      </c>
      <c r="H22" s="24">
        <v>6883855</v>
      </c>
      <c r="I22" s="26">
        <v>7360142</v>
      </c>
      <c r="J22" s="27">
        <v>6883855</v>
      </c>
      <c r="K22" s="23">
        <v>6883855</v>
      </c>
      <c r="L22" s="24">
        <v>6883855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1105445356</v>
      </c>
      <c r="D25" s="41">
        <f t="shared" ref="D25:L25" si="1">SUM(D15:D24)</f>
        <v>1075772354</v>
      </c>
      <c r="E25" s="42">
        <f t="shared" si="1"/>
        <v>1012265006</v>
      </c>
      <c r="F25" s="43">
        <f t="shared" si="1"/>
        <v>1142809998</v>
      </c>
      <c r="G25" s="41">
        <f t="shared" si="1"/>
        <v>1055886451</v>
      </c>
      <c r="H25" s="42">
        <f t="shared" si="1"/>
        <v>1055886451</v>
      </c>
      <c r="I25" s="44">
        <f t="shared" si="1"/>
        <v>1039344591</v>
      </c>
      <c r="J25" s="45">
        <f t="shared" si="1"/>
        <v>1064053644</v>
      </c>
      <c r="K25" s="41">
        <f t="shared" si="1"/>
        <v>1073458419</v>
      </c>
      <c r="L25" s="42">
        <f t="shared" si="1"/>
        <v>1078382013</v>
      </c>
    </row>
    <row r="26" spans="1:12" ht="13.5" x14ac:dyDescent="0.25">
      <c r="A26" s="33" t="s">
        <v>42</v>
      </c>
      <c r="B26" s="34" t="s">
        <v>19</v>
      </c>
      <c r="C26" s="35">
        <f>+C13+C25</f>
        <v>1190119608</v>
      </c>
      <c r="D26" s="35">
        <f t="shared" ref="D26:L26" si="2">+D13+D25</f>
        <v>1169956745</v>
      </c>
      <c r="E26" s="36">
        <f t="shared" si="2"/>
        <v>1086299959</v>
      </c>
      <c r="F26" s="37">
        <f t="shared" si="2"/>
        <v>1305560862</v>
      </c>
      <c r="G26" s="35">
        <f t="shared" si="2"/>
        <v>1156121025</v>
      </c>
      <c r="H26" s="36">
        <f t="shared" si="2"/>
        <v>1156121025</v>
      </c>
      <c r="I26" s="38">
        <f t="shared" si="2"/>
        <v>1142055882</v>
      </c>
      <c r="J26" s="39">
        <f t="shared" si="2"/>
        <v>1208250040</v>
      </c>
      <c r="K26" s="35">
        <f t="shared" si="2"/>
        <v>1259151831</v>
      </c>
      <c r="L26" s="36">
        <f t="shared" si="2"/>
        <v>1312757227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4181204</v>
      </c>
      <c r="D30" s="23">
        <v>3466802</v>
      </c>
      <c r="E30" s="24">
        <v>477902</v>
      </c>
      <c r="F30" s="25">
        <v>2275251</v>
      </c>
      <c r="G30" s="23">
        <v>477902</v>
      </c>
      <c r="H30" s="24">
        <v>477902</v>
      </c>
      <c r="I30" s="26">
        <v>0</v>
      </c>
      <c r="J30" s="27">
        <v>477902</v>
      </c>
      <c r="K30" s="23">
        <v>477902</v>
      </c>
      <c r="L30" s="24">
        <v>477902</v>
      </c>
    </row>
    <row r="31" spans="1:12" ht="13.5" x14ac:dyDescent="0.25">
      <c r="A31" s="28" t="s">
        <v>47</v>
      </c>
      <c r="B31" s="22" t="s">
        <v>19</v>
      </c>
      <c r="C31" s="23">
        <v>4762774</v>
      </c>
      <c r="D31" s="23">
        <v>4761616</v>
      </c>
      <c r="E31" s="24">
        <v>4749822</v>
      </c>
      <c r="F31" s="25">
        <v>4390025</v>
      </c>
      <c r="G31" s="23">
        <v>4560693</v>
      </c>
      <c r="H31" s="24">
        <v>4560693</v>
      </c>
      <c r="I31" s="26">
        <v>4631752</v>
      </c>
      <c r="J31" s="27">
        <v>4560693</v>
      </c>
      <c r="K31" s="23">
        <v>4560693</v>
      </c>
      <c r="L31" s="24">
        <v>4560693</v>
      </c>
    </row>
    <row r="32" spans="1:12" ht="13.5" x14ac:dyDescent="0.25">
      <c r="A32" s="28" t="s">
        <v>48</v>
      </c>
      <c r="B32" s="22" t="s">
        <v>49</v>
      </c>
      <c r="C32" s="23">
        <v>55447860</v>
      </c>
      <c r="D32" s="23">
        <v>54116905</v>
      </c>
      <c r="E32" s="24">
        <v>57494909</v>
      </c>
      <c r="F32" s="25">
        <v>52365942</v>
      </c>
      <c r="G32" s="23">
        <v>63010073</v>
      </c>
      <c r="H32" s="24">
        <v>63010073</v>
      </c>
      <c r="I32" s="26">
        <v>49637129</v>
      </c>
      <c r="J32" s="27">
        <v>70828275</v>
      </c>
      <c r="K32" s="23">
        <v>70828277</v>
      </c>
      <c r="L32" s="24">
        <v>70828278</v>
      </c>
    </row>
    <row r="33" spans="1:12" ht="13.5" x14ac:dyDescent="0.25">
      <c r="A33" s="28" t="s">
        <v>50</v>
      </c>
      <c r="B33" s="22" t="s">
        <v>51</v>
      </c>
      <c r="C33" s="23">
        <v>2016061</v>
      </c>
      <c r="D33" s="23">
        <v>1059706</v>
      </c>
      <c r="E33" s="24">
        <v>623987</v>
      </c>
      <c r="F33" s="25">
        <v>880499</v>
      </c>
      <c r="G33" s="23">
        <v>-20799</v>
      </c>
      <c r="H33" s="24">
        <v>-20799</v>
      </c>
      <c r="I33" s="26">
        <v>6697528</v>
      </c>
      <c r="J33" s="27">
        <v>0</v>
      </c>
      <c r="K33" s="23">
        <v>6900</v>
      </c>
      <c r="L33" s="24">
        <v>14117</v>
      </c>
    </row>
    <row r="34" spans="1:12" ht="13.5" x14ac:dyDescent="0.25">
      <c r="A34" s="28" t="s">
        <v>52</v>
      </c>
      <c r="B34" s="22" t="s">
        <v>19</v>
      </c>
      <c r="C34" s="23">
        <v>14906603</v>
      </c>
      <c r="D34" s="23">
        <v>16398673</v>
      </c>
      <c r="E34" s="24">
        <v>18105447</v>
      </c>
      <c r="F34" s="25">
        <v>41840312</v>
      </c>
      <c r="G34" s="23">
        <v>24018922</v>
      </c>
      <c r="H34" s="24">
        <v>24018922</v>
      </c>
      <c r="I34" s="26">
        <v>18105447</v>
      </c>
      <c r="J34" s="27">
        <v>30172981</v>
      </c>
      <c r="K34" s="23">
        <v>36635231</v>
      </c>
      <c r="L34" s="24">
        <v>43393439</v>
      </c>
    </row>
    <row r="35" spans="1:12" ht="13.5" x14ac:dyDescent="0.25">
      <c r="A35" s="28" t="s">
        <v>27</v>
      </c>
      <c r="B35" s="22" t="s">
        <v>19</v>
      </c>
      <c r="C35" s="23">
        <v>2710256</v>
      </c>
      <c r="D35" s="23">
        <v>-1149888</v>
      </c>
      <c r="E35" s="24">
        <v>-521220</v>
      </c>
      <c r="F35" s="25">
        <v>7465956</v>
      </c>
      <c r="G35" s="23">
        <v>1076238</v>
      </c>
      <c r="H35" s="24">
        <v>1076238</v>
      </c>
      <c r="I35" s="26">
        <v>-431632</v>
      </c>
      <c r="J35" s="27">
        <v>3102816</v>
      </c>
      <c r="K35" s="23">
        <v>5169749</v>
      </c>
      <c r="L35" s="24">
        <v>7538548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84024758</v>
      </c>
      <c r="D37" s="35">
        <f t="shared" ref="D37:L37" si="3">SUM(D29:D36)</f>
        <v>78653814</v>
      </c>
      <c r="E37" s="36">
        <f t="shared" si="3"/>
        <v>80930847</v>
      </c>
      <c r="F37" s="37">
        <f t="shared" si="3"/>
        <v>109217985</v>
      </c>
      <c r="G37" s="35">
        <f t="shared" si="3"/>
        <v>93123029</v>
      </c>
      <c r="H37" s="36">
        <f t="shared" si="3"/>
        <v>93123029</v>
      </c>
      <c r="I37" s="38">
        <f t="shared" si="3"/>
        <v>78640224</v>
      </c>
      <c r="J37" s="39">
        <f t="shared" si="3"/>
        <v>109142667</v>
      </c>
      <c r="K37" s="35">
        <f t="shared" si="3"/>
        <v>117678752</v>
      </c>
      <c r="L37" s="36">
        <f t="shared" si="3"/>
        <v>126812977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10973020</v>
      </c>
      <c r="D39" s="23">
        <v>7836379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69071004</v>
      </c>
      <c r="D40" s="23">
        <v>80498508</v>
      </c>
      <c r="E40" s="24">
        <v>86315334</v>
      </c>
      <c r="F40" s="25">
        <v>62711195</v>
      </c>
      <c r="G40" s="23">
        <v>86315334</v>
      </c>
      <c r="H40" s="24">
        <v>86315334</v>
      </c>
      <c r="I40" s="26">
        <v>86315334</v>
      </c>
      <c r="J40" s="27">
        <v>86315334</v>
      </c>
      <c r="K40" s="23">
        <v>86315334</v>
      </c>
      <c r="L40" s="24">
        <v>86315334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25546000</v>
      </c>
      <c r="D42" s="23">
        <v>26961000</v>
      </c>
      <c r="E42" s="24">
        <v>26961000</v>
      </c>
      <c r="F42" s="25">
        <v>20000000</v>
      </c>
      <c r="G42" s="23">
        <v>26961000</v>
      </c>
      <c r="H42" s="24">
        <v>26961000</v>
      </c>
      <c r="I42" s="26">
        <v>26961000</v>
      </c>
      <c r="J42" s="27">
        <v>26961000</v>
      </c>
      <c r="K42" s="23">
        <v>26961000</v>
      </c>
      <c r="L42" s="24">
        <v>26961000</v>
      </c>
    </row>
    <row r="43" spans="1:12" ht="13.5" x14ac:dyDescent="0.25">
      <c r="A43" s="33" t="s">
        <v>60</v>
      </c>
      <c r="B43" s="40" t="s">
        <v>19</v>
      </c>
      <c r="C43" s="35">
        <f>SUM(C39:C42)</f>
        <v>105590024</v>
      </c>
      <c r="D43" s="41">
        <f t="shared" ref="D43:L43" si="4">SUM(D39:D42)</f>
        <v>115295887</v>
      </c>
      <c r="E43" s="42">
        <f t="shared" si="4"/>
        <v>113276334</v>
      </c>
      <c r="F43" s="43">
        <f t="shared" si="4"/>
        <v>82711195</v>
      </c>
      <c r="G43" s="41">
        <f t="shared" si="4"/>
        <v>113276334</v>
      </c>
      <c r="H43" s="42">
        <f t="shared" si="4"/>
        <v>113276334</v>
      </c>
      <c r="I43" s="43">
        <f t="shared" si="4"/>
        <v>113276334</v>
      </c>
      <c r="J43" s="45">
        <f t="shared" si="4"/>
        <v>113276334</v>
      </c>
      <c r="K43" s="41">
        <f t="shared" si="4"/>
        <v>113276334</v>
      </c>
      <c r="L43" s="42">
        <f t="shared" si="4"/>
        <v>113276334</v>
      </c>
    </row>
    <row r="44" spans="1:12" ht="13.5" x14ac:dyDescent="0.25">
      <c r="A44" s="33" t="s">
        <v>61</v>
      </c>
      <c r="B44" s="34" t="s">
        <v>19</v>
      </c>
      <c r="C44" s="35">
        <f>+C37+C43</f>
        <v>189614782</v>
      </c>
      <c r="D44" s="35">
        <f t="shared" ref="D44:L44" si="5">+D37+D43</f>
        <v>193949701</v>
      </c>
      <c r="E44" s="36">
        <f t="shared" si="5"/>
        <v>194207181</v>
      </c>
      <c r="F44" s="37">
        <f t="shared" si="5"/>
        <v>191929180</v>
      </c>
      <c r="G44" s="35">
        <f t="shared" si="5"/>
        <v>206399363</v>
      </c>
      <c r="H44" s="36">
        <f t="shared" si="5"/>
        <v>206399363</v>
      </c>
      <c r="I44" s="38">
        <f t="shared" si="5"/>
        <v>191916558</v>
      </c>
      <c r="J44" s="39">
        <f t="shared" si="5"/>
        <v>222419001</v>
      </c>
      <c r="K44" s="35">
        <f t="shared" si="5"/>
        <v>230955086</v>
      </c>
      <c r="L44" s="36">
        <f t="shared" si="5"/>
        <v>240089311</v>
      </c>
    </row>
    <row r="45" spans="1:12" ht="13.5" x14ac:dyDescent="0.25">
      <c r="A45" s="47" t="s">
        <v>62</v>
      </c>
      <c r="B45" s="48" t="s">
        <v>63</v>
      </c>
      <c r="C45" s="49">
        <f>+C26-C44</f>
        <v>1000504826</v>
      </c>
      <c r="D45" s="49">
        <f t="shared" ref="D45:L45" si="6">+D26-D44</f>
        <v>976007044</v>
      </c>
      <c r="E45" s="50">
        <f t="shared" si="6"/>
        <v>892092778</v>
      </c>
      <c r="F45" s="51">
        <f t="shared" si="6"/>
        <v>1113631682</v>
      </c>
      <c r="G45" s="49">
        <f t="shared" si="6"/>
        <v>949721662</v>
      </c>
      <c r="H45" s="50">
        <f t="shared" si="6"/>
        <v>949721662</v>
      </c>
      <c r="I45" s="52">
        <f t="shared" si="6"/>
        <v>950139324</v>
      </c>
      <c r="J45" s="53">
        <f t="shared" si="6"/>
        <v>985831039</v>
      </c>
      <c r="K45" s="49">
        <f t="shared" si="6"/>
        <v>1028196745</v>
      </c>
      <c r="L45" s="50">
        <f t="shared" si="6"/>
        <v>1072667916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1000504822</v>
      </c>
      <c r="D47" s="23">
        <v>975641196</v>
      </c>
      <c r="E47" s="24">
        <v>892092778</v>
      </c>
      <c r="F47" s="25">
        <v>1113631682</v>
      </c>
      <c r="G47" s="23">
        <v>948603023</v>
      </c>
      <c r="H47" s="24">
        <v>948603023</v>
      </c>
      <c r="I47" s="26">
        <v>892415159</v>
      </c>
      <c r="J47" s="27">
        <v>985831039</v>
      </c>
      <c r="K47" s="23">
        <v>1028196745</v>
      </c>
      <c r="L47" s="24">
        <v>1072667916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1000504822</v>
      </c>
      <c r="D50" s="56">
        <f t="shared" ref="D50:L50" si="7">SUM(D47:D49)</f>
        <v>975641196</v>
      </c>
      <c r="E50" s="57">
        <f t="shared" si="7"/>
        <v>892092778</v>
      </c>
      <c r="F50" s="58">
        <f t="shared" si="7"/>
        <v>1113631682</v>
      </c>
      <c r="G50" s="56">
        <f t="shared" si="7"/>
        <v>948603023</v>
      </c>
      <c r="H50" s="57">
        <f t="shared" si="7"/>
        <v>948603023</v>
      </c>
      <c r="I50" s="59">
        <f t="shared" si="7"/>
        <v>892415159</v>
      </c>
      <c r="J50" s="60">
        <f t="shared" si="7"/>
        <v>985831039</v>
      </c>
      <c r="K50" s="56">
        <f t="shared" si="7"/>
        <v>1028196745</v>
      </c>
      <c r="L50" s="57">
        <f t="shared" si="7"/>
        <v>1072667916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3634330</v>
      </c>
      <c r="D6" s="23">
        <v>3518780</v>
      </c>
      <c r="E6" s="24">
        <v>1407394</v>
      </c>
      <c r="F6" s="25">
        <v>4519433</v>
      </c>
      <c r="G6" s="23">
        <v>4083349</v>
      </c>
      <c r="H6" s="24">
        <v>4083349</v>
      </c>
      <c r="I6" s="26">
        <v>526100</v>
      </c>
      <c r="J6" s="27">
        <v>5430039</v>
      </c>
      <c r="K6" s="23">
        <v>10070448</v>
      </c>
      <c r="L6" s="24">
        <v>7310368</v>
      </c>
    </row>
    <row r="7" spans="1:12" ht="13.5" x14ac:dyDescent="0.25">
      <c r="A7" s="28" t="s">
        <v>22</v>
      </c>
      <c r="B7" s="22" t="s">
        <v>9</v>
      </c>
      <c r="C7" s="23">
        <v>28259459</v>
      </c>
      <c r="D7" s="23">
        <v>43913666</v>
      </c>
      <c r="E7" s="24">
        <v>23392976</v>
      </c>
      <c r="F7" s="25">
        <v>41751359</v>
      </c>
      <c r="G7" s="23">
        <v>62482552</v>
      </c>
      <c r="H7" s="24">
        <v>62482552</v>
      </c>
      <c r="I7" s="26">
        <v>46233106</v>
      </c>
      <c r="J7" s="27">
        <v>71460053</v>
      </c>
      <c r="K7" s="23">
        <v>64465282</v>
      </c>
      <c r="L7" s="24">
        <v>68695021</v>
      </c>
    </row>
    <row r="8" spans="1:12" ht="13.5" x14ac:dyDescent="0.25">
      <c r="A8" s="28" t="s">
        <v>23</v>
      </c>
      <c r="B8" s="22" t="s">
        <v>9</v>
      </c>
      <c r="C8" s="23">
        <v>45601010</v>
      </c>
      <c r="D8" s="23">
        <v>20895233</v>
      </c>
      <c r="E8" s="24">
        <v>35011534</v>
      </c>
      <c r="F8" s="25">
        <v>68682921</v>
      </c>
      <c r="G8" s="23">
        <v>23083583</v>
      </c>
      <c r="H8" s="24">
        <v>23083583</v>
      </c>
      <c r="I8" s="26">
        <v>39274373</v>
      </c>
      <c r="J8" s="27">
        <v>29096971</v>
      </c>
      <c r="K8" s="23">
        <v>34548714</v>
      </c>
      <c r="L8" s="24">
        <v>38535230</v>
      </c>
    </row>
    <row r="9" spans="1:12" ht="13.5" x14ac:dyDescent="0.25">
      <c r="A9" s="28" t="s">
        <v>24</v>
      </c>
      <c r="B9" s="22" t="s">
        <v>19</v>
      </c>
      <c r="C9" s="23">
        <v>399638</v>
      </c>
      <c r="D9" s="23">
        <v>399638</v>
      </c>
      <c r="E9" s="24">
        <v>399638</v>
      </c>
      <c r="F9" s="25">
        <v>4257120</v>
      </c>
      <c r="G9" s="23">
        <v>399638</v>
      </c>
      <c r="H9" s="24">
        <v>399638</v>
      </c>
      <c r="I9" s="26">
        <v>-1943920</v>
      </c>
      <c r="J9" s="27">
        <v>399638</v>
      </c>
      <c r="K9" s="23">
        <v>399638</v>
      </c>
      <c r="L9" s="24">
        <v>399638</v>
      </c>
    </row>
    <row r="10" spans="1:12" ht="13.5" x14ac:dyDescent="0.25">
      <c r="A10" s="28" t="s">
        <v>25</v>
      </c>
      <c r="B10" s="22" t="s">
        <v>26</v>
      </c>
      <c r="C10" s="23">
        <v>33597797</v>
      </c>
      <c r="D10" s="23">
        <v>33476648</v>
      </c>
      <c r="E10" s="24">
        <v>33413014</v>
      </c>
      <c r="F10" s="25">
        <v>33476664</v>
      </c>
      <c r="G10" s="23">
        <v>33413014</v>
      </c>
      <c r="H10" s="24">
        <v>33413014</v>
      </c>
      <c r="I10" s="26">
        <v>29850405</v>
      </c>
      <c r="J10" s="27">
        <v>33413014</v>
      </c>
      <c r="K10" s="23">
        <v>34477438</v>
      </c>
      <c r="L10" s="24">
        <v>34526366</v>
      </c>
    </row>
    <row r="11" spans="1:12" ht="13.5" x14ac:dyDescent="0.25">
      <c r="A11" s="28" t="s">
        <v>27</v>
      </c>
      <c r="B11" s="22" t="s">
        <v>19</v>
      </c>
      <c r="C11" s="23">
        <v>-6703510</v>
      </c>
      <c r="D11" s="23">
        <v>14852279</v>
      </c>
      <c r="E11" s="24">
        <v>40902934</v>
      </c>
      <c r="F11" s="29">
        <v>28503432</v>
      </c>
      <c r="G11" s="30">
        <v>60088429</v>
      </c>
      <c r="H11" s="31">
        <v>60088429</v>
      </c>
      <c r="I11" s="26">
        <v>40282028</v>
      </c>
      <c r="J11" s="32">
        <v>58187601</v>
      </c>
      <c r="K11" s="30">
        <v>61791741</v>
      </c>
      <c r="L11" s="31">
        <v>64524174</v>
      </c>
    </row>
    <row r="12" spans="1:12" ht="13.5" x14ac:dyDescent="0.25">
      <c r="A12" s="28" t="s">
        <v>28</v>
      </c>
      <c r="B12" s="22" t="s">
        <v>19</v>
      </c>
      <c r="C12" s="23">
        <v>24870931</v>
      </c>
      <c r="D12" s="23">
        <v>1453466</v>
      </c>
      <c r="E12" s="24">
        <v>1278930</v>
      </c>
      <c r="F12" s="25">
        <v>0</v>
      </c>
      <c r="G12" s="23">
        <v>0</v>
      </c>
      <c r="H12" s="24">
        <v>0</v>
      </c>
      <c r="I12" s="26">
        <v>3067831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129659655</v>
      </c>
      <c r="D13" s="35">
        <f t="shared" ref="D13:L13" si="0">SUM(D6:D12)</f>
        <v>118509710</v>
      </c>
      <c r="E13" s="36">
        <f t="shared" si="0"/>
        <v>135806420</v>
      </c>
      <c r="F13" s="37">
        <f t="shared" si="0"/>
        <v>181190929</v>
      </c>
      <c r="G13" s="35">
        <f t="shared" si="0"/>
        <v>183550565</v>
      </c>
      <c r="H13" s="36">
        <f t="shared" si="0"/>
        <v>183550565</v>
      </c>
      <c r="I13" s="38">
        <f t="shared" si="0"/>
        <v>157289923</v>
      </c>
      <c r="J13" s="39">
        <f t="shared" si="0"/>
        <v>197987316</v>
      </c>
      <c r="K13" s="35">
        <f t="shared" si="0"/>
        <v>205753261</v>
      </c>
      <c r="L13" s="36">
        <f t="shared" si="0"/>
        <v>213990797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13393008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2100001</v>
      </c>
      <c r="D16" s="23">
        <v>2200000</v>
      </c>
      <c r="E16" s="24">
        <v>0</v>
      </c>
      <c r="F16" s="25">
        <v>2200000</v>
      </c>
      <c r="G16" s="23">
        <v>0</v>
      </c>
      <c r="H16" s="24">
        <v>0</v>
      </c>
      <c r="I16" s="26">
        <v>-3033362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214489609</v>
      </c>
      <c r="D17" s="23">
        <v>214811019</v>
      </c>
      <c r="E17" s="24">
        <v>213411781</v>
      </c>
      <c r="F17" s="29">
        <v>218994116</v>
      </c>
      <c r="G17" s="30">
        <v>248516455</v>
      </c>
      <c r="H17" s="31">
        <v>248516455</v>
      </c>
      <c r="I17" s="26">
        <v>213644124</v>
      </c>
      <c r="J17" s="32">
        <v>212519610</v>
      </c>
      <c r="K17" s="30">
        <v>251415534</v>
      </c>
      <c r="L17" s="31">
        <v>250875055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3804450</v>
      </c>
      <c r="D20" s="23">
        <v>185000</v>
      </c>
      <c r="E20" s="24">
        <v>192000</v>
      </c>
      <c r="F20" s="25">
        <v>185000</v>
      </c>
      <c r="G20" s="23">
        <v>192000</v>
      </c>
      <c r="H20" s="24">
        <v>192000</v>
      </c>
      <c r="I20" s="26">
        <v>192000</v>
      </c>
      <c r="J20" s="27">
        <v>192000</v>
      </c>
      <c r="K20" s="23">
        <v>192000</v>
      </c>
      <c r="L20" s="24">
        <v>192000</v>
      </c>
    </row>
    <row r="21" spans="1:12" ht="13.5" x14ac:dyDescent="0.25">
      <c r="A21" s="28" t="s">
        <v>38</v>
      </c>
      <c r="B21" s="22" t="s">
        <v>19</v>
      </c>
      <c r="C21" s="23">
        <v>314413</v>
      </c>
      <c r="D21" s="23">
        <v>209609</v>
      </c>
      <c r="E21" s="24">
        <v>104805</v>
      </c>
      <c r="F21" s="25">
        <v>209600</v>
      </c>
      <c r="G21" s="23">
        <v>104805</v>
      </c>
      <c r="H21" s="24">
        <v>104805</v>
      </c>
      <c r="I21" s="26">
        <v>93004</v>
      </c>
      <c r="J21" s="27">
        <v>104805</v>
      </c>
      <c r="K21" s="23">
        <v>104805</v>
      </c>
      <c r="L21" s="24">
        <v>104805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4023811</v>
      </c>
      <c r="H24" s="31">
        <v>4023811</v>
      </c>
      <c r="I24" s="25">
        <v>0</v>
      </c>
      <c r="J24" s="32">
        <v>4023811</v>
      </c>
      <c r="K24" s="30">
        <v>4023811</v>
      </c>
      <c r="L24" s="31">
        <v>4023811</v>
      </c>
    </row>
    <row r="25" spans="1:12" ht="13.5" x14ac:dyDescent="0.25">
      <c r="A25" s="33" t="s">
        <v>41</v>
      </c>
      <c r="B25" s="40" t="s">
        <v>19</v>
      </c>
      <c r="C25" s="35">
        <f>SUM(C15:C24)</f>
        <v>220708473</v>
      </c>
      <c r="D25" s="41">
        <f t="shared" ref="D25:L25" si="1">SUM(D15:D24)</f>
        <v>217405628</v>
      </c>
      <c r="E25" s="42">
        <f t="shared" si="1"/>
        <v>213708586</v>
      </c>
      <c r="F25" s="43">
        <f t="shared" si="1"/>
        <v>221588716</v>
      </c>
      <c r="G25" s="41">
        <f t="shared" si="1"/>
        <v>252837071</v>
      </c>
      <c r="H25" s="42">
        <f t="shared" si="1"/>
        <v>252837071</v>
      </c>
      <c r="I25" s="44">
        <f t="shared" si="1"/>
        <v>224288774</v>
      </c>
      <c r="J25" s="45">
        <f t="shared" si="1"/>
        <v>216840226</v>
      </c>
      <c r="K25" s="41">
        <f t="shared" si="1"/>
        <v>255736150</v>
      </c>
      <c r="L25" s="42">
        <f t="shared" si="1"/>
        <v>255195671</v>
      </c>
    </row>
    <row r="26" spans="1:12" ht="13.5" x14ac:dyDescent="0.25">
      <c r="A26" s="33" t="s">
        <v>42</v>
      </c>
      <c r="B26" s="34" t="s">
        <v>19</v>
      </c>
      <c r="C26" s="35">
        <f>+C13+C25</f>
        <v>350368128</v>
      </c>
      <c r="D26" s="35">
        <f t="shared" ref="D26:L26" si="2">+D13+D25</f>
        <v>335915338</v>
      </c>
      <c r="E26" s="36">
        <f t="shared" si="2"/>
        <v>349515006</v>
      </c>
      <c r="F26" s="37">
        <f t="shared" si="2"/>
        <v>402779645</v>
      </c>
      <c r="G26" s="35">
        <f t="shared" si="2"/>
        <v>436387636</v>
      </c>
      <c r="H26" s="36">
        <f t="shared" si="2"/>
        <v>436387636</v>
      </c>
      <c r="I26" s="38">
        <f t="shared" si="2"/>
        <v>381578697</v>
      </c>
      <c r="J26" s="39">
        <f t="shared" si="2"/>
        <v>414827542</v>
      </c>
      <c r="K26" s="35">
        <f t="shared" si="2"/>
        <v>461489411</v>
      </c>
      <c r="L26" s="36">
        <f t="shared" si="2"/>
        <v>469186468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4046243</v>
      </c>
      <c r="D30" s="23">
        <v>38707</v>
      </c>
      <c r="E30" s="24">
        <v>3422</v>
      </c>
      <c r="F30" s="25">
        <v>38707</v>
      </c>
      <c r="G30" s="23">
        <v>753468</v>
      </c>
      <c r="H30" s="24">
        <v>753468</v>
      </c>
      <c r="I30" s="26">
        <v>8616</v>
      </c>
      <c r="J30" s="27">
        <v>3422</v>
      </c>
      <c r="K30" s="23">
        <v>3422</v>
      </c>
      <c r="L30" s="24">
        <v>3422</v>
      </c>
    </row>
    <row r="31" spans="1:12" ht="13.5" x14ac:dyDescent="0.25">
      <c r="A31" s="28" t="s">
        <v>47</v>
      </c>
      <c r="B31" s="22" t="s">
        <v>19</v>
      </c>
      <c r="C31" s="23">
        <v>349049</v>
      </c>
      <c r="D31" s="23">
        <v>358847</v>
      </c>
      <c r="E31" s="24">
        <v>369759</v>
      </c>
      <c r="F31" s="25">
        <v>358848</v>
      </c>
      <c r="G31" s="23">
        <v>369759</v>
      </c>
      <c r="H31" s="24">
        <v>369759</v>
      </c>
      <c r="I31" s="26">
        <v>369759</v>
      </c>
      <c r="J31" s="27">
        <v>369759</v>
      </c>
      <c r="K31" s="23">
        <v>369759</v>
      </c>
      <c r="L31" s="24">
        <v>369759</v>
      </c>
    </row>
    <row r="32" spans="1:12" ht="13.5" x14ac:dyDescent="0.25">
      <c r="A32" s="28" t="s">
        <v>48</v>
      </c>
      <c r="B32" s="22" t="s">
        <v>49</v>
      </c>
      <c r="C32" s="23">
        <v>279998260</v>
      </c>
      <c r="D32" s="23">
        <v>377379407</v>
      </c>
      <c r="E32" s="24">
        <v>510112671</v>
      </c>
      <c r="F32" s="25">
        <v>366826155</v>
      </c>
      <c r="G32" s="23">
        <v>561983827</v>
      </c>
      <c r="H32" s="24">
        <v>561983827</v>
      </c>
      <c r="I32" s="26">
        <v>406497158</v>
      </c>
      <c r="J32" s="27">
        <v>494863923</v>
      </c>
      <c r="K32" s="23">
        <v>510116029</v>
      </c>
      <c r="L32" s="24">
        <v>510917835</v>
      </c>
    </row>
    <row r="33" spans="1:12" ht="13.5" x14ac:dyDescent="0.25">
      <c r="A33" s="28" t="s">
        <v>50</v>
      </c>
      <c r="B33" s="22" t="s">
        <v>51</v>
      </c>
      <c r="C33" s="23">
        <v>-97415</v>
      </c>
      <c r="D33" s="23">
        <v>-2604102</v>
      </c>
      <c r="E33" s="24">
        <v>-17867457</v>
      </c>
      <c r="F33" s="25">
        <v>15132912</v>
      </c>
      <c r="G33" s="23">
        <v>49124505</v>
      </c>
      <c r="H33" s="24">
        <v>49124505</v>
      </c>
      <c r="I33" s="26">
        <v>14252414</v>
      </c>
      <c r="J33" s="27">
        <v>15305505</v>
      </c>
      <c r="K33" s="23">
        <v>15305505</v>
      </c>
      <c r="L33" s="24">
        <v>15305505</v>
      </c>
    </row>
    <row r="34" spans="1:12" ht="13.5" x14ac:dyDescent="0.25">
      <c r="A34" s="28" t="s">
        <v>52</v>
      </c>
      <c r="B34" s="22" t="s">
        <v>19</v>
      </c>
      <c r="C34" s="23">
        <v>1910091</v>
      </c>
      <c r="D34" s="23">
        <v>2879002</v>
      </c>
      <c r="E34" s="24">
        <v>3161949</v>
      </c>
      <c r="F34" s="25">
        <v>2879000</v>
      </c>
      <c r="G34" s="23">
        <v>294401</v>
      </c>
      <c r="H34" s="24">
        <v>294401</v>
      </c>
      <c r="I34" s="26">
        <v>13552181</v>
      </c>
      <c r="J34" s="27">
        <v>294401</v>
      </c>
      <c r="K34" s="23">
        <v>294401</v>
      </c>
      <c r="L34" s="24">
        <v>294401</v>
      </c>
    </row>
    <row r="35" spans="1:12" ht="13.5" x14ac:dyDescent="0.25">
      <c r="A35" s="28" t="s">
        <v>27</v>
      </c>
      <c r="B35" s="22" t="s">
        <v>19</v>
      </c>
      <c r="C35" s="23">
        <v>-450003</v>
      </c>
      <c r="D35" s="23">
        <v>4535817</v>
      </c>
      <c r="E35" s="24">
        <v>7046421</v>
      </c>
      <c r="F35" s="25">
        <v>0</v>
      </c>
      <c r="G35" s="23">
        <v>11234189</v>
      </c>
      <c r="H35" s="24">
        <v>11234189</v>
      </c>
      <c r="I35" s="26">
        <v>14099536</v>
      </c>
      <c r="J35" s="27">
        <v>12370066</v>
      </c>
      <c r="K35" s="23">
        <v>12863774</v>
      </c>
      <c r="L35" s="24">
        <v>13397337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285756225</v>
      </c>
      <c r="D37" s="35">
        <f t="shared" ref="D37:L37" si="3">SUM(D29:D36)</f>
        <v>382587678</v>
      </c>
      <c r="E37" s="36">
        <f t="shared" si="3"/>
        <v>502826765</v>
      </c>
      <c r="F37" s="37">
        <f t="shared" si="3"/>
        <v>385235622</v>
      </c>
      <c r="G37" s="35">
        <f t="shared" si="3"/>
        <v>623760149</v>
      </c>
      <c r="H37" s="36">
        <f t="shared" si="3"/>
        <v>623760149</v>
      </c>
      <c r="I37" s="38">
        <f t="shared" si="3"/>
        <v>448779664</v>
      </c>
      <c r="J37" s="39">
        <f t="shared" si="3"/>
        <v>523207076</v>
      </c>
      <c r="K37" s="35">
        <f t="shared" si="3"/>
        <v>538952890</v>
      </c>
      <c r="L37" s="36">
        <f t="shared" si="3"/>
        <v>540288259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3150000</v>
      </c>
      <c r="G39" s="23">
        <v>-750046</v>
      </c>
      <c r="H39" s="24">
        <v>-750046</v>
      </c>
      <c r="I39" s="26">
        <v>-1837151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13501356</v>
      </c>
      <c r="D40" s="23">
        <v>29942342</v>
      </c>
      <c r="E40" s="24">
        <v>31231565</v>
      </c>
      <c r="F40" s="25">
        <v>13226935</v>
      </c>
      <c r="G40" s="23">
        <v>20897223</v>
      </c>
      <c r="H40" s="24">
        <v>20897223</v>
      </c>
      <c r="I40" s="26">
        <v>18647421</v>
      </c>
      <c r="J40" s="27">
        <v>20897223</v>
      </c>
      <c r="K40" s="23">
        <v>20897223</v>
      </c>
      <c r="L40" s="24">
        <v>20897223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13546613</v>
      </c>
      <c r="D42" s="23">
        <v>0</v>
      </c>
      <c r="E42" s="24">
        <v>0</v>
      </c>
      <c r="F42" s="25">
        <v>16715407</v>
      </c>
      <c r="G42" s="23">
        <v>13201890</v>
      </c>
      <c r="H42" s="24">
        <v>13201890</v>
      </c>
      <c r="I42" s="26">
        <v>0</v>
      </c>
      <c r="J42" s="27">
        <v>13201890</v>
      </c>
      <c r="K42" s="23">
        <v>13201890</v>
      </c>
      <c r="L42" s="24">
        <v>13201890</v>
      </c>
    </row>
    <row r="43" spans="1:12" ht="13.5" x14ac:dyDescent="0.25">
      <c r="A43" s="33" t="s">
        <v>60</v>
      </c>
      <c r="B43" s="40" t="s">
        <v>19</v>
      </c>
      <c r="C43" s="35">
        <f>SUM(C39:C42)</f>
        <v>27047969</v>
      </c>
      <c r="D43" s="41">
        <f t="shared" ref="D43:L43" si="4">SUM(D39:D42)</f>
        <v>29942342</v>
      </c>
      <c r="E43" s="42">
        <f t="shared" si="4"/>
        <v>31231565</v>
      </c>
      <c r="F43" s="43">
        <f t="shared" si="4"/>
        <v>33092342</v>
      </c>
      <c r="G43" s="41">
        <f t="shared" si="4"/>
        <v>33349067</v>
      </c>
      <c r="H43" s="42">
        <f t="shared" si="4"/>
        <v>33349067</v>
      </c>
      <c r="I43" s="43">
        <f t="shared" si="4"/>
        <v>16810270</v>
      </c>
      <c r="J43" s="45">
        <f t="shared" si="4"/>
        <v>34099113</v>
      </c>
      <c r="K43" s="41">
        <f t="shared" si="4"/>
        <v>34099113</v>
      </c>
      <c r="L43" s="42">
        <f t="shared" si="4"/>
        <v>34099113</v>
      </c>
    </row>
    <row r="44" spans="1:12" ht="13.5" x14ac:dyDescent="0.25">
      <c r="A44" s="33" t="s">
        <v>61</v>
      </c>
      <c r="B44" s="34" t="s">
        <v>19</v>
      </c>
      <c r="C44" s="35">
        <f>+C37+C43</f>
        <v>312804194</v>
      </c>
      <c r="D44" s="35">
        <f t="shared" ref="D44:L44" si="5">+D37+D43</f>
        <v>412530020</v>
      </c>
      <c r="E44" s="36">
        <f t="shared" si="5"/>
        <v>534058330</v>
      </c>
      <c r="F44" s="37">
        <f t="shared" si="5"/>
        <v>418327964</v>
      </c>
      <c r="G44" s="35">
        <f t="shared" si="5"/>
        <v>657109216</v>
      </c>
      <c r="H44" s="36">
        <f t="shared" si="5"/>
        <v>657109216</v>
      </c>
      <c r="I44" s="38">
        <f t="shared" si="5"/>
        <v>465589934</v>
      </c>
      <c r="J44" s="39">
        <f t="shared" si="5"/>
        <v>557306189</v>
      </c>
      <c r="K44" s="35">
        <f t="shared" si="5"/>
        <v>573052003</v>
      </c>
      <c r="L44" s="36">
        <f t="shared" si="5"/>
        <v>574387372</v>
      </c>
    </row>
    <row r="45" spans="1:12" ht="13.5" x14ac:dyDescent="0.25">
      <c r="A45" s="47" t="s">
        <v>62</v>
      </c>
      <c r="B45" s="48" t="s">
        <v>63</v>
      </c>
      <c r="C45" s="49">
        <f>+C26-C44</f>
        <v>37563934</v>
      </c>
      <c r="D45" s="49">
        <f t="shared" ref="D45:L45" si="6">+D26-D44</f>
        <v>-76614682</v>
      </c>
      <c r="E45" s="50">
        <f t="shared" si="6"/>
        <v>-184543324</v>
      </c>
      <c r="F45" s="51">
        <f t="shared" si="6"/>
        <v>-15548319</v>
      </c>
      <c r="G45" s="49">
        <f t="shared" si="6"/>
        <v>-220721580</v>
      </c>
      <c r="H45" s="50">
        <f t="shared" si="6"/>
        <v>-220721580</v>
      </c>
      <c r="I45" s="52">
        <f t="shared" si="6"/>
        <v>-84011237</v>
      </c>
      <c r="J45" s="53">
        <f t="shared" si="6"/>
        <v>-142478647</v>
      </c>
      <c r="K45" s="49">
        <f t="shared" si="6"/>
        <v>-111562592</v>
      </c>
      <c r="L45" s="50">
        <f t="shared" si="6"/>
        <v>-105200904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37563934</v>
      </c>
      <c r="D47" s="23">
        <v>-76614682</v>
      </c>
      <c r="E47" s="24">
        <v>-184543324</v>
      </c>
      <c r="F47" s="25">
        <v>-15548319</v>
      </c>
      <c r="G47" s="23">
        <v>-220721580</v>
      </c>
      <c r="H47" s="24">
        <v>-220721580</v>
      </c>
      <c r="I47" s="26">
        <v>-84052149</v>
      </c>
      <c r="J47" s="27">
        <v>-142478647</v>
      </c>
      <c r="K47" s="23">
        <v>-111562592</v>
      </c>
      <c r="L47" s="24">
        <v>-105200904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-50797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37563934</v>
      </c>
      <c r="D50" s="56">
        <f t="shared" ref="D50:L50" si="7">SUM(D47:D49)</f>
        <v>-76614682</v>
      </c>
      <c r="E50" s="57">
        <f t="shared" si="7"/>
        <v>-184543324</v>
      </c>
      <c r="F50" s="58">
        <f t="shared" si="7"/>
        <v>-15548319</v>
      </c>
      <c r="G50" s="56">
        <f t="shared" si="7"/>
        <v>-220721580</v>
      </c>
      <c r="H50" s="57">
        <f t="shared" si="7"/>
        <v>-220721580</v>
      </c>
      <c r="I50" s="59">
        <f t="shared" si="7"/>
        <v>-84102946</v>
      </c>
      <c r="J50" s="60">
        <f t="shared" si="7"/>
        <v>-142478647</v>
      </c>
      <c r="K50" s="56">
        <f t="shared" si="7"/>
        <v>-111562592</v>
      </c>
      <c r="L50" s="57">
        <f t="shared" si="7"/>
        <v>-105200904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4112215</v>
      </c>
      <c r="D6" s="23">
        <v>-4467336</v>
      </c>
      <c r="E6" s="24">
        <v>-690742</v>
      </c>
      <c r="F6" s="25">
        <v>3226221</v>
      </c>
      <c r="G6" s="23">
        <v>20878434</v>
      </c>
      <c r="H6" s="24">
        <v>20878434</v>
      </c>
      <c r="I6" s="26">
        <v>-25902263</v>
      </c>
      <c r="J6" s="27">
        <v>11261349</v>
      </c>
      <c r="K6" s="23">
        <v>19860638</v>
      </c>
      <c r="L6" s="24">
        <v>18851781</v>
      </c>
    </row>
    <row r="7" spans="1:12" ht="13.5" x14ac:dyDescent="0.25">
      <c r="A7" s="28" t="s">
        <v>22</v>
      </c>
      <c r="B7" s="22" t="s">
        <v>9</v>
      </c>
      <c r="C7" s="23">
        <v>1413268</v>
      </c>
      <c r="D7" s="23">
        <v>1669544</v>
      </c>
      <c r="E7" s="24">
        <v>2331696</v>
      </c>
      <c r="F7" s="25">
        <v>1099139</v>
      </c>
      <c r="G7" s="23">
        <v>1099139</v>
      </c>
      <c r="H7" s="24">
        <v>1099139</v>
      </c>
      <c r="I7" s="26">
        <v>3239152</v>
      </c>
      <c r="J7" s="27">
        <v>-7326241</v>
      </c>
      <c r="K7" s="23">
        <v>105744</v>
      </c>
      <c r="L7" s="24">
        <v>111592</v>
      </c>
    </row>
    <row r="8" spans="1:12" ht="13.5" x14ac:dyDescent="0.25">
      <c r="A8" s="28" t="s">
        <v>23</v>
      </c>
      <c r="B8" s="22" t="s">
        <v>9</v>
      </c>
      <c r="C8" s="23">
        <v>8607294</v>
      </c>
      <c r="D8" s="23">
        <v>12138422</v>
      </c>
      <c r="E8" s="24">
        <v>14848688</v>
      </c>
      <c r="F8" s="25">
        <v>8568461</v>
      </c>
      <c r="G8" s="23">
        <v>8483302</v>
      </c>
      <c r="H8" s="24">
        <v>8483302</v>
      </c>
      <c r="I8" s="26">
        <v>17440394</v>
      </c>
      <c r="J8" s="27">
        <v>-18267315</v>
      </c>
      <c r="K8" s="23">
        <v>-20653954</v>
      </c>
      <c r="L8" s="24">
        <v>-22294982</v>
      </c>
    </row>
    <row r="9" spans="1:12" ht="13.5" x14ac:dyDescent="0.25">
      <c r="A9" s="28" t="s">
        <v>24</v>
      </c>
      <c r="B9" s="22" t="s">
        <v>19</v>
      </c>
      <c r="C9" s="23">
        <v>126017</v>
      </c>
      <c r="D9" s="23">
        <v>135162</v>
      </c>
      <c r="E9" s="24">
        <v>179207</v>
      </c>
      <c r="F9" s="25">
        <v>0</v>
      </c>
      <c r="G9" s="23">
        <v>0</v>
      </c>
      <c r="H9" s="24">
        <v>0</v>
      </c>
      <c r="I9" s="26">
        <v>98799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44858</v>
      </c>
      <c r="D10" s="23">
        <v>44858</v>
      </c>
      <c r="E10" s="24">
        <v>35</v>
      </c>
      <c r="F10" s="25">
        <v>44858</v>
      </c>
      <c r="G10" s="23">
        <v>44858</v>
      </c>
      <c r="H10" s="24">
        <v>44858</v>
      </c>
      <c r="I10" s="26">
        <v>128196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345197</v>
      </c>
      <c r="D11" s="23">
        <v>755792</v>
      </c>
      <c r="E11" s="24">
        <v>237999</v>
      </c>
      <c r="F11" s="29">
        <v>4620807</v>
      </c>
      <c r="G11" s="30">
        <v>12709171</v>
      </c>
      <c r="H11" s="31">
        <v>12709171</v>
      </c>
      <c r="I11" s="26">
        <v>1437597</v>
      </c>
      <c r="J11" s="32">
        <v>5881219</v>
      </c>
      <c r="K11" s="30">
        <v>5839174</v>
      </c>
      <c r="L11" s="31">
        <v>3345325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-115</v>
      </c>
      <c r="E12" s="24">
        <v>-115</v>
      </c>
      <c r="F12" s="25">
        <v>0</v>
      </c>
      <c r="G12" s="23">
        <v>0</v>
      </c>
      <c r="H12" s="24">
        <v>0</v>
      </c>
      <c r="I12" s="26">
        <v>-115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14648849</v>
      </c>
      <c r="D13" s="35">
        <f t="shared" ref="D13:L13" si="0">SUM(D6:D12)</f>
        <v>10276327</v>
      </c>
      <c r="E13" s="36">
        <f t="shared" si="0"/>
        <v>16906768</v>
      </c>
      <c r="F13" s="37">
        <f t="shared" si="0"/>
        <v>17559486</v>
      </c>
      <c r="G13" s="35">
        <f t="shared" si="0"/>
        <v>43214904</v>
      </c>
      <c r="H13" s="36">
        <f t="shared" si="0"/>
        <v>43214904</v>
      </c>
      <c r="I13" s="38">
        <f t="shared" si="0"/>
        <v>-3558240</v>
      </c>
      <c r="J13" s="39">
        <f t="shared" si="0"/>
        <v>-8450988</v>
      </c>
      <c r="K13" s="35">
        <f t="shared" si="0"/>
        <v>5151602</v>
      </c>
      <c r="L13" s="36">
        <f t="shared" si="0"/>
        <v>13716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9320000</v>
      </c>
      <c r="D16" s="23">
        <v>8970000</v>
      </c>
      <c r="E16" s="24">
        <v>10850000</v>
      </c>
      <c r="F16" s="25">
        <v>8970000</v>
      </c>
      <c r="G16" s="23">
        <v>10850000</v>
      </c>
      <c r="H16" s="24">
        <v>10850000</v>
      </c>
      <c r="I16" s="26">
        <v>10850000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122509934</v>
      </c>
      <c r="D17" s="23">
        <v>135994401</v>
      </c>
      <c r="E17" s="24">
        <v>134786812</v>
      </c>
      <c r="F17" s="29">
        <v>132237463</v>
      </c>
      <c r="G17" s="30">
        <v>68747652</v>
      </c>
      <c r="H17" s="31">
        <v>68747652</v>
      </c>
      <c r="I17" s="26">
        <v>151468675</v>
      </c>
      <c r="J17" s="32">
        <v>19627967</v>
      </c>
      <c r="K17" s="30">
        <v>14496444</v>
      </c>
      <c r="L17" s="31">
        <v>-1152189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134735</v>
      </c>
      <c r="D21" s="23">
        <v>57338</v>
      </c>
      <c r="E21" s="24">
        <v>35727</v>
      </c>
      <c r="F21" s="25">
        <v>-57338</v>
      </c>
      <c r="G21" s="23">
        <v>-57338</v>
      </c>
      <c r="H21" s="24">
        <v>-57338</v>
      </c>
      <c r="I21" s="26">
        <v>-1410680</v>
      </c>
      <c r="J21" s="27">
        <v>-57338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131964669</v>
      </c>
      <c r="D25" s="41">
        <f t="shared" ref="D25:L25" si="1">SUM(D15:D24)</f>
        <v>145021739</v>
      </c>
      <c r="E25" s="42">
        <f t="shared" si="1"/>
        <v>145672539</v>
      </c>
      <c r="F25" s="43">
        <f t="shared" si="1"/>
        <v>141150125</v>
      </c>
      <c r="G25" s="41">
        <f t="shared" si="1"/>
        <v>79540314</v>
      </c>
      <c r="H25" s="42">
        <f t="shared" si="1"/>
        <v>79540314</v>
      </c>
      <c r="I25" s="44">
        <f t="shared" si="1"/>
        <v>160907995</v>
      </c>
      <c r="J25" s="45">
        <f t="shared" si="1"/>
        <v>19570629</v>
      </c>
      <c r="K25" s="41">
        <f t="shared" si="1"/>
        <v>14496444</v>
      </c>
      <c r="L25" s="42">
        <f t="shared" si="1"/>
        <v>-1152189</v>
      </c>
    </row>
    <row r="26" spans="1:12" ht="13.5" x14ac:dyDescent="0.25">
      <c r="A26" s="33" t="s">
        <v>42</v>
      </c>
      <c r="B26" s="34" t="s">
        <v>19</v>
      </c>
      <c r="C26" s="35">
        <f>+C13+C25</f>
        <v>146613518</v>
      </c>
      <c r="D26" s="35">
        <f t="shared" ref="D26:L26" si="2">+D13+D25</f>
        <v>155298066</v>
      </c>
      <c r="E26" s="36">
        <f t="shared" si="2"/>
        <v>162579307</v>
      </c>
      <c r="F26" s="37">
        <f t="shared" si="2"/>
        <v>158709611</v>
      </c>
      <c r="G26" s="35">
        <f t="shared" si="2"/>
        <v>122755218</v>
      </c>
      <c r="H26" s="36">
        <f t="shared" si="2"/>
        <v>122755218</v>
      </c>
      <c r="I26" s="38">
        <f t="shared" si="2"/>
        <v>157349755</v>
      </c>
      <c r="J26" s="39">
        <f t="shared" si="2"/>
        <v>11119641</v>
      </c>
      <c r="K26" s="35">
        <f t="shared" si="2"/>
        <v>19648046</v>
      </c>
      <c r="L26" s="36">
        <f t="shared" si="2"/>
        <v>-1138473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5510</v>
      </c>
      <c r="D31" s="23">
        <v>5510</v>
      </c>
      <c r="E31" s="24">
        <v>5510</v>
      </c>
      <c r="F31" s="25">
        <v>0</v>
      </c>
      <c r="G31" s="23">
        <v>0</v>
      </c>
      <c r="H31" s="24">
        <v>0</v>
      </c>
      <c r="I31" s="26">
        <v>5510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3053610</v>
      </c>
      <c r="D32" s="23">
        <v>6364759</v>
      </c>
      <c r="E32" s="24">
        <v>7814968</v>
      </c>
      <c r="F32" s="25">
        <v>7110692</v>
      </c>
      <c r="G32" s="23">
        <v>24671903</v>
      </c>
      <c r="H32" s="24">
        <v>24671903</v>
      </c>
      <c r="I32" s="26">
        <v>816531</v>
      </c>
      <c r="J32" s="27">
        <v>-34814075</v>
      </c>
      <c r="K32" s="23">
        <v>1480745</v>
      </c>
      <c r="L32" s="24">
        <v>-114801</v>
      </c>
    </row>
    <row r="33" spans="1:12" ht="13.5" x14ac:dyDescent="0.25">
      <c r="A33" s="28" t="s">
        <v>50</v>
      </c>
      <c r="B33" s="22" t="s">
        <v>51</v>
      </c>
      <c r="C33" s="23">
        <v>317359</v>
      </c>
      <c r="D33" s="23">
        <v>96661</v>
      </c>
      <c r="E33" s="24">
        <v>3907612</v>
      </c>
      <c r="F33" s="25">
        <v>-827789</v>
      </c>
      <c r="G33" s="23">
        <v>11417211</v>
      </c>
      <c r="H33" s="24">
        <v>11417211</v>
      </c>
      <c r="I33" s="26">
        <v>-1192212</v>
      </c>
      <c r="J33" s="27">
        <v>15973000</v>
      </c>
      <c r="K33" s="23">
        <v>3000000</v>
      </c>
      <c r="L33" s="24">
        <v>2500000</v>
      </c>
    </row>
    <row r="34" spans="1:12" ht="13.5" x14ac:dyDescent="0.25">
      <c r="A34" s="28" t="s">
        <v>52</v>
      </c>
      <c r="B34" s="22" t="s">
        <v>19</v>
      </c>
      <c r="C34" s="23">
        <v>8571349</v>
      </c>
      <c r="D34" s="23">
        <v>7438524</v>
      </c>
      <c r="E34" s="24">
        <v>8645710</v>
      </c>
      <c r="F34" s="25">
        <v>5162123</v>
      </c>
      <c r="G34" s="23">
        <v>5162123</v>
      </c>
      <c r="H34" s="24">
        <v>5162123</v>
      </c>
      <c r="I34" s="26">
        <v>8645710</v>
      </c>
      <c r="J34" s="27">
        <v>3349428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5926</v>
      </c>
      <c r="E35" s="24">
        <v>804653</v>
      </c>
      <c r="F35" s="25">
        <v>176457</v>
      </c>
      <c r="G35" s="23">
        <v>171981</v>
      </c>
      <c r="H35" s="24">
        <v>171981</v>
      </c>
      <c r="I35" s="26">
        <v>42992</v>
      </c>
      <c r="J35" s="27">
        <v>189525</v>
      </c>
      <c r="K35" s="23">
        <v>219628</v>
      </c>
      <c r="L35" s="24">
        <v>232741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11947828</v>
      </c>
      <c r="D37" s="35">
        <f t="shared" ref="D37:L37" si="3">SUM(D29:D36)</f>
        <v>13911380</v>
      </c>
      <c r="E37" s="36">
        <f t="shared" si="3"/>
        <v>21178453</v>
      </c>
      <c r="F37" s="37">
        <f t="shared" si="3"/>
        <v>11621483</v>
      </c>
      <c r="G37" s="35">
        <f t="shared" si="3"/>
        <v>41423218</v>
      </c>
      <c r="H37" s="36">
        <f t="shared" si="3"/>
        <v>41423218</v>
      </c>
      <c r="I37" s="38">
        <f t="shared" si="3"/>
        <v>8318531</v>
      </c>
      <c r="J37" s="39">
        <f t="shared" si="3"/>
        <v>-15302122</v>
      </c>
      <c r="K37" s="35">
        <f t="shared" si="3"/>
        <v>4700373</v>
      </c>
      <c r="L37" s="36">
        <f t="shared" si="3"/>
        <v>2617940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2534549</v>
      </c>
      <c r="D40" s="23">
        <v>3819448</v>
      </c>
      <c r="E40" s="24">
        <v>4218494</v>
      </c>
      <c r="F40" s="25">
        <v>2251001</v>
      </c>
      <c r="G40" s="23">
        <v>2251001</v>
      </c>
      <c r="H40" s="24">
        <v>2251001</v>
      </c>
      <c r="I40" s="26">
        <v>4218494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2534549</v>
      </c>
      <c r="D43" s="41">
        <f t="shared" ref="D43:L43" si="4">SUM(D39:D42)</f>
        <v>3819448</v>
      </c>
      <c r="E43" s="42">
        <f t="shared" si="4"/>
        <v>4218494</v>
      </c>
      <c r="F43" s="43">
        <f t="shared" si="4"/>
        <v>2251001</v>
      </c>
      <c r="G43" s="41">
        <f t="shared" si="4"/>
        <v>2251001</v>
      </c>
      <c r="H43" s="42">
        <f t="shared" si="4"/>
        <v>2251001</v>
      </c>
      <c r="I43" s="43">
        <f t="shared" si="4"/>
        <v>4218494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14482377</v>
      </c>
      <c r="D44" s="35">
        <f t="shared" ref="D44:L44" si="5">+D37+D43</f>
        <v>17730828</v>
      </c>
      <c r="E44" s="36">
        <f t="shared" si="5"/>
        <v>25396947</v>
      </c>
      <c r="F44" s="37">
        <f t="shared" si="5"/>
        <v>13872484</v>
      </c>
      <c r="G44" s="35">
        <f t="shared" si="5"/>
        <v>43674219</v>
      </c>
      <c r="H44" s="36">
        <f t="shared" si="5"/>
        <v>43674219</v>
      </c>
      <c r="I44" s="38">
        <f t="shared" si="5"/>
        <v>12537025</v>
      </c>
      <c r="J44" s="39">
        <f t="shared" si="5"/>
        <v>-15302122</v>
      </c>
      <c r="K44" s="35">
        <f t="shared" si="5"/>
        <v>4700373</v>
      </c>
      <c r="L44" s="36">
        <f t="shared" si="5"/>
        <v>2617940</v>
      </c>
    </row>
    <row r="45" spans="1:12" ht="13.5" x14ac:dyDescent="0.25">
      <c r="A45" s="47" t="s">
        <v>62</v>
      </c>
      <c r="B45" s="48" t="s">
        <v>63</v>
      </c>
      <c r="C45" s="49">
        <f>+C26-C44</f>
        <v>132131141</v>
      </c>
      <c r="D45" s="49">
        <f t="shared" ref="D45:L45" si="6">+D26-D44</f>
        <v>137567238</v>
      </c>
      <c r="E45" s="50">
        <f t="shared" si="6"/>
        <v>137182360</v>
      </c>
      <c r="F45" s="51">
        <f t="shared" si="6"/>
        <v>144837127</v>
      </c>
      <c r="G45" s="49">
        <f t="shared" si="6"/>
        <v>79080999</v>
      </c>
      <c r="H45" s="50">
        <f t="shared" si="6"/>
        <v>79080999</v>
      </c>
      <c r="I45" s="52">
        <f t="shared" si="6"/>
        <v>144812730</v>
      </c>
      <c r="J45" s="53">
        <f t="shared" si="6"/>
        <v>26421763</v>
      </c>
      <c r="K45" s="49">
        <f t="shared" si="6"/>
        <v>14947673</v>
      </c>
      <c r="L45" s="50">
        <f t="shared" si="6"/>
        <v>-3756413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119399025</v>
      </c>
      <c r="D47" s="23">
        <v>127577534</v>
      </c>
      <c r="E47" s="24">
        <v>125069244</v>
      </c>
      <c r="F47" s="25">
        <v>144837127</v>
      </c>
      <c r="G47" s="23">
        <v>79080999</v>
      </c>
      <c r="H47" s="24">
        <v>79080999</v>
      </c>
      <c r="I47" s="26">
        <v>128214388</v>
      </c>
      <c r="J47" s="27">
        <v>26421763</v>
      </c>
      <c r="K47" s="23">
        <v>14947673</v>
      </c>
      <c r="L47" s="24">
        <v>-3756413</v>
      </c>
    </row>
    <row r="48" spans="1:12" ht="13.5" x14ac:dyDescent="0.25">
      <c r="A48" s="28" t="s">
        <v>67</v>
      </c>
      <c r="B48" s="22" t="s">
        <v>68</v>
      </c>
      <c r="C48" s="23">
        <v>9051792</v>
      </c>
      <c r="D48" s="23">
        <v>9051792</v>
      </c>
      <c r="E48" s="24">
        <v>9051792</v>
      </c>
      <c r="F48" s="25">
        <v>0</v>
      </c>
      <c r="G48" s="23">
        <v>0</v>
      </c>
      <c r="H48" s="24">
        <v>0</v>
      </c>
      <c r="I48" s="26">
        <v>9051792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128450817</v>
      </c>
      <c r="D50" s="56">
        <f t="shared" ref="D50:L50" si="7">SUM(D47:D49)</f>
        <v>136629326</v>
      </c>
      <c r="E50" s="57">
        <f t="shared" si="7"/>
        <v>134121036</v>
      </c>
      <c r="F50" s="58">
        <f t="shared" si="7"/>
        <v>144837127</v>
      </c>
      <c r="G50" s="56">
        <f t="shared" si="7"/>
        <v>79080999</v>
      </c>
      <c r="H50" s="57">
        <f t="shared" si="7"/>
        <v>79080999</v>
      </c>
      <c r="I50" s="59">
        <f t="shared" si="7"/>
        <v>137266180</v>
      </c>
      <c r="J50" s="60">
        <f t="shared" si="7"/>
        <v>26421763</v>
      </c>
      <c r="K50" s="56">
        <f t="shared" si="7"/>
        <v>14947673</v>
      </c>
      <c r="L50" s="57">
        <f t="shared" si="7"/>
        <v>-3756413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343637666</v>
      </c>
      <c r="D6" s="23">
        <v>321845117</v>
      </c>
      <c r="E6" s="24">
        <v>482433140</v>
      </c>
      <c r="F6" s="25">
        <v>603973549</v>
      </c>
      <c r="G6" s="23">
        <v>800674797</v>
      </c>
      <c r="H6" s="24">
        <v>800674797</v>
      </c>
      <c r="I6" s="26">
        <v>-23946738</v>
      </c>
      <c r="J6" s="27">
        <v>211783355</v>
      </c>
      <c r="K6" s="23">
        <v>665692420</v>
      </c>
      <c r="L6" s="24">
        <v>530771077</v>
      </c>
    </row>
    <row r="7" spans="1:12" ht="13.5" x14ac:dyDescent="0.25">
      <c r="A7" s="28" t="s">
        <v>22</v>
      </c>
      <c r="B7" s="22" t="s">
        <v>9</v>
      </c>
      <c r="C7" s="23">
        <v>1162534244</v>
      </c>
      <c r="D7" s="23">
        <v>1792394265</v>
      </c>
      <c r="E7" s="24">
        <v>2233301100</v>
      </c>
      <c r="F7" s="25">
        <v>1296255147</v>
      </c>
      <c r="G7" s="23">
        <v>2499303735</v>
      </c>
      <c r="H7" s="24">
        <v>2499303735</v>
      </c>
      <c r="I7" s="26">
        <v>437882929</v>
      </c>
      <c r="J7" s="27">
        <v>2649261960</v>
      </c>
      <c r="K7" s="23">
        <v>2768478747</v>
      </c>
      <c r="L7" s="24">
        <v>2893060291</v>
      </c>
    </row>
    <row r="8" spans="1:12" ht="13.5" x14ac:dyDescent="0.25">
      <c r="A8" s="28" t="s">
        <v>23</v>
      </c>
      <c r="B8" s="22" t="s">
        <v>9</v>
      </c>
      <c r="C8" s="23">
        <v>1165059367</v>
      </c>
      <c r="D8" s="23">
        <v>624384115</v>
      </c>
      <c r="E8" s="24">
        <v>765103880</v>
      </c>
      <c r="F8" s="25">
        <v>668305596</v>
      </c>
      <c r="G8" s="23">
        <v>765103880</v>
      </c>
      <c r="H8" s="24">
        <v>765103880</v>
      </c>
      <c r="I8" s="26">
        <v>184223218</v>
      </c>
      <c r="J8" s="27">
        <v>811010113</v>
      </c>
      <c r="K8" s="23">
        <v>847505568</v>
      </c>
      <c r="L8" s="24">
        <v>885643318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90405</v>
      </c>
      <c r="E9" s="24">
        <v>93046</v>
      </c>
      <c r="F9" s="25">
        <v>0</v>
      </c>
      <c r="G9" s="23">
        <v>93046</v>
      </c>
      <c r="H9" s="24">
        <v>93046</v>
      </c>
      <c r="I9" s="26">
        <v>-64362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269171593</v>
      </c>
      <c r="D10" s="23">
        <v>368555373</v>
      </c>
      <c r="E10" s="24">
        <v>420123353</v>
      </c>
      <c r="F10" s="25">
        <v>359494469</v>
      </c>
      <c r="G10" s="23">
        <v>420123353</v>
      </c>
      <c r="H10" s="24">
        <v>420123353</v>
      </c>
      <c r="I10" s="26">
        <v>102832036</v>
      </c>
      <c r="J10" s="27">
        <v>442453028</v>
      </c>
      <c r="K10" s="23">
        <v>552017145</v>
      </c>
      <c r="L10" s="24">
        <v>953226626</v>
      </c>
    </row>
    <row r="11" spans="1:12" ht="13.5" x14ac:dyDescent="0.25">
      <c r="A11" s="28" t="s">
        <v>27</v>
      </c>
      <c r="B11" s="22" t="s">
        <v>19</v>
      </c>
      <c r="C11" s="23">
        <v>123778033</v>
      </c>
      <c r="D11" s="23">
        <v>193751527</v>
      </c>
      <c r="E11" s="24">
        <v>246824035</v>
      </c>
      <c r="F11" s="29">
        <v>0</v>
      </c>
      <c r="G11" s="30">
        <v>246824035</v>
      </c>
      <c r="H11" s="31">
        <v>246824035</v>
      </c>
      <c r="I11" s="26">
        <v>128978848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430540</v>
      </c>
      <c r="D12" s="23">
        <v>639253</v>
      </c>
      <c r="E12" s="24">
        <v>21010561</v>
      </c>
      <c r="F12" s="25">
        <v>0</v>
      </c>
      <c r="G12" s="23">
        <v>44265425</v>
      </c>
      <c r="H12" s="24">
        <v>44265425</v>
      </c>
      <c r="I12" s="26">
        <v>17354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3064611443</v>
      </c>
      <c r="D13" s="35">
        <f t="shared" ref="D13:L13" si="0">SUM(D6:D12)</f>
        <v>3301660055</v>
      </c>
      <c r="E13" s="36">
        <f t="shared" si="0"/>
        <v>4168889115</v>
      </c>
      <c r="F13" s="37">
        <f t="shared" si="0"/>
        <v>2928028761</v>
      </c>
      <c r="G13" s="35">
        <f t="shared" si="0"/>
        <v>4776388271</v>
      </c>
      <c r="H13" s="36">
        <f t="shared" si="0"/>
        <v>4776388271</v>
      </c>
      <c r="I13" s="38">
        <f t="shared" si="0"/>
        <v>829923285</v>
      </c>
      <c r="J13" s="39">
        <f t="shared" si="0"/>
        <v>4114508456</v>
      </c>
      <c r="K13" s="35">
        <f t="shared" si="0"/>
        <v>4833693880</v>
      </c>
      <c r="L13" s="36">
        <f t="shared" si="0"/>
        <v>5262701312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877142335</v>
      </c>
      <c r="D16" s="23">
        <v>891299499</v>
      </c>
      <c r="E16" s="24">
        <v>924805184</v>
      </c>
      <c r="F16" s="25">
        <v>974255981</v>
      </c>
      <c r="G16" s="23">
        <v>924805184</v>
      </c>
      <c r="H16" s="24">
        <v>924805184</v>
      </c>
      <c r="I16" s="26">
        <v>3897642</v>
      </c>
      <c r="J16" s="27">
        <v>974255981</v>
      </c>
      <c r="K16" s="23">
        <v>974255981</v>
      </c>
      <c r="L16" s="24">
        <v>974255981</v>
      </c>
    </row>
    <row r="17" spans="1:12" ht="13.5" x14ac:dyDescent="0.25">
      <c r="A17" s="28" t="s">
        <v>33</v>
      </c>
      <c r="B17" s="22" t="s">
        <v>34</v>
      </c>
      <c r="C17" s="23">
        <v>6767536912</v>
      </c>
      <c r="D17" s="23">
        <v>6942287326</v>
      </c>
      <c r="E17" s="24">
        <v>7624937396</v>
      </c>
      <c r="F17" s="29">
        <v>7930887847</v>
      </c>
      <c r="G17" s="30">
        <v>7874603292</v>
      </c>
      <c r="H17" s="31">
        <v>7874603292</v>
      </c>
      <c r="I17" s="26">
        <v>202802576</v>
      </c>
      <c r="J17" s="32">
        <v>8754769738</v>
      </c>
      <c r="K17" s="30">
        <v>8384578230</v>
      </c>
      <c r="L17" s="31">
        <v>8468595893</v>
      </c>
    </row>
    <row r="18" spans="1:12" ht="13.5" x14ac:dyDescent="0.25">
      <c r="A18" s="28" t="s">
        <v>35</v>
      </c>
      <c r="B18" s="22" t="s">
        <v>19</v>
      </c>
      <c r="C18" s="23">
        <v>97043574</v>
      </c>
      <c r="D18" s="23">
        <v>80896179</v>
      </c>
      <c r="E18" s="24">
        <v>76375890</v>
      </c>
      <c r="F18" s="25">
        <v>84450600</v>
      </c>
      <c r="G18" s="23">
        <v>76375890</v>
      </c>
      <c r="H18" s="24">
        <v>76375890</v>
      </c>
      <c r="I18" s="26">
        <v>6858515</v>
      </c>
      <c r="J18" s="27">
        <v>80958443</v>
      </c>
      <c r="K18" s="23">
        <v>84601573</v>
      </c>
      <c r="L18" s="24">
        <v>88408644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733076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272918984</v>
      </c>
      <c r="D20" s="23">
        <v>273093520</v>
      </c>
      <c r="E20" s="24">
        <v>274718369</v>
      </c>
      <c r="F20" s="25">
        <v>287700639</v>
      </c>
      <c r="G20" s="23">
        <v>274782569</v>
      </c>
      <c r="H20" s="24">
        <v>274782569</v>
      </c>
      <c r="I20" s="26">
        <v>-678570</v>
      </c>
      <c r="J20" s="27">
        <v>291269523</v>
      </c>
      <c r="K20" s="23">
        <v>304376652</v>
      </c>
      <c r="L20" s="24">
        <v>318073601</v>
      </c>
    </row>
    <row r="21" spans="1:12" ht="13.5" x14ac:dyDescent="0.25">
      <c r="A21" s="28" t="s">
        <v>38</v>
      </c>
      <c r="B21" s="22" t="s">
        <v>19</v>
      </c>
      <c r="C21" s="23">
        <v>24463570</v>
      </c>
      <c r="D21" s="23">
        <v>18426247</v>
      </c>
      <c r="E21" s="24">
        <v>23913257</v>
      </c>
      <c r="F21" s="25">
        <v>20954448</v>
      </c>
      <c r="G21" s="23">
        <v>24213257</v>
      </c>
      <c r="H21" s="24">
        <v>24213257</v>
      </c>
      <c r="I21" s="26">
        <v>-5160471</v>
      </c>
      <c r="J21" s="27">
        <v>25766052</v>
      </c>
      <c r="K21" s="23">
        <v>26821025</v>
      </c>
      <c r="L21" s="24">
        <v>28027971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14035644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-5702248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8053141019</v>
      </c>
      <c r="D25" s="41">
        <f t="shared" ref="D25:L25" si="1">SUM(D15:D24)</f>
        <v>8206002771</v>
      </c>
      <c r="E25" s="42">
        <f t="shared" si="1"/>
        <v>8924750096</v>
      </c>
      <c r="F25" s="43">
        <f t="shared" si="1"/>
        <v>9298982591</v>
      </c>
      <c r="G25" s="41">
        <f t="shared" si="1"/>
        <v>9174780192</v>
      </c>
      <c r="H25" s="42">
        <f t="shared" si="1"/>
        <v>9174780192</v>
      </c>
      <c r="I25" s="44">
        <f t="shared" si="1"/>
        <v>202017444</v>
      </c>
      <c r="J25" s="45">
        <f t="shared" si="1"/>
        <v>10127019737</v>
      </c>
      <c r="K25" s="41">
        <f t="shared" si="1"/>
        <v>9774633461</v>
      </c>
      <c r="L25" s="42">
        <f t="shared" si="1"/>
        <v>9877362090</v>
      </c>
    </row>
    <row r="26" spans="1:12" ht="13.5" x14ac:dyDescent="0.25">
      <c r="A26" s="33" t="s">
        <v>42</v>
      </c>
      <c r="B26" s="34" t="s">
        <v>19</v>
      </c>
      <c r="C26" s="35">
        <f>+C13+C25</f>
        <v>11117752462</v>
      </c>
      <c r="D26" s="35">
        <f t="shared" ref="D26:L26" si="2">+D13+D25</f>
        <v>11507662826</v>
      </c>
      <c r="E26" s="36">
        <f t="shared" si="2"/>
        <v>13093639211</v>
      </c>
      <c r="F26" s="37">
        <f t="shared" si="2"/>
        <v>12227011352</v>
      </c>
      <c r="G26" s="35">
        <f t="shared" si="2"/>
        <v>13951168463</v>
      </c>
      <c r="H26" s="36">
        <f t="shared" si="2"/>
        <v>13951168463</v>
      </c>
      <c r="I26" s="38">
        <f t="shared" si="2"/>
        <v>1031940729</v>
      </c>
      <c r="J26" s="39">
        <f t="shared" si="2"/>
        <v>14241528193</v>
      </c>
      <c r="K26" s="35">
        <f t="shared" si="2"/>
        <v>14608327341</v>
      </c>
      <c r="L26" s="36">
        <f t="shared" si="2"/>
        <v>15140063402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81573484</v>
      </c>
      <c r="D30" s="23">
        <v>79162900</v>
      </c>
      <c r="E30" s="24">
        <v>74270955</v>
      </c>
      <c r="F30" s="25">
        <v>83358534</v>
      </c>
      <c r="G30" s="23">
        <v>74270955</v>
      </c>
      <c r="H30" s="24">
        <v>74270955</v>
      </c>
      <c r="I30" s="26">
        <v>-10995515</v>
      </c>
      <c r="J30" s="27">
        <v>-11272788</v>
      </c>
      <c r="K30" s="23">
        <v>-7730063</v>
      </c>
      <c r="L30" s="24">
        <v>-3945646</v>
      </c>
    </row>
    <row r="31" spans="1:12" ht="13.5" x14ac:dyDescent="0.25">
      <c r="A31" s="28" t="s">
        <v>47</v>
      </c>
      <c r="B31" s="22" t="s">
        <v>19</v>
      </c>
      <c r="C31" s="23">
        <v>123705341</v>
      </c>
      <c r="D31" s="23">
        <v>133071519</v>
      </c>
      <c r="E31" s="24">
        <v>142187904</v>
      </c>
      <c r="F31" s="25">
        <v>140009384</v>
      </c>
      <c r="G31" s="23">
        <v>142187904</v>
      </c>
      <c r="H31" s="24">
        <v>142187904</v>
      </c>
      <c r="I31" s="26">
        <v>9431705</v>
      </c>
      <c r="J31" s="27">
        <v>150719178</v>
      </c>
      <c r="K31" s="23">
        <v>157501541</v>
      </c>
      <c r="L31" s="24">
        <v>164589111</v>
      </c>
    </row>
    <row r="32" spans="1:12" ht="13.5" x14ac:dyDescent="0.25">
      <c r="A32" s="28" t="s">
        <v>48</v>
      </c>
      <c r="B32" s="22" t="s">
        <v>49</v>
      </c>
      <c r="C32" s="23">
        <v>1855336423</v>
      </c>
      <c r="D32" s="23">
        <v>1949230876</v>
      </c>
      <c r="E32" s="24">
        <v>3003316576</v>
      </c>
      <c r="F32" s="25">
        <v>1186508059</v>
      </c>
      <c r="G32" s="23">
        <v>1616757449</v>
      </c>
      <c r="H32" s="24">
        <v>1616757449</v>
      </c>
      <c r="I32" s="26">
        <v>482898123</v>
      </c>
      <c r="J32" s="27">
        <v>1713733896</v>
      </c>
      <c r="K32" s="23">
        <v>1792882226</v>
      </c>
      <c r="L32" s="24">
        <v>1961471927</v>
      </c>
    </row>
    <row r="33" spans="1:12" ht="13.5" x14ac:dyDescent="0.25">
      <c r="A33" s="28" t="s">
        <v>50</v>
      </c>
      <c r="B33" s="22" t="s">
        <v>51</v>
      </c>
      <c r="C33" s="23">
        <v>183087680</v>
      </c>
      <c r="D33" s="23">
        <v>136087526</v>
      </c>
      <c r="E33" s="24">
        <v>175932856</v>
      </c>
      <c r="F33" s="25">
        <v>0</v>
      </c>
      <c r="G33" s="23">
        <v>0</v>
      </c>
      <c r="H33" s="24">
        <v>0</v>
      </c>
      <c r="I33" s="26">
        <v>62254241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49325445</v>
      </c>
      <c r="D34" s="23">
        <v>49117979</v>
      </c>
      <c r="E34" s="24">
        <v>58244752</v>
      </c>
      <c r="F34" s="25">
        <v>50151239</v>
      </c>
      <c r="G34" s="23">
        <v>58244752</v>
      </c>
      <c r="H34" s="24">
        <v>58244752</v>
      </c>
      <c r="I34" s="26">
        <v>-1537900</v>
      </c>
      <c r="J34" s="27">
        <v>61739437</v>
      </c>
      <c r="K34" s="23">
        <v>64517712</v>
      </c>
      <c r="L34" s="24">
        <v>67421009</v>
      </c>
    </row>
    <row r="35" spans="1:12" ht="13.5" x14ac:dyDescent="0.25">
      <c r="A35" s="28" t="s">
        <v>27</v>
      </c>
      <c r="B35" s="22" t="s">
        <v>19</v>
      </c>
      <c r="C35" s="23">
        <v>314012436</v>
      </c>
      <c r="D35" s="23">
        <v>371840411</v>
      </c>
      <c r="E35" s="24">
        <v>431836635</v>
      </c>
      <c r="F35" s="25">
        <v>187551743</v>
      </c>
      <c r="G35" s="23">
        <v>431836635</v>
      </c>
      <c r="H35" s="24">
        <v>431836635</v>
      </c>
      <c r="I35" s="26">
        <v>119644326</v>
      </c>
      <c r="J35" s="27">
        <v>457746833</v>
      </c>
      <c r="K35" s="23">
        <v>478345441</v>
      </c>
      <c r="L35" s="24">
        <v>499870985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2607040809</v>
      </c>
      <c r="D37" s="35">
        <f t="shared" ref="D37:L37" si="3">SUM(D29:D36)</f>
        <v>2718511211</v>
      </c>
      <c r="E37" s="36">
        <f t="shared" si="3"/>
        <v>3885789678</v>
      </c>
      <c r="F37" s="37">
        <f t="shared" si="3"/>
        <v>1647578959</v>
      </c>
      <c r="G37" s="35">
        <f t="shared" si="3"/>
        <v>2323297695</v>
      </c>
      <c r="H37" s="36">
        <f t="shared" si="3"/>
        <v>2323297695</v>
      </c>
      <c r="I37" s="38">
        <f t="shared" si="3"/>
        <v>661694980</v>
      </c>
      <c r="J37" s="39">
        <f t="shared" si="3"/>
        <v>2372666556</v>
      </c>
      <c r="K37" s="35">
        <f t="shared" si="3"/>
        <v>2485516857</v>
      </c>
      <c r="L37" s="36">
        <f t="shared" si="3"/>
        <v>2689407386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203744512</v>
      </c>
      <c r="D39" s="23">
        <v>124581612</v>
      </c>
      <c r="E39" s="24">
        <v>50310655</v>
      </c>
      <c r="F39" s="25">
        <v>131184437</v>
      </c>
      <c r="G39" s="23">
        <v>50310655</v>
      </c>
      <c r="H39" s="24">
        <v>50310655</v>
      </c>
      <c r="I39" s="26">
        <v>65964294</v>
      </c>
      <c r="J39" s="27">
        <v>559919194</v>
      </c>
      <c r="K39" s="23">
        <v>585115558</v>
      </c>
      <c r="L39" s="24">
        <v>611445758</v>
      </c>
    </row>
    <row r="40" spans="1:12" ht="13.5" x14ac:dyDescent="0.25">
      <c r="A40" s="28" t="s">
        <v>52</v>
      </c>
      <c r="B40" s="22" t="s">
        <v>57</v>
      </c>
      <c r="C40" s="23">
        <v>126082588</v>
      </c>
      <c r="D40" s="23">
        <v>133243708</v>
      </c>
      <c r="E40" s="24">
        <v>130248173</v>
      </c>
      <c r="F40" s="25">
        <v>75576255</v>
      </c>
      <c r="G40" s="23">
        <v>130248173</v>
      </c>
      <c r="H40" s="24">
        <v>130248173</v>
      </c>
      <c r="I40" s="26">
        <v>-21838526</v>
      </c>
      <c r="J40" s="27">
        <v>80110830</v>
      </c>
      <c r="K40" s="23">
        <v>83715818</v>
      </c>
      <c r="L40" s="24">
        <v>87566745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484667000</v>
      </c>
      <c r="D42" s="23">
        <v>517190000</v>
      </c>
      <c r="E42" s="24">
        <v>477915000</v>
      </c>
      <c r="F42" s="25">
        <v>648252000</v>
      </c>
      <c r="G42" s="23">
        <v>477915000</v>
      </c>
      <c r="H42" s="24">
        <v>477915000</v>
      </c>
      <c r="I42" s="26">
        <v>0</v>
      </c>
      <c r="J42" s="27">
        <v>583456000</v>
      </c>
      <c r="K42" s="23">
        <v>501186063</v>
      </c>
      <c r="L42" s="24">
        <v>415131709</v>
      </c>
    </row>
    <row r="43" spans="1:12" ht="13.5" x14ac:dyDescent="0.25">
      <c r="A43" s="33" t="s">
        <v>60</v>
      </c>
      <c r="B43" s="40" t="s">
        <v>19</v>
      </c>
      <c r="C43" s="35">
        <f>SUM(C39:C42)</f>
        <v>814494100</v>
      </c>
      <c r="D43" s="41">
        <f t="shared" ref="D43:L43" si="4">SUM(D39:D42)</f>
        <v>775015320</v>
      </c>
      <c r="E43" s="42">
        <f t="shared" si="4"/>
        <v>658473828</v>
      </c>
      <c r="F43" s="43">
        <f t="shared" si="4"/>
        <v>855012692</v>
      </c>
      <c r="G43" s="41">
        <f t="shared" si="4"/>
        <v>658473828</v>
      </c>
      <c r="H43" s="42">
        <f t="shared" si="4"/>
        <v>658473828</v>
      </c>
      <c r="I43" s="43">
        <f t="shared" si="4"/>
        <v>44125768</v>
      </c>
      <c r="J43" s="45">
        <f t="shared" si="4"/>
        <v>1223486024</v>
      </c>
      <c r="K43" s="41">
        <f t="shared" si="4"/>
        <v>1170017439</v>
      </c>
      <c r="L43" s="42">
        <f t="shared" si="4"/>
        <v>1114144212</v>
      </c>
    </row>
    <row r="44" spans="1:12" ht="13.5" x14ac:dyDescent="0.25">
      <c r="A44" s="33" t="s">
        <v>61</v>
      </c>
      <c r="B44" s="34" t="s">
        <v>19</v>
      </c>
      <c r="C44" s="35">
        <f>+C37+C43</f>
        <v>3421534909</v>
      </c>
      <c r="D44" s="35">
        <f t="shared" ref="D44:L44" si="5">+D37+D43</f>
        <v>3493526531</v>
      </c>
      <c r="E44" s="36">
        <f t="shared" si="5"/>
        <v>4544263506</v>
      </c>
      <c r="F44" s="37">
        <f t="shared" si="5"/>
        <v>2502591651</v>
      </c>
      <c r="G44" s="35">
        <f t="shared" si="5"/>
        <v>2981771523</v>
      </c>
      <c r="H44" s="36">
        <f t="shared" si="5"/>
        <v>2981771523</v>
      </c>
      <c r="I44" s="38">
        <f t="shared" si="5"/>
        <v>705820748</v>
      </c>
      <c r="J44" s="39">
        <f t="shared" si="5"/>
        <v>3596152580</v>
      </c>
      <c r="K44" s="35">
        <f t="shared" si="5"/>
        <v>3655534296</v>
      </c>
      <c r="L44" s="36">
        <f t="shared" si="5"/>
        <v>3803551598</v>
      </c>
    </row>
    <row r="45" spans="1:12" ht="13.5" x14ac:dyDescent="0.25">
      <c r="A45" s="47" t="s">
        <v>62</v>
      </c>
      <c r="B45" s="48" t="s">
        <v>63</v>
      </c>
      <c r="C45" s="49">
        <f>+C26-C44</f>
        <v>7696217553</v>
      </c>
      <c r="D45" s="49">
        <f t="shared" ref="D45:L45" si="6">+D26-D44</f>
        <v>8014136295</v>
      </c>
      <c r="E45" s="50">
        <f t="shared" si="6"/>
        <v>8549375705</v>
      </c>
      <c r="F45" s="51">
        <f t="shared" si="6"/>
        <v>9724419701</v>
      </c>
      <c r="G45" s="49">
        <f t="shared" si="6"/>
        <v>10969396940</v>
      </c>
      <c r="H45" s="50">
        <f t="shared" si="6"/>
        <v>10969396940</v>
      </c>
      <c r="I45" s="52">
        <f t="shared" si="6"/>
        <v>326119981</v>
      </c>
      <c r="J45" s="53">
        <f t="shared" si="6"/>
        <v>10645375613</v>
      </c>
      <c r="K45" s="49">
        <f t="shared" si="6"/>
        <v>10952793045</v>
      </c>
      <c r="L45" s="50">
        <f t="shared" si="6"/>
        <v>11336511804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7853476571</v>
      </c>
      <c r="D47" s="23">
        <v>8015925038</v>
      </c>
      <c r="E47" s="24">
        <v>7773527228</v>
      </c>
      <c r="F47" s="25">
        <v>9511891593</v>
      </c>
      <c r="G47" s="23">
        <v>10166852986</v>
      </c>
      <c r="H47" s="24">
        <v>10166852986</v>
      </c>
      <c r="I47" s="26">
        <v>419317177</v>
      </c>
      <c r="J47" s="27">
        <v>10645375600</v>
      </c>
      <c r="K47" s="23">
        <v>10952793045</v>
      </c>
      <c r="L47" s="24">
        <v>11336511804</v>
      </c>
    </row>
    <row r="48" spans="1:12" ht="13.5" x14ac:dyDescent="0.25">
      <c r="A48" s="28" t="s">
        <v>67</v>
      </c>
      <c r="B48" s="22" t="s">
        <v>68</v>
      </c>
      <c r="C48" s="23">
        <v>234235916</v>
      </c>
      <c r="D48" s="23">
        <v>235412520</v>
      </c>
      <c r="E48" s="24">
        <v>250168182</v>
      </c>
      <c r="F48" s="25">
        <v>212528098</v>
      </c>
      <c r="G48" s="23">
        <v>0</v>
      </c>
      <c r="H48" s="24">
        <v>0</v>
      </c>
      <c r="I48" s="26">
        <v>-1665872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8087712487</v>
      </c>
      <c r="D50" s="56">
        <f t="shared" ref="D50:L50" si="7">SUM(D47:D49)</f>
        <v>8251337558</v>
      </c>
      <c r="E50" s="57">
        <f t="shared" si="7"/>
        <v>8023695410</v>
      </c>
      <c r="F50" s="58">
        <f t="shared" si="7"/>
        <v>9724419691</v>
      </c>
      <c r="G50" s="56">
        <f t="shared" si="7"/>
        <v>10166852986</v>
      </c>
      <c r="H50" s="57">
        <f t="shared" si="7"/>
        <v>10166852986</v>
      </c>
      <c r="I50" s="59">
        <f t="shared" si="7"/>
        <v>417651305</v>
      </c>
      <c r="J50" s="60">
        <f t="shared" si="7"/>
        <v>10645375600</v>
      </c>
      <c r="K50" s="56">
        <f t="shared" si="7"/>
        <v>10952793045</v>
      </c>
      <c r="L50" s="57">
        <f t="shared" si="7"/>
        <v>11336511804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50443463</v>
      </c>
      <c r="D6" s="23">
        <v>53265287</v>
      </c>
      <c r="E6" s="24">
        <v>44073589</v>
      </c>
      <c r="F6" s="25">
        <v>43311193</v>
      </c>
      <c r="G6" s="23">
        <v>92942722</v>
      </c>
      <c r="H6" s="24">
        <v>92942722</v>
      </c>
      <c r="I6" s="26">
        <v>36410456</v>
      </c>
      <c r="J6" s="27">
        <v>46517689</v>
      </c>
      <c r="K6" s="23">
        <v>51436690</v>
      </c>
      <c r="L6" s="24">
        <v>56216132</v>
      </c>
    </row>
    <row r="7" spans="1:12" ht="13.5" x14ac:dyDescent="0.25">
      <c r="A7" s="28" t="s">
        <v>22</v>
      </c>
      <c r="B7" s="22" t="s">
        <v>9</v>
      </c>
      <c r="C7" s="23">
        <v>790391</v>
      </c>
      <c r="D7" s="23">
        <v>985073</v>
      </c>
      <c r="E7" s="24">
        <v>1016869</v>
      </c>
      <c r="F7" s="25">
        <v>2282494</v>
      </c>
      <c r="G7" s="23">
        <v>2513093</v>
      </c>
      <c r="H7" s="24">
        <v>2513093</v>
      </c>
      <c r="I7" s="26">
        <v>1074943</v>
      </c>
      <c r="J7" s="27">
        <v>2727935</v>
      </c>
      <c r="K7" s="23">
        <v>2838344</v>
      </c>
      <c r="L7" s="24">
        <v>2966289</v>
      </c>
    </row>
    <row r="8" spans="1:12" ht="13.5" x14ac:dyDescent="0.25">
      <c r="A8" s="28" t="s">
        <v>23</v>
      </c>
      <c r="B8" s="22" t="s">
        <v>9</v>
      </c>
      <c r="C8" s="23">
        <v>10296042</v>
      </c>
      <c r="D8" s="23">
        <v>1218128</v>
      </c>
      <c r="E8" s="24">
        <v>1720699</v>
      </c>
      <c r="F8" s="25">
        <v>13709640</v>
      </c>
      <c r="G8" s="23">
        <v>-6157688</v>
      </c>
      <c r="H8" s="24">
        <v>-6157688</v>
      </c>
      <c r="I8" s="26">
        <v>4989187</v>
      </c>
      <c r="J8" s="27">
        <v>-1312516</v>
      </c>
      <c r="K8" s="23">
        <v>-2839190</v>
      </c>
      <c r="L8" s="24">
        <v>-2966953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48233</v>
      </c>
      <c r="D10" s="23">
        <v>33415</v>
      </c>
      <c r="E10" s="24">
        <v>37638</v>
      </c>
      <c r="F10" s="25">
        <v>33415</v>
      </c>
      <c r="G10" s="23">
        <v>-5189162</v>
      </c>
      <c r="H10" s="24">
        <v>-5189162</v>
      </c>
      <c r="I10" s="26">
        <v>72740</v>
      </c>
      <c r="J10" s="27">
        <v>37638</v>
      </c>
      <c r="K10" s="23">
        <v>39369</v>
      </c>
      <c r="L10" s="24">
        <v>5397133</v>
      </c>
    </row>
    <row r="11" spans="1:12" ht="13.5" x14ac:dyDescent="0.25">
      <c r="A11" s="28" t="s">
        <v>27</v>
      </c>
      <c r="B11" s="22" t="s">
        <v>19</v>
      </c>
      <c r="C11" s="23">
        <v>10628926</v>
      </c>
      <c r="D11" s="23">
        <v>3742101</v>
      </c>
      <c r="E11" s="24">
        <v>11443925</v>
      </c>
      <c r="F11" s="29">
        <v>14635573</v>
      </c>
      <c r="G11" s="30">
        <v>21765598</v>
      </c>
      <c r="H11" s="31">
        <v>21765598</v>
      </c>
      <c r="I11" s="26">
        <v>7387816</v>
      </c>
      <c r="J11" s="32">
        <v>20820519</v>
      </c>
      <c r="K11" s="30">
        <v>20186913</v>
      </c>
      <c r="L11" s="31">
        <v>21842164</v>
      </c>
    </row>
    <row r="12" spans="1:12" ht="13.5" x14ac:dyDescent="0.25">
      <c r="A12" s="28" t="s">
        <v>28</v>
      </c>
      <c r="B12" s="22" t="s">
        <v>19</v>
      </c>
      <c r="C12" s="23">
        <v>88400</v>
      </c>
      <c r="D12" s="23">
        <v>278245</v>
      </c>
      <c r="E12" s="24">
        <v>474033</v>
      </c>
      <c r="F12" s="25">
        <v>88400</v>
      </c>
      <c r="G12" s="23">
        <v>0</v>
      </c>
      <c r="H12" s="24">
        <v>0</v>
      </c>
      <c r="I12" s="26">
        <v>795445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72295455</v>
      </c>
      <c r="D13" s="35">
        <f t="shared" ref="D13:L13" si="0">SUM(D6:D12)</f>
        <v>59522249</v>
      </c>
      <c r="E13" s="36">
        <f t="shared" si="0"/>
        <v>58766753</v>
      </c>
      <c r="F13" s="37">
        <f t="shared" si="0"/>
        <v>74060715</v>
      </c>
      <c r="G13" s="35">
        <f t="shared" si="0"/>
        <v>105874563</v>
      </c>
      <c r="H13" s="36">
        <f t="shared" si="0"/>
        <v>105874563</v>
      </c>
      <c r="I13" s="38">
        <f t="shared" si="0"/>
        <v>50730587</v>
      </c>
      <c r="J13" s="39">
        <f t="shared" si="0"/>
        <v>68791265</v>
      </c>
      <c r="K13" s="35">
        <f t="shared" si="0"/>
        <v>71662126</v>
      </c>
      <c r="L13" s="36">
        <f t="shared" si="0"/>
        <v>83454765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3800000</v>
      </c>
      <c r="F16" s="25">
        <v>10965000</v>
      </c>
      <c r="G16" s="23">
        <v>14765000</v>
      </c>
      <c r="H16" s="24">
        <v>14765000</v>
      </c>
      <c r="I16" s="26">
        <v>3800000</v>
      </c>
      <c r="J16" s="27">
        <v>14765000</v>
      </c>
      <c r="K16" s="23">
        <v>14765000</v>
      </c>
      <c r="L16" s="24">
        <v>14765000</v>
      </c>
    </row>
    <row r="17" spans="1:12" ht="13.5" x14ac:dyDescent="0.25">
      <c r="A17" s="28" t="s">
        <v>33</v>
      </c>
      <c r="B17" s="22" t="s">
        <v>34</v>
      </c>
      <c r="C17" s="23">
        <v>189018963</v>
      </c>
      <c r="D17" s="23">
        <v>223077838</v>
      </c>
      <c r="E17" s="24">
        <v>253536567</v>
      </c>
      <c r="F17" s="29">
        <v>199380812</v>
      </c>
      <c r="G17" s="30">
        <v>256967282</v>
      </c>
      <c r="H17" s="31">
        <v>256967282</v>
      </c>
      <c r="I17" s="26">
        <v>267101702</v>
      </c>
      <c r="J17" s="32">
        <v>265247357</v>
      </c>
      <c r="K17" s="30">
        <v>131060489</v>
      </c>
      <c r="L17" s="31">
        <v>268665425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293622</v>
      </c>
      <c r="D21" s="23">
        <v>207305</v>
      </c>
      <c r="E21" s="24">
        <v>120989</v>
      </c>
      <c r="F21" s="25">
        <v>0</v>
      </c>
      <c r="G21" s="23">
        <v>-86316</v>
      </c>
      <c r="H21" s="24">
        <v>-86316</v>
      </c>
      <c r="I21" s="26">
        <v>46485</v>
      </c>
      <c r="J21" s="27">
        <v>1294390</v>
      </c>
      <c r="K21" s="23">
        <v>93166</v>
      </c>
      <c r="L21" s="24">
        <v>91914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189312585</v>
      </c>
      <c r="D25" s="41">
        <f t="shared" ref="D25:L25" si="1">SUM(D15:D24)</f>
        <v>223285143</v>
      </c>
      <c r="E25" s="42">
        <f t="shared" si="1"/>
        <v>257457556</v>
      </c>
      <c r="F25" s="43">
        <f t="shared" si="1"/>
        <v>210345812</v>
      </c>
      <c r="G25" s="41">
        <f t="shared" si="1"/>
        <v>271645966</v>
      </c>
      <c r="H25" s="42">
        <f t="shared" si="1"/>
        <v>271645966</v>
      </c>
      <c r="I25" s="44">
        <f t="shared" si="1"/>
        <v>270948187</v>
      </c>
      <c r="J25" s="45">
        <f t="shared" si="1"/>
        <v>281306747</v>
      </c>
      <c r="K25" s="41">
        <f t="shared" si="1"/>
        <v>145918655</v>
      </c>
      <c r="L25" s="42">
        <f t="shared" si="1"/>
        <v>283522339</v>
      </c>
    </row>
    <row r="26" spans="1:12" ht="13.5" x14ac:dyDescent="0.25">
      <c r="A26" s="33" t="s">
        <v>42</v>
      </c>
      <c r="B26" s="34" t="s">
        <v>19</v>
      </c>
      <c r="C26" s="35">
        <f>+C13+C25</f>
        <v>261608040</v>
      </c>
      <c r="D26" s="35">
        <f t="shared" ref="D26:L26" si="2">+D13+D25</f>
        <v>282807392</v>
      </c>
      <c r="E26" s="36">
        <f t="shared" si="2"/>
        <v>316224309</v>
      </c>
      <c r="F26" s="37">
        <f t="shared" si="2"/>
        <v>284406527</v>
      </c>
      <c r="G26" s="35">
        <f t="shared" si="2"/>
        <v>377520529</v>
      </c>
      <c r="H26" s="36">
        <f t="shared" si="2"/>
        <v>377520529</v>
      </c>
      <c r="I26" s="38">
        <f t="shared" si="2"/>
        <v>321678774</v>
      </c>
      <c r="J26" s="39">
        <f t="shared" si="2"/>
        <v>350098012</v>
      </c>
      <c r="K26" s="35">
        <f t="shared" si="2"/>
        <v>217580781</v>
      </c>
      <c r="L26" s="36">
        <f t="shared" si="2"/>
        <v>366977104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71200</v>
      </c>
      <c r="D31" s="23">
        <v>72200</v>
      </c>
      <c r="E31" s="24">
        <v>72200</v>
      </c>
      <c r="F31" s="25">
        <v>0</v>
      </c>
      <c r="G31" s="23">
        <v>0</v>
      </c>
      <c r="H31" s="24">
        <v>0</v>
      </c>
      <c r="I31" s="26">
        <v>72200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9614175</v>
      </c>
      <c r="D32" s="23">
        <v>11271549</v>
      </c>
      <c r="E32" s="24">
        <v>13561701</v>
      </c>
      <c r="F32" s="25">
        <v>6521111</v>
      </c>
      <c r="G32" s="23">
        <v>121998301</v>
      </c>
      <c r="H32" s="24">
        <v>121998301</v>
      </c>
      <c r="I32" s="26">
        <v>9425965</v>
      </c>
      <c r="J32" s="27">
        <v>-427319</v>
      </c>
      <c r="K32" s="23">
        <v>-440296</v>
      </c>
      <c r="L32" s="24">
        <v>5993554</v>
      </c>
    </row>
    <row r="33" spans="1:12" ht="13.5" x14ac:dyDescent="0.25">
      <c r="A33" s="28" t="s">
        <v>50</v>
      </c>
      <c r="B33" s="22" t="s">
        <v>51</v>
      </c>
      <c r="C33" s="23">
        <v>444067</v>
      </c>
      <c r="D33" s="23">
        <v>22644067</v>
      </c>
      <c r="E33" s="24">
        <v>9112284</v>
      </c>
      <c r="F33" s="25">
        <v>444068</v>
      </c>
      <c r="G33" s="23">
        <v>-74235256</v>
      </c>
      <c r="H33" s="24">
        <v>-74235256</v>
      </c>
      <c r="I33" s="26">
        <v>6923316</v>
      </c>
      <c r="J33" s="27">
        <v>-444068</v>
      </c>
      <c r="K33" s="23">
        <v>-444068</v>
      </c>
      <c r="L33" s="24">
        <v>-444068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3227982</v>
      </c>
      <c r="G34" s="23">
        <v>-3600471</v>
      </c>
      <c r="H34" s="24">
        <v>-3600471</v>
      </c>
      <c r="I34" s="26">
        <v>0</v>
      </c>
      <c r="J34" s="27">
        <v>-3600471</v>
      </c>
      <c r="K34" s="23">
        <v>-3600471</v>
      </c>
      <c r="L34" s="24">
        <v>-3600471</v>
      </c>
    </row>
    <row r="35" spans="1:12" ht="13.5" x14ac:dyDescent="0.25">
      <c r="A35" s="28" t="s">
        <v>27</v>
      </c>
      <c r="B35" s="22" t="s">
        <v>19</v>
      </c>
      <c r="C35" s="23">
        <v>6149071</v>
      </c>
      <c r="D35" s="23">
        <v>40723</v>
      </c>
      <c r="E35" s="24">
        <v>5095953</v>
      </c>
      <c r="F35" s="25">
        <v>201822</v>
      </c>
      <c r="G35" s="23">
        <v>236873</v>
      </c>
      <c r="H35" s="24">
        <v>236873</v>
      </c>
      <c r="I35" s="26">
        <v>1506142</v>
      </c>
      <c r="J35" s="27">
        <v>731971</v>
      </c>
      <c r="K35" s="23">
        <v>259799</v>
      </c>
      <c r="L35" s="24">
        <v>271735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16278513</v>
      </c>
      <c r="D37" s="35">
        <f t="shared" ref="D37:L37" si="3">SUM(D29:D36)</f>
        <v>34028539</v>
      </c>
      <c r="E37" s="36">
        <f t="shared" si="3"/>
        <v>27842138</v>
      </c>
      <c r="F37" s="37">
        <f t="shared" si="3"/>
        <v>10394983</v>
      </c>
      <c r="G37" s="35">
        <f t="shared" si="3"/>
        <v>44399447</v>
      </c>
      <c r="H37" s="36">
        <f t="shared" si="3"/>
        <v>44399447</v>
      </c>
      <c r="I37" s="38">
        <f t="shared" si="3"/>
        <v>17927623</v>
      </c>
      <c r="J37" s="39">
        <f t="shared" si="3"/>
        <v>-3739887</v>
      </c>
      <c r="K37" s="35">
        <f t="shared" si="3"/>
        <v>-4225036</v>
      </c>
      <c r="L37" s="36">
        <f t="shared" si="3"/>
        <v>2220750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3163000</v>
      </c>
      <c r="D42" s="23">
        <v>4014000</v>
      </c>
      <c r="E42" s="24">
        <v>3837000</v>
      </c>
      <c r="F42" s="25">
        <v>7019000</v>
      </c>
      <c r="G42" s="23">
        <v>-6823000</v>
      </c>
      <c r="H42" s="24">
        <v>-6823000</v>
      </c>
      <c r="I42" s="26">
        <v>3995000</v>
      </c>
      <c r="J42" s="27">
        <v>-6823000</v>
      </c>
      <c r="K42" s="23">
        <v>-6823000</v>
      </c>
      <c r="L42" s="24">
        <v>-6823000</v>
      </c>
    </row>
    <row r="43" spans="1:12" ht="13.5" x14ac:dyDescent="0.25">
      <c r="A43" s="33" t="s">
        <v>60</v>
      </c>
      <c r="B43" s="40" t="s">
        <v>19</v>
      </c>
      <c r="C43" s="35">
        <f>SUM(C39:C42)</f>
        <v>3163000</v>
      </c>
      <c r="D43" s="41">
        <f t="shared" ref="D43:L43" si="4">SUM(D39:D42)</f>
        <v>4014000</v>
      </c>
      <c r="E43" s="42">
        <f t="shared" si="4"/>
        <v>3837000</v>
      </c>
      <c r="F43" s="43">
        <f t="shared" si="4"/>
        <v>7019000</v>
      </c>
      <c r="G43" s="41">
        <f t="shared" si="4"/>
        <v>-6823000</v>
      </c>
      <c r="H43" s="42">
        <f t="shared" si="4"/>
        <v>-6823000</v>
      </c>
      <c r="I43" s="43">
        <f t="shared" si="4"/>
        <v>3995000</v>
      </c>
      <c r="J43" s="45">
        <f t="shared" si="4"/>
        <v>-6823000</v>
      </c>
      <c r="K43" s="41">
        <f t="shared" si="4"/>
        <v>-6823000</v>
      </c>
      <c r="L43" s="42">
        <f t="shared" si="4"/>
        <v>-6823000</v>
      </c>
    </row>
    <row r="44" spans="1:12" ht="13.5" x14ac:dyDescent="0.25">
      <c r="A44" s="33" t="s">
        <v>61</v>
      </c>
      <c r="B44" s="34" t="s">
        <v>19</v>
      </c>
      <c r="C44" s="35">
        <f>+C37+C43</f>
        <v>19441513</v>
      </c>
      <c r="D44" s="35">
        <f t="shared" ref="D44:L44" si="5">+D37+D43</f>
        <v>38042539</v>
      </c>
      <c r="E44" s="36">
        <f t="shared" si="5"/>
        <v>31679138</v>
      </c>
      <c r="F44" s="37">
        <f t="shared" si="5"/>
        <v>17413983</v>
      </c>
      <c r="G44" s="35">
        <f t="shared" si="5"/>
        <v>37576447</v>
      </c>
      <c r="H44" s="36">
        <f t="shared" si="5"/>
        <v>37576447</v>
      </c>
      <c r="I44" s="38">
        <f t="shared" si="5"/>
        <v>21922623</v>
      </c>
      <c r="J44" s="39">
        <f t="shared" si="5"/>
        <v>-10562887</v>
      </c>
      <c r="K44" s="35">
        <f t="shared" si="5"/>
        <v>-11048036</v>
      </c>
      <c r="L44" s="36">
        <f t="shared" si="5"/>
        <v>-4602250</v>
      </c>
    </row>
    <row r="45" spans="1:12" ht="13.5" x14ac:dyDescent="0.25">
      <c r="A45" s="47" t="s">
        <v>62</v>
      </c>
      <c r="B45" s="48" t="s">
        <v>63</v>
      </c>
      <c r="C45" s="49">
        <f>+C26-C44</f>
        <v>242166527</v>
      </c>
      <c r="D45" s="49">
        <f t="shared" ref="D45:L45" si="6">+D26-D44</f>
        <v>244764853</v>
      </c>
      <c r="E45" s="50">
        <f t="shared" si="6"/>
        <v>284545171</v>
      </c>
      <c r="F45" s="51">
        <f t="shared" si="6"/>
        <v>266992544</v>
      </c>
      <c r="G45" s="49">
        <f t="shared" si="6"/>
        <v>339944082</v>
      </c>
      <c r="H45" s="50">
        <f t="shared" si="6"/>
        <v>339944082</v>
      </c>
      <c r="I45" s="52">
        <f t="shared" si="6"/>
        <v>299756151</v>
      </c>
      <c r="J45" s="53">
        <f t="shared" si="6"/>
        <v>360660899</v>
      </c>
      <c r="K45" s="49">
        <f t="shared" si="6"/>
        <v>228628817</v>
      </c>
      <c r="L45" s="50">
        <f t="shared" si="6"/>
        <v>371579354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231925691</v>
      </c>
      <c r="D47" s="23">
        <v>241941493</v>
      </c>
      <c r="E47" s="24">
        <v>243511452</v>
      </c>
      <c r="F47" s="25">
        <v>265739144</v>
      </c>
      <c r="G47" s="23">
        <v>339944082</v>
      </c>
      <c r="H47" s="24">
        <v>339944082</v>
      </c>
      <c r="I47" s="26">
        <v>281997986</v>
      </c>
      <c r="J47" s="27">
        <v>360660899</v>
      </c>
      <c r="K47" s="23">
        <v>228628817</v>
      </c>
      <c r="L47" s="24">
        <v>371579354</v>
      </c>
    </row>
    <row r="48" spans="1:12" ht="13.5" x14ac:dyDescent="0.25">
      <c r="A48" s="28" t="s">
        <v>67</v>
      </c>
      <c r="B48" s="22" t="s">
        <v>68</v>
      </c>
      <c r="C48" s="23">
        <v>1253400</v>
      </c>
      <c r="D48" s="23">
        <v>1253400</v>
      </c>
      <c r="E48" s="24">
        <v>1253400</v>
      </c>
      <c r="F48" s="25">
        <v>1253400</v>
      </c>
      <c r="G48" s="23">
        <v>0</v>
      </c>
      <c r="H48" s="24">
        <v>0</v>
      </c>
      <c r="I48" s="26">
        <v>1253400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233179091</v>
      </c>
      <c r="D50" s="56">
        <f t="shared" ref="D50:L50" si="7">SUM(D47:D49)</f>
        <v>243194893</v>
      </c>
      <c r="E50" s="57">
        <f t="shared" si="7"/>
        <v>244764852</v>
      </c>
      <c r="F50" s="58">
        <f t="shared" si="7"/>
        <v>266992544</v>
      </c>
      <c r="G50" s="56">
        <f t="shared" si="7"/>
        <v>339944082</v>
      </c>
      <c r="H50" s="57">
        <f t="shared" si="7"/>
        <v>339944082</v>
      </c>
      <c r="I50" s="59">
        <f t="shared" si="7"/>
        <v>283251386</v>
      </c>
      <c r="J50" s="60">
        <f t="shared" si="7"/>
        <v>360660899</v>
      </c>
      <c r="K50" s="56">
        <f t="shared" si="7"/>
        <v>228628817</v>
      </c>
      <c r="L50" s="57">
        <f t="shared" si="7"/>
        <v>371579354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21042377</v>
      </c>
      <c r="D6" s="23">
        <v>26902003</v>
      </c>
      <c r="E6" s="24">
        <v>18741987</v>
      </c>
      <c r="F6" s="25">
        <v>46483672</v>
      </c>
      <c r="G6" s="23">
        <v>31187439</v>
      </c>
      <c r="H6" s="24">
        <v>31187439</v>
      </c>
      <c r="I6" s="26">
        <v>11870959</v>
      </c>
      <c r="J6" s="27">
        <v>25626271</v>
      </c>
      <c r="K6" s="23">
        <v>33696622</v>
      </c>
      <c r="L6" s="24">
        <v>43454411</v>
      </c>
    </row>
    <row r="7" spans="1:12" ht="13.5" x14ac:dyDescent="0.25">
      <c r="A7" s="28" t="s">
        <v>22</v>
      </c>
      <c r="B7" s="22" t="s">
        <v>9</v>
      </c>
      <c r="C7" s="23">
        <v>1103104</v>
      </c>
      <c r="D7" s="23">
        <v>763475</v>
      </c>
      <c r="E7" s="24">
        <v>364629</v>
      </c>
      <c r="F7" s="25">
        <v>742336</v>
      </c>
      <c r="G7" s="23">
        <v>984395</v>
      </c>
      <c r="H7" s="24">
        <v>984395</v>
      </c>
      <c r="I7" s="26">
        <v>726087</v>
      </c>
      <c r="J7" s="27">
        <v>1025178</v>
      </c>
      <c r="K7" s="23">
        <v>1223932</v>
      </c>
      <c r="L7" s="24">
        <v>1423091</v>
      </c>
    </row>
    <row r="8" spans="1:12" ht="13.5" x14ac:dyDescent="0.25">
      <c r="A8" s="28" t="s">
        <v>23</v>
      </c>
      <c r="B8" s="22" t="s">
        <v>9</v>
      </c>
      <c r="C8" s="23">
        <v>15054939</v>
      </c>
      <c r="D8" s="23">
        <v>11159746</v>
      </c>
      <c r="E8" s="24">
        <v>5881624</v>
      </c>
      <c r="F8" s="25">
        <v>6644625</v>
      </c>
      <c r="G8" s="23">
        <v>4921102</v>
      </c>
      <c r="H8" s="24">
        <v>4921102</v>
      </c>
      <c r="I8" s="26">
        <v>5603368</v>
      </c>
      <c r="J8" s="27">
        <v>7192455</v>
      </c>
      <c r="K8" s="23">
        <v>7282480</v>
      </c>
      <c r="L8" s="24">
        <v>7286621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276</v>
      </c>
      <c r="G10" s="23">
        <v>192</v>
      </c>
      <c r="H10" s="24">
        <v>192</v>
      </c>
      <c r="I10" s="26">
        <v>1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6458077</v>
      </c>
      <c r="D11" s="23">
        <v>1788099</v>
      </c>
      <c r="E11" s="24">
        <v>6185027</v>
      </c>
      <c r="F11" s="29">
        <v>1122240</v>
      </c>
      <c r="G11" s="30">
        <v>6085145</v>
      </c>
      <c r="H11" s="31">
        <v>6085145</v>
      </c>
      <c r="I11" s="26">
        <v>5810616</v>
      </c>
      <c r="J11" s="32">
        <v>3379358</v>
      </c>
      <c r="K11" s="30">
        <v>2984165</v>
      </c>
      <c r="L11" s="31">
        <v>2570792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377435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43658497</v>
      </c>
      <c r="D13" s="35">
        <f t="shared" ref="D13:L13" si="0">SUM(D6:D12)</f>
        <v>40613323</v>
      </c>
      <c r="E13" s="36">
        <f t="shared" si="0"/>
        <v>31173267</v>
      </c>
      <c r="F13" s="37">
        <f t="shared" si="0"/>
        <v>54993149</v>
      </c>
      <c r="G13" s="35">
        <f t="shared" si="0"/>
        <v>43178273</v>
      </c>
      <c r="H13" s="36">
        <f t="shared" si="0"/>
        <v>43178273</v>
      </c>
      <c r="I13" s="38">
        <f t="shared" si="0"/>
        <v>24388466</v>
      </c>
      <c r="J13" s="39">
        <f t="shared" si="0"/>
        <v>37223262</v>
      </c>
      <c r="K13" s="35">
        <f t="shared" si="0"/>
        <v>45187199</v>
      </c>
      <c r="L13" s="36">
        <f t="shared" si="0"/>
        <v>54734915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266</v>
      </c>
      <c r="D15" s="23">
        <v>266</v>
      </c>
      <c r="E15" s="24">
        <v>266</v>
      </c>
      <c r="F15" s="25">
        <v>0</v>
      </c>
      <c r="G15" s="23">
        <v>266</v>
      </c>
      <c r="H15" s="24">
        <v>266</v>
      </c>
      <c r="I15" s="26">
        <v>266</v>
      </c>
      <c r="J15" s="27">
        <v>266</v>
      </c>
      <c r="K15" s="23">
        <v>266</v>
      </c>
      <c r="L15" s="24">
        <v>266</v>
      </c>
    </row>
    <row r="16" spans="1:12" ht="13.5" x14ac:dyDescent="0.25">
      <c r="A16" s="28" t="s">
        <v>32</v>
      </c>
      <c r="B16" s="22" t="s">
        <v>19</v>
      </c>
      <c r="C16" s="23">
        <v>1185899</v>
      </c>
      <c r="D16" s="23">
        <v>1185899</v>
      </c>
      <c r="E16" s="24">
        <v>1185899</v>
      </c>
      <c r="F16" s="25">
        <v>1185899</v>
      </c>
      <c r="G16" s="23">
        <v>1185899</v>
      </c>
      <c r="H16" s="24">
        <v>1185899</v>
      </c>
      <c r="I16" s="26">
        <v>1185899</v>
      </c>
      <c r="J16" s="27">
        <v>1185899</v>
      </c>
      <c r="K16" s="23">
        <v>1185899</v>
      </c>
      <c r="L16" s="24">
        <v>1185899</v>
      </c>
    </row>
    <row r="17" spans="1:12" ht="13.5" x14ac:dyDescent="0.25">
      <c r="A17" s="28" t="s">
        <v>33</v>
      </c>
      <c r="B17" s="22" t="s">
        <v>34</v>
      </c>
      <c r="C17" s="23">
        <v>356668770</v>
      </c>
      <c r="D17" s="23">
        <v>357282906</v>
      </c>
      <c r="E17" s="24">
        <v>366186692</v>
      </c>
      <c r="F17" s="29">
        <v>360816943</v>
      </c>
      <c r="G17" s="30">
        <v>360129909</v>
      </c>
      <c r="H17" s="31">
        <v>360129909</v>
      </c>
      <c r="I17" s="26">
        <v>371023325</v>
      </c>
      <c r="J17" s="32">
        <v>374961047</v>
      </c>
      <c r="K17" s="30">
        <v>372204049</v>
      </c>
      <c r="L17" s="31">
        <v>372926916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212767</v>
      </c>
      <c r="D20" s="23">
        <v>212767</v>
      </c>
      <c r="E20" s="24">
        <v>212767</v>
      </c>
      <c r="F20" s="25">
        <v>212767</v>
      </c>
      <c r="G20" s="23">
        <v>212767</v>
      </c>
      <c r="H20" s="24">
        <v>212767</v>
      </c>
      <c r="I20" s="26">
        <v>212767</v>
      </c>
      <c r="J20" s="27">
        <v>392767</v>
      </c>
      <c r="K20" s="23">
        <v>581047</v>
      </c>
      <c r="L20" s="24">
        <v>589708</v>
      </c>
    </row>
    <row r="21" spans="1:12" ht="13.5" x14ac:dyDescent="0.25">
      <c r="A21" s="28" t="s">
        <v>38</v>
      </c>
      <c r="B21" s="22" t="s">
        <v>19</v>
      </c>
      <c r="C21" s="23">
        <v>484596</v>
      </c>
      <c r="D21" s="23">
        <v>465729</v>
      </c>
      <c r="E21" s="24">
        <v>353144</v>
      </c>
      <c r="F21" s="25">
        <v>562544</v>
      </c>
      <c r="G21" s="23">
        <v>1183210</v>
      </c>
      <c r="H21" s="24">
        <v>1183210</v>
      </c>
      <c r="I21" s="26">
        <v>840252</v>
      </c>
      <c r="J21" s="27">
        <v>1159773</v>
      </c>
      <c r="K21" s="23">
        <v>2003506</v>
      </c>
      <c r="L21" s="24">
        <v>2042318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358552298</v>
      </c>
      <c r="D25" s="41">
        <f t="shared" ref="D25:L25" si="1">SUM(D15:D24)</f>
        <v>359147567</v>
      </c>
      <c r="E25" s="42">
        <f t="shared" si="1"/>
        <v>367938768</v>
      </c>
      <c r="F25" s="43">
        <f t="shared" si="1"/>
        <v>362778153</v>
      </c>
      <c r="G25" s="41">
        <f t="shared" si="1"/>
        <v>362712051</v>
      </c>
      <c r="H25" s="42">
        <f t="shared" si="1"/>
        <v>362712051</v>
      </c>
      <c r="I25" s="44">
        <f t="shared" si="1"/>
        <v>373262509</v>
      </c>
      <c r="J25" s="45">
        <f t="shared" si="1"/>
        <v>377699752</v>
      </c>
      <c r="K25" s="41">
        <f t="shared" si="1"/>
        <v>375974767</v>
      </c>
      <c r="L25" s="42">
        <f t="shared" si="1"/>
        <v>376745107</v>
      </c>
    </row>
    <row r="26" spans="1:12" ht="13.5" x14ac:dyDescent="0.25">
      <c r="A26" s="33" t="s">
        <v>42</v>
      </c>
      <c r="B26" s="34" t="s">
        <v>19</v>
      </c>
      <c r="C26" s="35">
        <f>+C13+C25</f>
        <v>402210795</v>
      </c>
      <c r="D26" s="35">
        <f t="shared" ref="D26:L26" si="2">+D13+D25</f>
        <v>399760890</v>
      </c>
      <c r="E26" s="36">
        <f t="shared" si="2"/>
        <v>399112035</v>
      </c>
      <c r="F26" s="37">
        <f t="shared" si="2"/>
        <v>417771302</v>
      </c>
      <c r="G26" s="35">
        <f t="shared" si="2"/>
        <v>405890324</v>
      </c>
      <c r="H26" s="36">
        <f t="shared" si="2"/>
        <v>405890324</v>
      </c>
      <c r="I26" s="38">
        <f t="shared" si="2"/>
        <v>397650975</v>
      </c>
      <c r="J26" s="39">
        <f t="shared" si="2"/>
        <v>414923014</v>
      </c>
      <c r="K26" s="35">
        <f t="shared" si="2"/>
        <v>421161966</v>
      </c>
      <c r="L26" s="36">
        <f t="shared" si="2"/>
        <v>431480022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204568</v>
      </c>
      <c r="E30" s="24">
        <v>451551</v>
      </c>
      <c r="F30" s="25">
        <v>0</v>
      </c>
      <c r="G30" s="23">
        <v>451551</v>
      </c>
      <c r="H30" s="24">
        <v>451551</v>
      </c>
      <c r="I30" s="26">
        <v>495811</v>
      </c>
      <c r="J30" s="27">
        <v>451551</v>
      </c>
      <c r="K30" s="23">
        <v>451551</v>
      </c>
      <c r="L30" s="24">
        <v>451551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10600</v>
      </c>
      <c r="E31" s="24">
        <v>11000</v>
      </c>
      <c r="F31" s="25">
        <v>583542</v>
      </c>
      <c r="G31" s="23">
        <v>11000</v>
      </c>
      <c r="H31" s="24">
        <v>11000</v>
      </c>
      <c r="I31" s="26">
        <v>13000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26840492</v>
      </c>
      <c r="D32" s="23">
        <v>17157948</v>
      </c>
      <c r="E32" s="24">
        <v>14719360</v>
      </c>
      <c r="F32" s="25">
        <v>-20929676</v>
      </c>
      <c r="G32" s="23">
        <v>13677351</v>
      </c>
      <c r="H32" s="24">
        <v>13677351</v>
      </c>
      <c r="I32" s="26">
        <v>13467555</v>
      </c>
      <c r="J32" s="27">
        <v>13795556</v>
      </c>
      <c r="K32" s="23">
        <v>13280530</v>
      </c>
      <c r="L32" s="24">
        <v>14888081</v>
      </c>
    </row>
    <row r="33" spans="1:12" ht="13.5" x14ac:dyDescent="0.25">
      <c r="A33" s="28" t="s">
        <v>50</v>
      </c>
      <c r="B33" s="22" t="s">
        <v>51</v>
      </c>
      <c r="C33" s="23">
        <v>4724432</v>
      </c>
      <c r="D33" s="23">
        <v>11079393</v>
      </c>
      <c r="E33" s="24">
        <v>7279433</v>
      </c>
      <c r="F33" s="25">
        <v>18019996</v>
      </c>
      <c r="G33" s="23">
        <v>9637814</v>
      </c>
      <c r="H33" s="24">
        <v>9637814</v>
      </c>
      <c r="I33" s="26">
        <v>5022004</v>
      </c>
      <c r="J33" s="27">
        <v>4526582</v>
      </c>
      <c r="K33" s="23">
        <v>4526582</v>
      </c>
      <c r="L33" s="24">
        <v>4526582</v>
      </c>
    </row>
    <row r="34" spans="1:12" ht="13.5" x14ac:dyDescent="0.25">
      <c r="A34" s="28" t="s">
        <v>52</v>
      </c>
      <c r="B34" s="22" t="s">
        <v>19</v>
      </c>
      <c r="C34" s="23">
        <v>676465</v>
      </c>
      <c r="D34" s="23">
        <v>737256</v>
      </c>
      <c r="E34" s="24">
        <v>-1833404</v>
      </c>
      <c r="F34" s="25">
        <v>737256</v>
      </c>
      <c r="G34" s="23">
        <v>-246</v>
      </c>
      <c r="H34" s="24">
        <v>-246</v>
      </c>
      <c r="I34" s="26">
        <v>-1833404</v>
      </c>
      <c r="J34" s="27">
        <v>513533</v>
      </c>
      <c r="K34" s="23">
        <v>513533</v>
      </c>
      <c r="L34" s="24">
        <v>513533</v>
      </c>
    </row>
    <row r="35" spans="1:12" ht="13.5" x14ac:dyDescent="0.25">
      <c r="A35" s="28" t="s">
        <v>27</v>
      </c>
      <c r="B35" s="22" t="s">
        <v>19</v>
      </c>
      <c r="C35" s="23">
        <v>1328457</v>
      </c>
      <c r="D35" s="23">
        <v>-316881</v>
      </c>
      <c r="E35" s="24">
        <v>1914272</v>
      </c>
      <c r="F35" s="25">
        <v>200337</v>
      </c>
      <c r="G35" s="23">
        <v>1914274</v>
      </c>
      <c r="H35" s="24">
        <v>1914274</v>
      </c>
      <c r="I35" s="26">
        <v>3048106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33569846</v>
      </c>
      <c r="D37" s="35">
        <f t="shared" ref="D37:L37" si="3">SUM(D29:D36)</f>
        <v>28872884</v>
      </c>
      <c r="E37" s="36">
        <f t="shared" si="3"/>
        <v>22542212</v>
      </c>
      <c r="F37" s="37">
        <f t="shared" si="3"/>
        <v>-1388545</v>
      </c>
      <c r="G37" s="35">
        <f t="shared" si="3"/>
        <v>25691744</v>
      </c>
      <c r="H37" s="36">
        <f t="shared" si="3"/>
        <v>25691744</v>
      </c>
      <c r="I37" s="38">
        <f t="shared" si="3"/>
        <v>20213072</v>
      </c>
      <c r="J37" s="39">
        <f t="shared" si="3"/>
        <v>19287222</v>
      </c>
      <c r="K37" s="35">
        <f t="shared" si="3"/>
        <v>18772196</v>
      </c>
      <c r="L37" s="36">
        <f t="shared" si="3"/>
        <v>20379747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743851</v>
      </c>
      <c r="D39" s="23">
        <v>378974</v>
      </c>
      <c r="E39" s="24">
        <v>691379</v>
      </c>
      <c r="F39" s="25">
        <v>0</v>
      </c>
      <c r="G39" s="23">
        <v>691380</v>
      </c>
      <c r="H39" s="24">
        <v>691380</v>
      </c>
      <c r="I39" s="26">
        <v>486439</v>
      </c>
      <c r="J39" s="27">
        <v>691380</v>
      </c>
      <c r="K39" s="23">
        <v>691380</v>
      </c>
      <c r="L39" s="24">
        <v>691380</v>
      </c>
    </row>
    <row r="40" spans="1:12" ht="13.5" x14ac:dyDescent="0.25">
      <c r="A40" s="28" t="s">
        <v>52</v>
      </c>
      <c r="B40" s="22" t="s">
        <v>57</v>
      </c>
      <c r="C40" s="23">
        <v>9686018</v>
      </c>
      <c r="D40" s="23">
        <v>10958945</v>
      </c>
      <c r="E40" s="24">
        <v>10999591</v>
      </c>
      <c r="F40" s="25">
        <v>8330607</v>
      </c>
      <c r="G40" s="23">
        <v>10999591</v>
      </c>
      <c r="H40" s="24">
        <v>10999591</v>
      </c>
      <c r="I40" s="26">
        <v>10999591</v>
      </c>
      <c r="J40" s="27">
        <v>9204964</v>
      </c>
      <c r="K40" s="23">
        <v>9589005</v>
      </c>
      <c r="L40" s="24">
        <v>9606671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6050000</v>
      </c>
      <c r="D42" s="23">
        <v>6767158</v>
      </c>
      <c r="E42" s="24">
        <v>6767158</v>
      </c>
      <c r="F42" s="25">
        <v>9395496</v>
      </c>
      <c r="G42" s="23">
        <v>6767158</v>
      </c>
      <c r="H42" s="24">
        <v>6767158</v>
      </c>
      <c r="I42" s="26">
        <v>6767158</v>
      </c>
      <c r="J42" s="27">
        <v>6767158</v>
      </c>
      <c r="K42" s="23">
        <v>6767158</v>
      </c>
      <c r="L42" s="24">
        <v>6767158</v>
      </c>
    </row>
    <row r="43" spans="1:12" ht="13.5" x14ac:dyDescent="0.25">
      <c r="A43" s="33" t="s">
        <v>60</v>
      </c>
      <c r="B43" s="40" t="s">
        <v>19</v>
      </c>
      <c r="C43" s="35">
        <f>SUM(C39:C42)</f>
        <v>16479869</v>
      </c>
      <c r="D43" s="41">
        <f t="shared" ref="D43:L43" si="4">SUM(D39:D42)</f>
        <v>18105077</v>
      </c>
      <c r="E43" s="42">
        <f t="shared" si="4"/>
        <v>18458128</v>
      </c>
      <c r="F43" s="43">
        <f t="shared" si="4"/>
        <v>17726103</v>
      </c>
      <c r="G43" s="41">
        <f t="shared" si="4"/>
        <v>18458129</v>
      </c>
      <c r="H43" s="42">
        <f t="shared" si="4"/>
        <v>18458129</v>
      </c>
      <c r="I43" s="43">
        <f t="shared" si="4"/>
        <v>18253188</v>
      </c>
      <c r="J43" s="45">
        <f t="shared" si="4"/>
        <v>16663502</v>
      </c>
      <c r="K43" s="41">
        <f t="shared" si="4"/>
        <v>17047543</v>
      </c>
      <c r="L43" s="42">
        <f t="shared" si="4"/>
        <v>17065209</v>
      </c>
    </row>
    <row r="44" spans="1:12" ht="13.5" x14ac:dyDescent="0.25">
      <c r="A44" s="33" t="s">
        <v>61</v>
      </c>
      <c r="B44" s="34" t="s">
        <v>19</v>
      </c>
      <c r="C44" s="35">
        <f>+C37+C43</f>
        <v>50049715</v>
      </c>
      <c r="D44" s="35">
        <f t="shared" ref="D44:L44" si="5">+D37+D43</f>
        <v>46977961</v>
      </c>
      <c r="E44" s="36">
        <f t="shared" si="5"/>
        <v>41000340</v>
      </c>
      <c r="F44" s="37">
        <f t="shared" si="5"/>
        <v>16337558</v>
      </c>
      <c r="G44" s="35">
        <f t="shared" si="5"/>
        <v>44149873</v>
      </c>
      <c r="H44" s="36">
        <f t="shared" si="5"/>
        <v>44149873</v>
      </c>
      <c r="I44" s="38">
        <f t="shared" si="5"/>
        <v>38466260</v>
      </c>
      <c r="J44" s="39">
        <f t="shared" si="5"/>
        <v>35950724</v>
      </c>
      <c r="K44" s="35">
        <f t="shared" si="5"/>
        <v>35819739</v>
      </c>
      <c r="L44" s="36">
        <f t="shared" si="5"/>
        <v>37444956</v>
      </c>
    </row>
    <row r="45" spans="1:12" ht="13.5" x14ac:dyDescent="0.25">
      <c r="A45" s="47" t="s">
        <v>62</v>
      </c>
      <c r="B45" s="48" t="s">
        <v>63</v>
      </c>
      <c r="C45" s="49">
        <f>+C26-C44</f>
        <v>352161080</v>
      </c>
      <c r="D45" s="49">
        <f t="shared" ref="D45:L45" si="6">+D26-D44</f>
        <v>352782929</v>
      </c>
      <c r="E45" s="50">
        <f t="shared" si="6"/>
        <v>358111695</v>
      </c>
      <c r="F45" s="51">
        <f t="shared" si="6"/>
        <v>401433744</v>
      </c>
      <c r="G45" s="49">
        <f t="shared" si="6"/>
        <v>361740451</v>
      </c>
      <c r="H45" s="50">
        <f t="shared" si="6"/>
        <v>361740451</v>
      </c>
      <c r="I45" s="52">
        <f t="shared" si="6"/>
        <v>359184715</v>
      </c>
      <c r="J45" s="53">
        <f t="shared" si="6"/>
        <v>378972290</v>
      </c>
      <c r="K45" s="49">
        <f t="shared" si="6"/>
        <v>385342227</v>
      </c>
      <c r="L45" s="50">
        <f t="shared" si="6"/>
        <v>394035066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349926502</v>
      </c>
      <c r="D47" s="23">
        <v>352280005</v>
      </c>
      <c r="E47" s="24">
        <v>358062070</v>
      </c>
      <c r="F47" s="25">
        <v>401433744</v>
      </c>
      <c r="G47" s="23">
        <v>361740451</v>
      </c>
      <c r="H47" s="24">
        <v>361740451</v>
      </c>
      <c r="I47" s="26">
        <v>371779521</v>
      </c>
      <c r="J47" s="27">
        <v>378972290</v>
      </c>
      <c r="K47" s="23">
        <v>385342229</v>
      </c>
      <c r="L47" s="24">
        <v>394035066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349926502</v>
      </c>
      <c r="D50" s="56">
        <f t="shared" ref="D50:L50" si="7">SUM(D47:D49)</f>
        <v>352280005</v>
      </c>
      <c r="E50" s="57">
        <f t="shared" si="7"/>
        <v>358062070</v>
      </c>
      <c r="F50" s="58">
        <f t="shared" si="7"/>
        <v>401433744</v>
      </c>
      <c r="G50" s="56">
        <f t="shared" si="7"/>
        <v>361740451</v>
      </c>
      <c r="H50" s="57">
        <f t="shared" si="7"/>
        <v>361740451</v>
      </c>
      <c r="I50" s="59">
        <f t="shared" si="7"/>
        <v>371779521</v>
      </c>
      <c r="J50" s="60">
        <f t="shared" si="7"/>
        <v>378972290</v>
      </c>
      <c r="K50" s="56">
        <f t="shared" si="7"/>
        <v>385342229</v>
      </c>
      <c r="L50" s="57">
        <f t="shared" si="7"/>
        <v>394035066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82807041</v>
      </c>
      <c r="D6" s="23">
        <v>88558672</v>
      </c>
      <c r="E6" s="24">
        <v>328660003</v>
      </c>
      <c r="F6" s="25">
        <v>-93376071</v>
      </c>
      <c r="G6" s="23">
        <v>446121465</v>
      </c>
      <c r="H6" s="24">
        <v>446121465</v>
      </c>
      <c r="I6" s="26">
        <v>283536794</v>
      </c>
      <c r="J6" s="27">
        <v>453564391</v>
      </c>
      <c r="K6" s="23">
        <v>561471998</v>
      </c>
      <c r="L6" s="24">
        <v>586201650</v>
      </c>
    </row>
    <row r="7" spans="1:12" ht="13.5" x14ac:dyDescent="0.25">
      <c r="A7" s="28" t="s">
        <v>22</v>
      </c>
      <c r="B7" s="22" t="s">
        <v>9</v>
      </c>
      <c r="C7" s="23">
        <v>90687848</v>
      </c>
      <c r="D7" s="23">
        <v>100816710</v>
      </c>
      <c r="E7" s="24">
        <v>59510364</v>
      </c>
      <c r="F7" s="25">
        <v>475512802</v>
      </c>
      <c r="G7" s="23">
        <v>249823813</v>
      </c>
      <c r="H7" s="24">
        <v>249823813</v>
      </c>
      <c r="I7" s="26">
        <v>400823752</v>
      </c>
      <c r="J7" s="27">
        <v>454949935</v>
      </c>
      <c r="K7" s="23">
        <v>-114619201</v>
      </c>
      <c r="L7" s="24">
        <v>-119777065</v>
      </c>
    </row>
    <row r="8" spans="1:12" ht="13.5" x14ac:dyDescent="0.25">
      <c r="A8" s="28" t="s">
        <v>23</v>
      </c>
      <c r="B8" s="22" t="s">
        <v>9</v>
      </c>
      <c r="C8" s="23">
        <v>15692320</v>
      </c>
      <c r="D8" s="23">
        <v>16035180</v>
      </c>
      <c r="E8" s="24">
        <v>0</v>
      </c>
      <c r="F8" s="25">
        <v>30192620</v>
      </c>
      <c r="G8" s="23">
        <v>0</v>
      </c>
      <c r="H8" s="24">
        <v>0</v>
      </c>
      <c r="I8" s="26">
        <v>921137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4488473</v>
      </c>
      <c r="D10" s="23">
        <v>3514384</v>
      </c>
      <c r="E10" s="24">
        <v>4605232</v>
      </c>
      <c r="F10" s="25">
        <v>3514384</v>
      </c>
      <c r="G10" s="23">
        <v>3995741</v>
      </c>
      <c r="H10" s="24">
        <v>3995741</v>
      </c>
      <c r="I10" s="26">
        <v>-104443421</v>
      </c>
      <c r="J10" s="27">
        <v>3923443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-50524273</v>
      </c>
      <c r="D11" s="23">
        <v>-32963345</v>
      </c>
      <c r="E11" s="24">
        <v>-11227805</v>
      </c>
      <c r="F11" s="29">
        <v>80856448</v>
      </c>
      <c r="G11" s="30">
        <v>126106899</v>
      </c>
      <c r="H11" s="31">
        <v>126106899</v>
      </c>
      <c r="I11" s="26">
        <v>-18467197</v>
      </c>
      <c r="J11" s="32">
        <v>154068996</v>
      </c>
      <c r="K11" s="30">
        <v>141497960</v>
      </c>
      <c r="L11" s="31">
        <v>147407477</v>
      </c>
    </row>
    <row r="12" spans="1:12" ht="13.5" x14ac:dyDescent="0.25">
      <c r="A12" s="28" t="s">
        <v>28</v>
      </c>
      <c r="B12" s="22" t="s">
        <v>19</v>
      </c>
      <c r="C12" s="23">
        <v>1306651</v>
      </c>
      <c r="D12" s="23">
        <v>1340826</v>
      </c>
      <c r="E12" s="24">
        <v>3355463</v>
      </c>
      <c r="F12" s="25">
        <v>1180640</v>
      </c>
      <c r="G12" s="23">
        <v>3355463</v>
      </c>
      <c r="H12" s="24">
        <v>3355463</v>
      </c>
      <c r="I12" s="26">
        <v>-65131209</v>
      </c>
      <c r="J12" s="27">
        <v>3355463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144458060</v>
      </c>
      <c r="D13" s="35">
        <f t="shared" ref="D13:L13" si="0">SUM(D6:D12)</f>
        <v>177302427</v>
      </c>
      <c r="E13" s="36">
        <f t="shared" si="0"/>
        <v>384903257</v>
      </c>
      <c r="F13" s="37">
        <f t="shared" si="0"/>
        <v>497880823</v>
      </c>
      <c r="G13" s="35">
        <f t="shared" si="0"/>
        <v>829403381</v>
      </c>
      <c r="H13" s="36">
        <f t="shared" si="0"/>
        <v>829403381</v>
      </c>
      <c r="I13" s="38">
        <f t="shared" si="0"/>
        <v>497239856</v>
      </c>
      <c r="J13" s="39">
        <f t="shared" si="0"/>
        <v>1069862228</v>
      </c>
      <c r="K13" s="35">
        <f t="shared" si="0"/>
        <v>588350757</v>
      </c>
      <c r="L13" s="36">
        <f t="shared" si="0"/>
        <v>613832062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2183646806</v>
      </c>
      <c r="D17" s="23">
        <v>-720768640</v>
      </c>
      <c r="E17" s="24">
        <v>2550267104</v>
      </c>
      <c r="F17" s="29">
        <v>2702677639</v>
      </c>
      <c r="G17" s="30">
        <v>2692869457</v>
      </c>
      <c r="H17" s="31">
        <v>2692869457</v>
      </c>
      <c r="I17" s="26">
        <v>2692019426</v>
      </c>
      <c r="J17" s="32">
        <v>2788541613</v>
      </c>
      <c r="K17" s="30">
        <v>119785937</v>
      </c>
      <c r="L17" s="31">
        <v>105315832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</v>
      </c>
      <c r="D20" s="23">
        <v>4000</v>
      </c>
      <c r="E20" s="24">
        <v>4000</v>
      </c>
      <c r="F20" s="25">
        <v>4000</v>
      </c>
      <c r="G20" s="23">
        <v>4000</v>
      </c>
      <c r="H20" s="24">
        <v>4000</v>
      </c>
      <c r="I20" s="26">
        <v>4000</v>
      </c>
      <c r="J20" s="27">
        <v>4000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1608581</v>
      </c>
      <c r="D21" s="23">
        <v>1970827</v>
      </c>
      <c r="E21" s="24">
        <v>35918</v>
      </c>
      <c r="F21" s="25">
        <v>447534</v>
      </c>
      <c r="G21" s="23">
        <v>36049</v>
      </c>
      <c r="H21" s="24">
        <v>36049</v>
      </c>
      <c r="I21" s="26">
        <v>70105</v>
      </c>
      <c r="J21" s="27">
        <v>1159657</v>
      </c>
      <c r="K21" s="23">
        <v>-38066</v>
      </c>
      <c r="L21" s="24">
        <v>-39779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2185259387</v>
      </c>
      <c r="D25" s="41">
        <f t="shared" ref="D25:L25" si="1">SUM(D15:D24)</f>
        <v>-718793813</v>
      </c>
      <c r="E25" s="42">
        <f t="shared" si="1"/>
        <v>2550307022</v>
      </c>
      <c r="F25" s="43">
        <f t="shared" si="1"/>
        <v>2703129173</v>
      </c>
      <c r="G25" s="41">
        <f t="shared" si="1"/>
        <v>2692909506</v>
      </c>
      <c r="H25" s="42">
        <f t="shared" si="1"/>
        <v>2692909506</v>
      </c>
      <c r="I25" s="44">
        <f t="shared" si="1"/>
        <v>2692093531</v>
      </c>
      <c r="J25" s="45">
        <f t="shared" si="1"/>
        <v>2789705270</v>
      </c>
      <c r="K25" s="41">
        <f t="shared" si="1"/>
        <v>119747871</v>
      </c>
      <c r="L25" s="42">
        <f t="shared" si="1"/>
        <v>105276053</v>
      </c>
    </row>
    <row r="26" spans="1:12" ht="13.5" x14ac:dyDescent="0.25">
      <c r="A26" s="33" t="s">
        <v>42</v>
      </c>
      <c r="B26" s="34" t="s">
        <v>19</v>
      </c>
      <c r="C26" s="35">
        <f>+C13+C25</f>
        <v>2329717447</v>
      </c>
      <c r="D26" s="35">
        <f t="shared" ref="D26:L26" si="2">+D13+D25</f>
        <v>-541491386</v>
      </c>
      <c r="E26" s="36">
        <f t="shared" si="2"/>
        <v>2935210279</v>
      </c>
      <c r="F26" s="37">
        <f t="shared" si="2"/>
        <v>3201009996</v>
      </c>
      <c r="G26" s="35">
        <f t="shared" si="2"/>
        <v>3522312887</v>
      </c>
      <c r="H26" s="36">
        <f t="shared" si="2"/>
        <v>3522312887</v>
      </c>
      <c r="I26" s="38">
        <f t="shared" si="2"/>
        <v>3189333387</v>
      </c>
      <c r="J26" s="39">
        <f t="shared" si="2"/>
        <v>3859567498</v>
      </c>
      <c r="K26" s="35">
        <f t="shared" si="2"/>
        <v>708098628</v>
      </c>
      <c r="L26" s="36">
        <f t="shared" si="2"/>
        <v>719108115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10962119</v>
      </c>
      <c r="D30" s="23">
        <v>12310417</v>
      </c>
      <c r="E30" s="24">
        <v>13677958</v>
      </c>
      <c r="F30" s="25">
        <v>0</v>
      </c>
      <c r="G30" s="23">
        <v>13677958</v>
      </c>
      <c r="H30" s="24">
        <v>13677958</v>
      </c>
      <c r="I30" s="26">
        <v>1</v>
      </c>
      <c r="J30" s="27">
        <v>16941761</v>
      </c>
      <c r="K30" s="23">
        <v>1884981</v>
      </c>
      <c r="L30" s="24">
        <v>2020738</v>
      </c>
    </row>
    <row r="31" spans="1:12" ht="13.5" x14ac:dyDescent="0.25">
      <c r="A31" s="28" t="s">
        <v>47</v>
      </c>
      <c r="B31" s="22" t="s">
        <v>19</v>
      </c>
      <c r="C31" s="23">
        <v>7259697</v>
      </c>
      <c r="D31" s="23">
        <v>7571171</v>
      </c>
      <c r="E31" s="24">
        <v>7232738</v>
      </c>
      <c r="F31" s="25">
        <v>7949744</v>
      </c>
      <c r="G31" s="23">
        <v>7232738</v>
      </c>
      <c r="H31" s="24">
        <v>7232738</v>
      </c>
      <c r="I31" s="26">
        <v>7531869</v>
      </c>
      <c r="J31" s="27">
        <v>7232738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228072924</v>
      </c>
      <c r="D32" s="23">
        <v>131538343</v>
      </c>
      <c r="E32" s="24">
        <v>313343686</v>
      </c>
      <c r="F32" s="25">
        <v>-349121430</v>
      </c>
      <c r="G32" s="23">
        <v>473859594</v>
      </c>
      <c r="H32" s="24">
        <v>473859594</v>
      </c>
      <c r="I32" s="26">
        <v>-108645589</v>
      </c>
      <c r="J32" s="27">
        <v>457984620</v>
      </c>
      <c r="K32" s="23">
        <v>271218705</v>
      </c>
      <c r="L32" s="24">
        <v>283423516</v>
      </c>
    </row>
    <row r="33" spans="1:12" ht="13.5" x14ac:dyDescent="0.25">
      <c r="A33" s="28" t="s">
        <v>50</v>
      </c>
      <c r="B33" s="22" t="s">
        <v>51</v>
      </c>
      <c r="C33" s="23">
        <v>18356546</v>
      </c>
      <c r="D33" s="23">
        <v>16822427</v>
      </c>
      <c r="E33" s="24">
        <v>20530141</v>
      </c>
      <c r="F33" s="25">
        <v>-73827573</v>
      </c>
      <c r="G33" s="23">
        <v>20530141</v>
      </c>
      <c r="H33" s="24">
        <v>20530141</v>
      </c>
      <c r="I33" s="26">
        <v>22914510</v>
      </c>
      <c r="J33" s="27">
        <v>16349962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3576000</v>
      </c>
      <c r="D34" s="23">
        <v>136210207</v>
      </c>
      <c r="E34" s="24">
        <v>43925979</v>
      </c>
      <c r="F34" s="25">
        <v>49631956</v>
      </c>
      <c r="G34" s="23">
        <v>10491257</v>
      </c>
      <c r="H34" s="24">
        <v>10491257</v>
      </c>
      <c r="I34" s="26">
        <v>38176091</v>
      </c>
      <c r="J34" s="27">
        <v>12338000</v>
      </c>
      <c r="K34" s="23">
        <v>9154592</v>
      </c>
      <c r="L34" s="24">
        <v>9566549</v>
      </c>
    </row>
    <row r="35" spans="1:12" ht="13.5" x14ac:dyDescent="0.25">
      <c r="A35" s="28" t="s">
        <v>27</v>
      </c>
      <c r="B35" s="22" t="s">
        <v>19</v>
      </c>
      <c r="C35" s="23">
        <v>17167543</v>
      </c>
      <c r="D35" s="23">
        <v>-21751929</v>
      </c>
      <c r="E35" s="24">
        <v>13719520</v>
      </c>
      <c r="F35" s="25">
        <v>172837869</v>
      </c>
      <c r="G35" s="23">
        <v>104297356</v>
      </c>
      <c r="H35" s="24">
        <v>104297356</v>
      </c>
      <c r="I35" s="26">
        <v>61570216</v>
      </c>
      <c r="J35" s="27">
        <v>95351222</v>
      </c>
      <c r="K35" s="23">
        <v>100197042</v>
      </c>
      <c r="L35" s="24">
        <v>104705910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285394829</v>
      </c>
      <c r="D37" s="35">
        <f t="shared" ref="D37:L37" si="3">SUM(D29:D36)</f>
        <v>282700636</v>
      </c>
      <c r="E37" s="36">
        <f t="shared" si="3"/>
        <v>412430022</v>
      </c>
      <c r="F37" s="37">
        <f t="shared" si="3"/>
        <v>-192529434</v>
      </c>
      <c r="G37" s="35">
        <f t="shared" si="3"/>
        <v>630089044</v>
      </c>
      <c r="H37" s="36">
        <f t="shared" si="3"/>
        <v>630089044</v>
      </c>
      <c r="I37" s="38">
        <f t="shared" si="3"/>
        <v>21547098</v>
      </c>
      <c r="J37" s="39">
        <f t="shared" si="3"/>
        <v>606198303</v>
      </c>
      <c r="K37" s="35">
        <f t="shared" si="3"/>
        <v>382455320</v>
      </c>
      <c r="L37" s="36">
        <f t="shared" si="3"/>
        <v>399716713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175530249</v>
      </c>
      <c r="D39" s="23">
        <v>163219832</v>
      </c>
      <c r="E39" s="24">
        <v>149541874</v>
      </c>
      <c r="F39" s="25">
        <v>149541874</v>
      </c>
      <c r="G39" s="23">
        <v>149541874</v>
      </c>
      <c r="H39" s="24">
        <v>149541874</v>
      </c>
      <c r="I39" s="26">
        <v>149541874</v>
      </c>
      <c r="J39" s="27">
        <v>117439732</v>
      </c>
      <c r="K39" s="23">
        <v>-18826292</v>
      </c>
      <c r="L39" s="24">
        <v>-20847030</v>
      </c>
    </row>
    <row r="40" spans="1:12" ht="13.5" x14ac:dyDescent="0.25">
      <c r="A40" s="28" t="s">
        <v>52</v>
      </c>
      <c r="B40" s="22" t="s">
        <v>57</v>
      </c>
      <c r="C40" s="23">
        <v>45658788</v>
      </c>
      <c r="D40" s="23">
        <v>16796000</v>
      </c>
      <c r="E40" s="24">
        <v>18140262</v>
      </c>
      <c r="F40" s="25">
        <v>15715009</v>
      </c>
      <c r="G40" s="23">
        <v>54034000</v>
      </c>
      <c r="H40" s="24">
        <v>54034000</v>
      </c>
      <c r="I40" s="26">
        <v>19460050</v>
      </c>
      <c r="J40" s="27">
        <v>60352000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221189037</v>
      </c>
      <c r="D43" s="41">
        <f t="shared" ref="D43:L43" si="4">SUM(D39:D42)</f>
        <v>180015832</v>
      </c>
      <c r="E43" s="42">
        <f t="shared" si="4"/>
        <v>167682136</v>
      </c>
      <c r="F43" s="43">
        <f t="shared" si="4"/>
        <v>165256883</v>
      </c>
      <c r="G43" s="41">
        <f t="shared" si="4"/>
        <v>203575874</v>
      </c>
      <c r="H43" s="42">
        <f t="shared" si="4"/>
        <v>203575874</v>
      </c>
      <c r="I43" s="43">
        <f t="shared" si="4"/>
        <v>169001924</v>
      </c>
      <c r="J43" s="45">
        <f t="shared" si="4"/>
        <v>177791732</v>
      </c>
      <c r="K43" s="41">
        <f t="shared" si="4"/>
        <v>-18826292</v>
      </c>
      <c r="L43" s="42">
        <f t="shared" si="4"/>
        <v>-20847030</v>
      </c>
    </row>
    <row r="44" spans="1:12" ht="13.5" x14ac:dyDescent="0.25">
      <c r="A44" s="33" t="s">
        <v>61</v>
      </c>
      <c r="B44" s="34" t="s">
        <v>19</v>
      </c>
      <c r="C44" s="35">
        <f>+C37+C43</f>
        <v>506583866</v>
      </c>
      <c r="D44" s="35">
        <f t="shared" ref="D44:L44" si="5">+D37+D43</f>
        <v>462716468</v>
      </c>
      <c r="E44" s="36">
        <f t="shared" si="5"/>
        <v>580112158</v>
      </c>
      <c r="F44" s="37">
        <f t="shared" si="5"/>
        <v>-27272551</v>
      </c>
      <c r="G44" s="35">
        <f t="shared" si="5"/>
        <v>833664918</v>
      </c>
      <c r="H44" s="36">
        <f t="shared" si="5"/>
        <v>833664918</v>
      </c>
      <c r="I44" s="38">
        <f t="shared" si="5"/>
        <v>190549022</v>
      </c>
      <c r="J44" s="39">
        <f t="shared" si="5"/>
        <v>783990035</v>
      </c>
      <c r="K44" s="35">
        <f t="shared" si="5"/>
        <v>363629028</v>
      </c>
      <c r="L44" s="36">
        <f t="shared" si="5"/>
        <v>378869683</v>
      </c>
    </row>
    <row r="45" spans="1:12" ht="13.5" x14ac:dyDescent="0.25">
      <c r="A45" s="47" t="s">
        <v>62</v>
      </c>
      <c r="B45" s="48" t="s">
        <v>63</v>
      </c>
      <c r="C45" s="49">
        <f>+C26-C44</f>
        <v>1823133581</v>
      </c>
      <c r="D45" s="49">
        <f t="shared" ref="D45:L45" si="6">+D26-D44</f>
        <v>-1004207854</v>
      </c>
      <c r="E45" s="50">
        <f t="shared" si="6"/>
        <v>2355098121</v>
      </c>
      <c r="F45" s="51">
        <f t="shared" si="6"/>
        <v>3228282547</v>
      </c>
      <c r="G45" s="49">
        <f t="shared" si="6"/>
        <v>2688647969</v>
      </c>
      <c r="H45" s="50">
        <f t="shared" si="6"/>
        <v>2688647969</v>
      </c>
      <c r="I45" s="52">
        <f t="shared" si="6"/>
        <v>2998784365</v>
      </c>
      <c r="J45" s="53">
        <f t="shared" si="6"/>
        <v>3075577463</v>
      </c>
      <c r="K45" s="49">
        <f t="shared" si="6"/>
        <v>344469600</v>
      </c>
      <c r="L45" s="50">
        <f t="shared" si="6"/>
        <v>340238432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1639706072</v>
      </c>
      <c r="D47" s="23">
        <v>-1308309827</v>
      </c>
      <c r="E47" s="24">
        <v>1996982435</v>
      </c>
      <c r="F47" s="25">
        <v>3171811548</v>
      </c>
      <c r="G47" s="23">
        <v>2636944033</v>
      </c>
      <c r="H47" s="24">
        <v>2636944033</v>
      </c>
      <c r="I47" s="26">
        <v>2345521043</v>
      </c>
      <c r="J47" s="27">
        <v>3023873527</v>
      </c>
      <c r="K47" s="23">
        <v>344469600</v>
      </c>
      <c r="L47" s="24">
        <v>340238432</v>
      </c>
    </row>
    <row r="48" spans="1:12" ht="13.5" x14ac:dyDescent="0.25">
      <c r="A48" s="28" t="s">
        <v>67</v>
      </c>
      <c r="B48" s="22" t="s">
        <v>68</v>
      </c>
      <c r="C48" s="23">
        <v>56479126</v>
      </c>
      <c r="D48" s="23">
        <v>52903827</v>
      </c>
      <c r="E48" s="24">
        <v>51712063</v>
      </c>
      <c r="F48" s="25">
        <v>56470999</v>
      </c>
      <c r="G48" s="23">
        <v>51703936</v>
      </c>
      <c r="H48" s="24">
        <v>51703936</v>
      </c>
      <c r="I48" s="26">
        <v>51712063</v>
      </c>
      <c r="J48" s="27">
        <v>51703936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1696185198</v>
      </c>
      <c r="D50" s="56">
        <f t="shared" ref="D50:L50" si="7">SUM(D47:D49)</f>
        <v>-1255406000</v>
      </c>
      <c r="E50" s="57">
        <f t="shared" si="7"/>
        <v>2048694498</v>
      </c>
      <c r="F50" s="58">
        <f t="shared" si="7"/>
        <v>3228282547</v>
      </c>
      <c r="G50" s="56">
        <f t="shared" si="7"/>
        <v>2688647969</v>
      </c>
      <c r="H50" s="57">
        <f t="shared" si="7"/>
        <v>2688647969</v>
      </c>
      <c r="I50" s="59">
        <f t="shared" si="7"/>
        <v>2397233106</v>
      </c>
      <c r="J50" s="60">
        <f t="shared" si="7"/>
        <v>3075577463</v>
      </c>
      <c r="K50" s="56">
        <f t="shared" si="7"/>
        <v>344469600</v>
      </c>
      <c r="L50" s="57">
        <f t="shared" si="7"/>
        <v>340238432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71125446</v>
      </c>
      <c r="D6" s="23">
        <v>56505241</v>
      </c>
      <c r="E6" s="24">
        <v>43297372</v>
      </c>
      <c r="F6" s="25">
        <v>30034513</v>
      </c>
      <c r="G6" s="23">
        <v>14793791</v>
      </c>
      <c r="H6" s="24">
        <v>14793791</v>
      </c>
      <c r="I6" s="26">
        <v>44272666</v>
      </c>
      <c r="J6" s="27">
        <v>44028981</v>
      </c>
      <c r="K6" s="23">
        <v>-656498</v>
      </c>
      <c r="L6" s="24">
        <v>-14579354</v>
      </c>
    </row>
    <row r="7" spans="1:12" ht="13.5" x14ac:dyDescent="0.25">
      <c r="A7" s="28" t="s">
        <v>22</v>
      </c>
      <c r="B7" s="22" t="s">
        <v>9</v>
      </c>
      <c r="C7" s="23">
        <v>46777729</v>
      </c>
      <c r="D7" s="23">
        <v>43117558</v>
      </c>
      <c r="E7" s="24">
        <v>37747014</v>
      </c>
      <c r="F7" s="25">
        <v>56180559</v>
      </c>
      <c r="G7" s="23">
        <v>39833137</v>
      </c>
      <c r="H7" s="24">
        <v>39833137</v>
      </c>
      <c r="I7" s="26">
        <v>39658590</v>
      </c>
      <c r="J7" s="27">
        <v>42630837</v>
      </c>
      <c r="K7" s="23">
        <v>2937778</v>
      </c>
      <c r="L7" s="24">
        <v>3061008</v>
      </c>
    </row>
    <row r="8" spans="1:12" ht="13.5" x14ac:dyDescent="0.25">
      <c r="A8" s="28" t="s">
        <v>23</v>
      </c>
      <c r="B8" s="22" t="s">
        <v>9</v>
      </c>
      <c r="C8" s="23">
        <v>25826766</v>
      </c>
      <c r="D8" s="23">
        <v>26200176</v>
      </c>
      <c r="E8" s="24">
        <v>36783463</v>
      </c>
      <c r="F8" s="25">
        <v>4511528</v>
      </c>
      <c r="G8" s="23">
        <v>7116572</v>
      </c>
      <c r="H8" s="24">
        <v>7116572</v>
      </c>
      <c r="I8" s="26">
        <v>43209355</v>
      </c>
      <c r="J8" s="27">
        <v>13214750</v>
      </c>
      <c r="K8" s="23">
        <v>-2466616</v>
      </c>
      <c r="L8" s="24">
        <v>-2580049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16136</v>
      </c>
      <c r="E9" s="24">
        <v>116864</v>
      </c>
      <c r="F9" s="25">
        <v>18556</v>
      </c>
      <c r="G9" s="23">
        <v>0</v>
      </c>
      <c r="H9" s="24">
        <v>0</v>
      </c>
      <c r="I9" s="26">
        <v>17679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-217826</v>
      </c>
      <c r="G10" s="23">
        <v>-2271694</v>
      </c>
      <c r="H10" s="24">
        <v>-2271694</v>
      </c>
      <c r="I10" s="26">
        <v>-1</v>
      </c>
      <c r="J10" s="27">
        <v>0</v>
      </c>
      <c r="K10" s="23">
        <v>400</v>
      </c>
      <c r="L10" s="24">
        <v>682</v>
      </c>
    </row>
    <row r="11" spans="1:12" ht="13.5" x14ac:dyDescent="0.25">
      <c r="A11" s="28" t="s">
        <v>27</v>
      </c>
      <c r="B11" s="22" t="s">
        <v>19</v>
      </c>
      <c r="C11" s="23">
        <v>6758679</v>
      </c>
      <c r="D11" s="23">
        <v>8871241</v>
      </c>
      <c r="E11" s="24">
        <v>10904825</v>
      </c>
      <c r="F11" s="29">
        <v>17053179</v>
      </c>
      <c r="G11" s="30">
        <v>24315419</v>
      </c>
      <c r="H11" s="31">
        <v>24315419</v>
      </c>
      <c r="I11" s="26">
        <v>11598018</v>
      </c>
      <c r="J11" s="32">
        <v>40124491</v>
      </c>
      <c r="K11" s="30">
        <v>12853724</v>
      </c>
      <c r="L11" s="31">
        <v>12451639</v>
      </c>
    </row>
    <row r="12" spans="1:12" ht="13.5" x14ac:dyDescent="0.25">
      <c r="A12" s="28" t="s">
        <v>28</v>
      </c>
      <c r="B12" s="22" t="s">
        <v>19</v>
      </c>
      <c r="C12" s="23">
        <v>-117665</v>
      </c>
      <c r="D12" s="23">
        <v>-117665</v>
      </c>
      <c r="E12" s="24">
        <v>-117665</v>
      </c>
      <c r="F12" s="25">
        <v>0</v>
      </c>
      <c r="G12" s="23">
        <v>0</v>
      </c>
      <c r="H12" s="24">
        <v>0</v>
      </c>
      <c r="I12" s="26">
        <v>-117665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150370955</v>
      </c>
      <c r="D13" s="35">
        <f t="shared" ref="D13:L13" si="0">SUM(D6:D12)</f>
        <v>134592687</v>
      </c>
      <c r="E13" s="36">
        <f t="shared" si="0"/>
        <v>128731873</v>
      </c>
      <c r="F13" s="37">
        <f t="shared" si="0"/>
        <v>107580509</v>
      </c>
      <c r="G13" s="35">
        <f t="shared" si="0"/>
        <v>83787225</v>
      </c>
      <c r="H13" s="36">
        <f t="shared" si="0"/>
        <v>83787225</v>
      </c>
      <c r="I13" s="38">
        <f t="shared" si="0"/>
        <v>138638642</v>
      </c>
      <c r="J13" s="39">
        <f t="shared" si="0"/>
        <v>139999059</v>
      </c>
      <c r="K13" s="35">
        <f t="shared" si="0"/>
        <v>12668788</v>
      </c>
      <c r="L13" s="36">
        <f t="shared" si="0"/>
        <v>-1646074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411542013</v>
      </c>
      <c r="D17" s="23">
        <v>422994068</v>
      </c>
      <c r="E17" s="24">
        <v>455170673</v>
      </c>
      <c r="F17" s="29">
        <v>471173263</v>
      </c>
      <c r="G17" s="30">
        <v>488977964</v>
      </c>
      <c r="H17" s="31">
        <v>488977964</v>
      </c>
      <c r="I17" s="26">
        <v>491443073</v>
      </c>
      <c r="J17" s="32">
        <v>517034437</v>
      </c>
      <c r="K17" s="30">
        <v>-3344375</v>
      </c>
      <c r="L17" s="31">
        <v>-10577186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13363629</v>
      </c>
      <c r="D21" s="23">
        <v>13777125</v>
      </c>
      <c r="E21" s="24">
        <v>13556217</v>
      </c>
      <c r="F21" s="25">
        <v>289540</v>
      </c>
      <c r="G21" s="23">
        <v>540623</v>
      </c>
      <c r="H21" s="24">
        <v>540623</v>
      </c>
      <c r="I21" s="26">
        <v>13556218</v>
      </c>
      <c r="J21" s="27">
        <v>23782</v>
      </c>
      <c r="K21" s="23">
        <v>-540616</v>
      </c>
      <c r="L21" s="24">
        <v>-565484</v>
      </c>
    </row>
    <row r="22" spans="1:12" ht="13.5" x14ac:dyDescent="0.25">
      <c r="A22" s="28" t="s">
        <v>22</v>
      </c>
      <c r="B22" s="22" t="s">
        <v>19</v>
      </c>
      <c r="C22" s="23">
        <v>1791778</v>
      </c>
      <c r="D22" s="23">
        <v>1140333</v>
      </c>
      <c r="E22" s="24">
        <v>555556</v>
      </c>
      <c r="F22" s="25">
        <v>1140333</v>
      </c>
      <c r="G22" s="23">
        <v>555556</v>
      </c>
      <c r="H22" s="24">
        <v>555556</v>
      </c>
      <c r="I22" s="26">
        <v>277778</v>
      </c>
      <c r="J22" s="27">
        <v>555556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426697420</v>
      </c>
      <c r="D25" s="41">
        <f t="shared" ref="D25:L25" si="1">SUM(D15:D24)</f>
        <v>437911526</v>
      </c>
      <c r="E25" s="42">
        <f t="shared" si="1"/>
        <v>469282446</v>
      </c>
      <c r="F25" s="43">
        <f t="shared" si="1"/>
        <v>472603136</v>
      </c>
      <c r="G25" s="41">
        <f t="shared" si="1"/>
        <v>490074143</v>
      </c>
      <c r="H25" s="42">
        <f t="shared" si="1"/>
        <v>490074143</v>
      </c>
      <c r="I25" s="44">
        <f t="shared" si="1"/>
        <v>505277069</v>
      </c>
      <c r="J25" s="45">
        <f t="shared" si="1"/>
        <v>517613775</v>
      </c>
      <c r="K25" s="41">
        <f t="shared" si="1"/>
        <v>-3884991</v>
      </c>
      <c r="L25" s="42">
        <f t="shared" si="1"/>
        <v>-11142670</v>
      </c>
    </row>
    <row r="26" spans="1:12" ht="13.5" x14ac:dyDescent="0.25">
      <c r="A26" s="33" t="s">
        <v>42</v>
      </c>
      <c r="B26" s="34" t="s">
        <v>19</v>
      </c>
      <c r="C26" s="35">
        <f>+C13+C25</f>
        <v>577068375</v>
      </c>
      <c r="D26" s="35">
        <f t="shared" ref="D26:L26" si="2">+D13+D25</f>
        <v>572504213</v>
      </c>
      <c r="E26" s="36">
        <f t="shared" si="2"/>
        <v>598014319</v>
      </c>
      <c r="F26" s="37">
        <f t="shared" si="2"/>
        <v>580183645</v>
      </c>
      <c r="G26" s="35">
        <f t="shared" si="2"/>
        <v>573861368</v>
      </c>
      <c r="H26" s="36">
        <f t="shared" si="2"/>
        <v>573861368</v>
      </c>
      <c r="I26" s="38">
        <f t="shared" si="2"/>
        <v>643915711</v>
      </c>
      <c r="J26" s="39">
        <f t="shared" si="2"/>
        <v>657612834</v>
      </c>
      <c r="K26" s="35">
        <f t="shared" si="2"/>
        <v>8783797</v>
      </c>
      <c r="L26" s="36">
        <f t="shared" si="2"/>
        <v>-12788744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</v>
      </c>
      <c r="D30" s="23">
        <v>5314370</v>
      </c>
      <c r="E30" s="24">
        <v>-1</v>
      </c>
      <c r="F30" s="25">
        <v>0</v>
      </c>
      <c r="G30" s="23">
        <v>-3317748</v>
      </c>
      <c r="H30" s="24">
        <v>-3317748</v>
      </c>
      <c r="I30" s="26">
        <v>-1</v>
      </c>
      <c r="J30" s="27">
        <v>-4138830</v>
      </c>
      <c r="K30" s="23">
        <v>-4652207</v>
      </c>
      <c r="L30" s="24">
        <v>-5229266</v>
      </c>
    </row>
    <row r="31" spans="1:12" ht="13.5" x14ac:dyDescent="0.25">
      <c r="A31" s="28" t="s">
        <v>47</v>
      </c>
      <c r="B31" s="22" t="s">
        <v>19</v>
      </c>
      <c r="C31" s="23">
        <v>21400</v>
      </c>
      <c r="D31" s="23">
        <v>27150</v>
      </c>
      <c r="E31" s="24">
        <v>29900</v>
      </c>
      <c r="F31" s="25">
        <v>71623</v>
      </c>
      <c r="G31" s="23">
        <v>0</v>
      </c>
      <c r="H31" s="24">
        <v>0</v>
      </c>
      <c r="I31" s="26">
        <v>36050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36946577</v>
      </c>
      <c r="D32" s="23">
        <v>27756891</v>
      </c>
      <c r="E32" s="24">
        <v>36344914</v>
      </c>
      <c r="F32" s="25">
        <v>29623050</v>
      </c>
      <c r="G32" s="23">
        <v>43184260</v>
      </c>
      <c r="H32" s="24">
        <v>43184260</v>
      </c>
      <c r="I32" s="26">
        <v>40285990</v>
      </c>
      <c r="J32" s="27">
        <v>67786692</v>
      </c>
      <c r="K32" s="23">
        <v>-448280</v>
      </c>
      <c r="L32" s="24">
        <v>-1099076</v>
      </c>
    </row>
    <row r="33" spans="1:12" ht="13.5" x14ac:dyDescent="0.25">
      <c r="A33" s="28" t="s">
        <v>50</v>
      </c>
      <c r="B33" s="22" t="s">
        <v>51</v>
      </c>
      <c r="C33" s="23">
        <v>10376111</v>
      </c>
      <c r="D33" s="23">
        <v>10422023</v>
      </c>
      <c r="E33" s="24">
        <v>12101815</v>
      </c>
      <c r="F33" s="25">
        <v>10350081</v>
      </c>
      <c r="G33" s="23">
        <v>2731330</v>
      </c>
      <c r="H33" s="24">
        <v>2731330</v>
      </c>
      <c r="I33" s="26">
        <v>10503687</v>
      </c>
      <c r="J33" s="27">
        <v>10557417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750859</v>
      </c>
      <c r="D34" s="23">
        <v>703000</v>
      </c>
      <c r="E34" s="24">
        <v>895000</v>
      </c>
      <c r="F34" s="25">
        <v>10770252</v>
      </c>
      <c r="G34" s="23">
        <v>3606122</v>
      </c>
      <c r="H34" s="24">
        <v>3606122</v>
      </c>
      <c r="I34" s="26">
        <v>3044418</v>
      </c>
      <c r="J34" s="27">
        <v>3626143</v>
      </c>
      <c r="K34" s="23">
        <v>448335</v>
      </c>
      <c r="L34" s="24">
        <v>468958</v>
      </c>
    </row>
    <row r="35" spans="1:12" ht="13.5" x14ac:dyDescent="0.25">
      <c r="A35" s="28" t="s">
        <v>27</v>
      </c>
      <c r="B35" s="22" t="s">
        <v>19</v>
      </c>
      <c r="C35" s="23">
        <v>45566909</v>
      </c>
      <c r="D35" s="23">
        <v>43445449</v>
      </c>
      <c r="E35" s="24">
        <v>44588536</v>
      </c>
      <c r="F35" s="25">
        <v>1170322</v>
      </c>
      <c r="G35" s="23">
        <v>812058</v>
      </c>
      <c r="H35" s="24">
        <v>812058</v>
      </c>
      <c r="I35" s="26">
        <v>46154879</v>
      </c>
      <c r="J35" s="27">
        <v>2538736</v>
      </c>
      <c r="K35" s="23">
        <v>2196202</v>
      </c>
      <c r="L35" s="24">
        <v>2367665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93661855</v>
      </c>
      <c r="D37" s="35">
        <f t="shared" ref="D37:L37" si="3">SUM(D29:D36)</f>
        <v>87668883</v>
      </c>
      <c r="E37" s="36">
        <f t="shared" si="3"/>
        <v>93960164</v>
      </c>
      <c r="F37" s="37">
        <f t="shared" si="3"/>
        <v>51985328</v>
      </c>
      <c r="G37" s="35">
        <f t="shared" si="3"/>
        <v>47016022</v>
      </c>
      <c r="H37" s="36">
        <f t="shared" si="3"/>
        <v>47016022</v>
      </c>
      <c r="I37" s="38">
        <f t="shared" si="3"/>
        <v>100025023</v>
      </c>
      <c r="J37" s="39">
        <f t="shared" si="3"/>
        <v>80370158</v>
      </c>
      <c r="K37" s="35">
        <f t="shared" si="3"/>
        <v>-2455950</v>
      </c>
      <c r="L37" s="36">
        <f t="shared" si="3"/>
        <v>-3491719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-4164108</v>
      </c>
      <c r="D39" s="23">
        <v>-13864819</v>
      </c>
      <c r="E39" s="24">
        <v>0</v>
      </c>
      <c r="F39" s="25">
        <v>155785</v>
      </c>
      <c r="G39" s="23">
        <v>155785</v>
      </c>
      <c r="H39" s="24">
        <v>155785</v>
      </c>
      <c r="I39" s="26">
        <v>0</v>
      </c>
      <c r="J39" s="27">
        <v>16515506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16002817</v>
      </c>
      <c r="D40" s="23">
        <v>18716726</v>
      </c>
      <c r="E40" s="24">
        <v>20248623</v>
      </c>
      <c r="F40" s="25">
        <v>0</v>
      </c>
      <c r="G40" s="23">
        <v>4992682</v>
      </c>
      <c r="H40" s="24">
        <v>4992682</v>
      </c>
      <c r="I40" s="26">
        <v>18099205</v>
      </c>
      <c r="J40" s="27">
        <v>4992682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14000283</v>
      </c>
      <c r="D42" s="23">
        <v>14000283</v>
      </c>
      <c r="E42" s="24">
        <v>0</v>
      </c>
      <c r="F42" s="25">
        <v>5865285</v>
      </c>
      <c r="G42" s="23">
        <v>5865285</v>
      </c>
      <c r="H42" s="24">
        <v>5865285</v>
      </c>
      <c r="I42" s="26">
        <v>0</v>
      </c>
      <c r="J42" s="27">
        <v>5865285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25838992</v>
      </c>
      <c r="D43" s="41">
        <f t="shared" ref="D43:L43" si="4">SUM(D39:D42)</f>
        <v>18852190</v>
      </c>
      <c r="E43" s="42">
        <f t="shared" si="4"/>
        <v>20248623</v>
      </c>
      <c r="F43" s="43">
        <f t="shared" si="4"/>
        <v>6021070</v>
      </c>
      <c r="G43" s="41">
        <f t="shared" si="4"/>
        <v>11013752</v>
      </c>
      <c r="H43" s="42">
        <f t="shared" si="4"/>
        <v>11013752</v>
      </c>
      <c r="I43" s="43">
        <f t="shared" si="4"/>
        <v>18099205</v>
      </c>
      <c r="J43" s="45">
        <f t="shared" si="4"/>
        <v>27373473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119500847</v>
      </c>
      <c r="D44" s="35">
        <f t="shared" ref="D44:L44" si="5">+D37+D43</f>
        <v>106521073</v>
      </c>
      <c r="E44" s="36">
        <f t="shared" si="5"/>
        <v>114208787</v>
      </c>
      <c r="F44" s="37">
        <f t="shared" si="5"/>
        <v>58006398</v>
      </c>
      <c r="G44" s="35">
        <f t="shared" si="5"/>
        <v>58029774</v>
      </c>
      <c r="H44" s="36">
        <f t="shared" si="5"/>
        <v>58029774</v>
      </c>
      <c r="I44" s="38">
        <f t="shared" si="5"/>
        <v>118124228</v>
      </c>
      <c r="J44" s="39">
        <f t="shared" si="5"/>
        <v>107743631</v>
      </c>
      <c r="K44" s="35">
        <f t="shared" si="5"/>
        <v>-2455950</v>
      </c>
      <c r="L44" s="36">
        <f t="shared" si="5"/>
        <v>-3491719</v>
      </c>
    </row>
    <row r="45" spans="1:12" ht="13.5" x14ac:dyDescent="0.25">
      <c r="A45" s="47" t="s">
        <v>62</v>
      </c>
      <c r="B45" s="48" t="s">
        <v>63</v>
      </c>
      <c r="C45" s="49">
        <f>+C26-C44</f>
        <v>457567528</v>
      </c>
      <c r="D45" s="49">
        <f t="shared" ref="D45:L45" si="6">+D26-D44</f>
        <v>465983140</v>
      </c>
      <c r="E45" s="50">
        <f t="shared" si="6"/>
        <v>483805532</v>
      </c>
      <c r="F45" s="51">
        <f t="shared" si="6"/>
        <v>522177247</v>
      </c>
      <c r="G45" s="49">
        <f t="shared" si="6"/>
        <v>515831594</v>
      </c>
      <c r="H45" s="50">
        <f t="shared" si="6"/>
        <v>515831594</v>
      </c>
      <c r="I45" s="52">
        <f t="shared" si="6"/>
        <v>525791483</v>
      </c>
      <c r="J45" s="53">
        <f t="shared" si="6"/>
        <v>549869203</v>
      </c>
      <c r="K45" s="49">
        <f t="shared" si="6"/>
        <v>11239747</v>
      </c>
      <c r="L45" s="50">
        <f t="shared" si="6"/>
        <v>-9297025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313423055</v>
      </c>
      <c r="D47" s="23">
        <v>376693392</v>
      </c>
      <c r="E47" s="24">
        <v>382235007</v>
      </c>
      <c r="F47" s="25">
        <v>522177247</v>
      </c>
      <c r="G47" s="23">
        <v>515831594</v>
      </c>
      <c r="H47" s="24">
        <v>515831594</v>
      </c>
      <c r="I47" s="26">
        <v>400406953</v>
      </c>
      <c r="J47" s="27">
        <v>549869203</v>
      </c>
      <c r="K47" s="23">
        <v>11239747</v>
      </c>
      <c r="L47" s="24">
        <v>-9297025</v>
      </c>
    </row>
    <row r="48" spans="1:12" ht="13.5" x14ac:dyDescent="0.25">
      <c r="A48" s="28" t="s">
        <v>67</v>
      </c>
      <c r="B48" s="22" t="s">
        <v>68</v>
      </c>
      <c r="C48" s="23">
        <v>83748136</v>
      </c>
      <c r="D48" s="23">
        <v>83748136</v>
      </c>
      <c r="E48" s="24">
        <v>83748136</v>
      </c>
      <c r="F48" s="25">
        <v>0</v>
      </c>
      <c r="G48" s="23">
        <v>0</v>
      </c>
      <c r="H48" s="24">
        <v>0</v>
      </c>
      <c r="I48" s="26">
        <v>83748136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397171191</v>
      </c>
      <c r="D50" s="56">
        <f t="shared" ref="D50:L50" si="7">SUM(D47:D49)</f>
        <v>460441528</v>
      </c>
      <c r="E50" s="57">
        <f t="shared" si="7"/>
        <v>465983143</v>
      </c>
      <c r="F50" s="58">
        <f t="shared" si="7"/>
        <v>522177247</v>
      </c>
      <c r="G50" s="56">
        <f t="shared" si="7"/>
        <v>515831594</v>
      </c>
      <c r="H50" s="57">
        <f t="shared" si="7"/>
        <v>515831594</v>
      </c>
      <c r="I50" s="59">
        <f t="shared" si="7"/>
        <v>484155089</v>
      </c>
      <c r="J50" s="60">
        <f t="shared" si="7"/>
        <v>549869203</v>
      </c>
      <c r="K50" s="56">
        <f t="shared" si="7"/>
        <v>11239747</v>
      </c>
      <c r="L50" s="57">
        <f t="shared" si="7"/>
        <v>-9297025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61625074</v>
      </c>
      <c r="D6" s="23">
        <v>86853337</v>
      </c>
      <c r="E6" s="24">
        <v>125352259</v>
      </c>
      <c r="F6" s="25">
        <v>125682981</v>
      </c>
      <c r="G6" s="23">
        <v>124875142</v>
      </c>
      <c r="H6" s="24">
        <v>124875142</v>
      </c>
      <c r="I6" s="26">
        <v>72055699</v>
      </c>
      <c r="J6" s="27">
        <v>214623163</v>
      </c>
      <c r="K6" s="23">
        <v>318851917</v>
      </c>
      <c r="L6" s="24">
        <v>420648278</v>
      </c>
    </row>
    <row r="7" spans="1:12" ht="13.5" x14ac:dyDescent="0.25">
      <c r="A7" s="28" t="s">
        <v>22</v>
      </c>
      <c r="B7" s="22" t="s">
        <v>9</v>
      </c>
      <c r="C7" s="23">
        <v>86650485</v>
      </c>
      <c r="D7" s="23">
        <v>37205066</v>
      </c>
      <c r="E7" s="24">
        <v>48150888</v>
      </c>
      <c r="F7" s="25">
        <v>93420288</v>
      </c>
      <c r="G7" s="23">
        <v>94832289</v>
      </c>
      <c r="H7" s="24">
        <v>94832289</v>
      </c>
      <c r="I7" s="26">
        <v>123608287</v>
      </c>
      <c r="J7" s="27">
        <v>139659097</v>
      </c>
      <c r="K7" s="23">
        <v>119084918</v>
      </c>
      <c r="L7" s="24">
        <v>97564325</v>
      </c>
    </row>
    <row r="8" spans="1:12" ht="13.5" x14ac:dyDescent="0.25">
      <c r="A8" s="28" t="s">
        <v>23</v>
      </c>
      <c r="B8" s="22" t="s">
        <v>9</v>
      </c>
      <c r="C8" s="23">
        <v>35329438</v>
      </c>
      <c r="D8" s="23">
        <v>90716266</v>
      </c>
      <c r="E8" s="24">
        <v>144043434</v>
      </c>
      <c r="F8" s="25">
        <v>178289386</v>
      </c>
      <c r="G8" s="23">
        <v>148348316</v>
      </c>
      <c r="H8" s="24">
        <v>148348316</v>
      </c>
      <c r="I8" s="26">
        <v>177171882</v>
      </c>
      <c r="J8" s="27">
        <v>55514347</v>
      </c>
      <c r="K8" s="23">
        <v>69927214</v>
      </c>
      <c r="L8" s="24">
        <v>85003073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10352449</v>
      </c>
      <c r="D10" s="23">
        <v>10500109</v>
      </c>
      <c r="E10" s="24">
        <v>1319162</v>
      </c>
      <c r="F10" s="25">
        <v>10500109</v>
      </c>
      <c r="G10" s="23">
        <v>10500109</v>
      </c>
      <c r="H10" s="24">
        <v>10500109</v>
      </c>
      <c r="I10" s="26">
        <v>1113914</v>
      </c>
      <c r="J10" s="27">
        <v>-27388939</v>
      </c>
      <c r="K10" s="23">
        <v>-51800777</v>
      </c>
      <c r="L10" s="24">
        <v>-77596941</v>
      </c>
    </row>
    <row r="11" spans="1:12" ht="13.5" x14ac:dyDescent="0.25">
      <c r="A11" s="28" t="s">
        <v>27</v>
      </c>
      <c r="B11" s="22" t="s">
        <v>19</v>
      </c>
      <c r="C11" s="23">
        <v>350273344</v>
      </c>
      <c r="D11" s="23">
        <v>3864432</v>
      </c>
      <c r="E11" s="24">
        <v>-1230733</v>
      </c>
      <c r="F11" s="29">
        <v>45818206</v>
      </c>
      <c r="G11" s="30">
        <v>40040669</v>
      </c>
      <c r="H11" s="31">
        <v>40040669</v>
      </c>
      <c r="I11" s="26">
        <v>2005735</v>
      </c>
      <c r="J11" s="32">
        <v>-12619564</v>
      </c>
      <c r="K11" s="30">
        <v>-10363536</v>
      </c>
      <c r="L11" s="31">
        <v>-8010915</v>
      </c>
    </row>
    <row r="12" spans="1:12" ht="13.5" x14ac:dyDescent="0.25">
      <c r="A12" s="28" t="s">
        <v>28</v>
      </c>
      <c r="B12" s="22" t="s">
        <v>19</v>
      </c>
      <c r="C12" s="23">
        <v>720802</v>
      </c>
      <c r="D12" s="23">
        <v>-1895633</v>
      </c>
      <c r="E12" s="24">
        <v>47461</v>
      </c>
      <c r="F12" s="25">
        <v>-1895633</v>
      </c>
      <c r="G12" s="23">
        <v>-1895633</v>
      </c>
      <c r="H12" s="24">
        <v>-1895633</v>
      </c>
      <c r="I12" s="26">
        <v>45008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544951592</v>
      </c>
      <c r="D13" s="35">
        <f t="shared" ref="D13:L13" si="0">SUM(D6:D12)</f>
        <v>227243577</v>
      </c>
      <c r="E13" s="36">
        <f t="shared" si="0"/>
        <v>317682471</v>
      </c>
      <c r="F13" s="37">
        <f t="shared" si="0"/>
        <v>451815337</v>
      </c>
      <c r="G13" s="35">
        <f t="shared" si="0"/>
        <v>416700892</v>
      </c>
      <c r="H13" s="36">
        <f t="shared" si="0"/>
        <v>416700892</v>
      </c>
      <c r="I13" s="38">
        <f t="shared" si="0"/>
        <v>376000525</v>
      </c>
      <c r="J13" s="39">
        <f t="shared" si="0"/>
        <v>369788104</v>
      </c>
      <c r="K13" s="35">
        <f t="shared" si="0"/>
        <v>445699736</v>
      </c>
      <c r="L13" s="36">
        <f t="shared" si="0"/>
        <v>517607820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17763246</v>
      </c>
      <c r="D16" s="23">
        <v>84016426</v>
      </c>
      <c r="E16" s="24">
        <v>120066473</v>
      </c>
      <c r="F16" s="25">
        <v>84016426</v>
      </c>
      <c r="G16" s="23">
        <v>84016426</v>
      </c>
      <c r="H16" s="24">
        <v>84016426</v>
      </c>
      <c r="I16" s="26">
        <v>119978655</v>
      </c>
      <c r="J16" s="27">
        <v>120154051</v>
      </c>
      <c r="K16" s="23">
        <v>120154051</v>
      </c>
      <c r="L16" s="24">
        <v>120154051</v>
      </c>
    </row>
    <row r="17" spans="1:12" ht="13.5" x14ac:dyDescent="0.25">
      <c r="A17" s="28" t="s">
        <v>33</v>
      </c>
      <c r="B17" s="22" t="s">
        <v>34</v>
      </c>
      <c r="C17" s="23">
        <v>769959075</v>
      </c>
      <c r="D17" s="23">
        <v>1130339755</v>
      </c>
      <c r="E17" s="24">
        <v>1224709953</v>
      </c>
      <c r="F17" s="29">
        <v>1039723364</v>
      </c>
      <c r="G17" s="30">
        <v>1093628145</v>
      </c>
      <c r="H17" s="31">
        <v>1093628145</v>
      </c>
      <c r="I17" s="26">
        <v>1311841407</v>
      </c>
      <c r="J17" s="32">
        <v>1382377967</v>
      </c>
      <c r="K17" s="30">
        <v>1288901413</v>
      </c>
      <c r="L17" s="31">
        <v>1199763887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9570170</v>
      </c>
      <c r="D20" s="23">
        <v>9570170</v>
      </c>
      <c r="E20" s="24">
        <v>9570170</v>
      </c>
      <c r="F20" s="25">
        <v>9570170</v>
      </c>
      <c r="G20" s="23">
        <v>9570170</v>
      </c>
      <c r="H20" s="24">
        <v>9570170</v>
      </c>
      <c r="I20" s="26">
        <v>9570170</v>
      </c>
      <c r="J20" s="27">
        <v>9570170</v>
      </c>
      <c r="K20" s="23">
        <v>9570170</v>
      </c>
      <c r="L20" s="24">
        <v>9570170</v>
      </c>
    </row>
    <row r="21" spans="1:12" ht="13.5" x14ac:dyDescent="0.25">
      <c r="A21" s="28" t="s">
        <v>38</v>
      </c>
      <c r="B21" s="22" t="s">
        <v>19</v>
      </c>
      <c r="C21" s="23">
        <v>1810103</v>
      </c>
      <c r="D21" s="23">
        <v>2143828</v>
      </c>
      <c r="E21" s="24">
        <v>818657</v>
      </c>
      <c r="F21" s="25">
        <v>2071461</v>
      </c>
      <c r="G21" s="23">
        <v>2071461</v>
      </c>
      <c r="H21" s="24">
        <v>2071461</v>
      </c>
      <c r="I21" s="26">
        <v>471273</v>
      </c>
      <c r="J21" s="27">
        <v>2067916</v>
      </c>
      <c r="K21" s="23">
        <v>1988511</v>
      </c>
      <c r="L21" s="24">
        <v>1905533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799102594</v>
      </c>
      <c r="D25" s="41">
        <f t="shared" ref="D25:L25" si="1">SUM(D15:D24)</f>
        <v>1226070179</v>
      </c>
      <c r="E25" s="42">
        <f t="shared" si="1"/>
        <v>1355165253</v>
      </c>
      <c r="F25" s="43">
        <f t="shared" si="1"/>
        <v>1135381421</v>
      </c>
      <c r="G25" s="41">
        <f t="shared" si="1"/>
        <v>1189286202</v>
      </c>
      <c r="H25" s="42">
        <f t="shared" si="1"/>
        <v>1189286202</v>
      </c>
      <c r="I25" s="44">
        <f t="shared" si="1"/>
        <v>1441861505</v>
      </c>
      <c r="J25" s="45">
        <f t="shared" si="1"/>
        <v>1514170104</v>
      </c>
      <c r="K25" s="41">
        <f t="shared" si="1"/>
        <v>1420614145</v>
      </c>
      <c r="L25" s="42">
        <f t="shared" si="1"/>
        <v>1331393641</v>
      </c>
    </row>
    <row r="26" spans="1:12" ht="13.5" x14ac:dyDescent="0.25">
      <c r="A26" s="33" t="s">
        <v>42</v>
      </c>
      <c r="B26" s="34" t="s">
        <v>19</v>
      </c>
      <c r="C26" s="35">
        <f>+C13+C25</f>
        <v>1344054186</v>
      </c>
      <c r="D26" s="35">
        <f t="shared" ref="D26:L26" si="2">+D13+D25</f>
        <v>1453313756</v>
      </c>
      <c r="E26" s="36">
        <f t="shared" si="2"/>
        <v>1672847724</v>
      </c>
      <c r="F26" s="37">
        <f t="shared" si="2"/>
        <v>1587196758</v>
      </c>
      <c r="G26" s="35">
        <f t="shared" si="2"/>
        <v>1605987094</v>
      </c>
      <c r="H26" s="36">
        <f t="shared" si="2"/>
        <v>1605987094</v>
      </c>
      <c r="I26" s="38">
        <f t="shared" si="2"/>
        <v>1817862030</v>
      </c>
      <c r="J26" s="39">
        <f t="shared" si="2"/>
        <v>1883958208</v>
      </c>
      <c r="K26" s="35">
        <f t="shared" si="2"/>
        <v>1866313881</v>
      </c>
      <c r="L26" s="36">
        <f t="shared" si="2"/>
        <v>1849001461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379452</v>
      </c>
      <c r="D30" s="23">
        <v>406942</v>
      </c>
      <c r="E30" s="24">
        <v>1238932</v>
      </c>
      <c r="F30" s="25">
        <v>254942</v>
      </c>
      <c r="G30" s="23">
        <v>139181</v>
      </c>
      <c r="H30" s="24">
        <v>139181</v>
      </c>
      <c r="I30" s="26">
        <v>1238932</v>
      </c>
      <c r="J30" s="27">
        <v>1123171</v>
      </c>
      <c r="K30" s="23">
        <v>1002085</v>
      </c>
      <c r="L30" s="24">
        <v>989429</v>
      </c>
    </row>
    <row r="31" spans="1:12" ht="13.5" x14ac:dyDescent="0.25">
      <c r="A31" s="28" t="s">
        <v>47</v>
      </c>
      <c r="B31" s="22" t="s">
        <v>19</v>
      </c>
      <c r="C31" s="23">
        <v>5009133</v>
      </c>
      <c r="D31" s="23">
        <v>5395613</v>
      </c>
      <c r="E31" s="24">
        <v>5310309</v>
      </c>
      <c r="F31" s="25">
        <v>5395614</v>
      </c>
      <c r="G31" s="23">
        <v>5395614</v>
      </c>
      <c r="H31" s="24">
        <v>5395614</v>
      </c>
      <c r="I31" s="26">
        <v>5361800</v>
      </c>
      <c r="J31" s="27">
        <v>5449235</v>
      </c>
      <c r="K31" s="23">
        <v>5449235</v>
      </c>
      <c r="L31" s="24">
        <v>5449235</v>
      </c>
    </row>
    <row r="32" spans="1:12" ht="13.5" x14ac:dyDescent="0.25">
      <c r="A32" s="28" t="s">
        <v>48</v>
      </c>
      <c r="B32" s="22" t="s">
        <v>49</v>
      </c>
      <c r="C32" s="23">
        <v>88478502</v>
      </c>
      <c r="D32" s="23">
        <v>86213559</v>
      </c>
      <c r="E32" s="24">
        <v>73111874</v>
      </c>
      <c r="F32" s="25">
        <v>164837092</v>
      </c>
      <c r="G32" s="23">
        <v>168492769</v>
      </c>
      <c r="H32" s="24">
        <v>168492769</v>
      </c>
      <c r="I32" s="26">
        <v>74526704</v>
      </c>
      <c r="J32" s="27">
        <v>196707602</v>
      </c>
      <c r="K32" s="23">
        <v>174518775</v>
      </c>
      <c r="L32" s="24">
        <v>150992838</v>
      </c>
    </row>
    <row r="33" spans="1:12" ht="13.5" x14ac:dyDescent="0.25">
      <c r="A33" s="28" t="s">
        <v>50</v>
      </c>
      <c r="B33" s="22" t="s">
        <v>51</v>
      </c>
      <c r="C33" s="23">
        <v>36008814</v>
      </c>
      <c r="D33" s="23">
        <v>62143166</v>
      </c>
      <c r="E33" s="24">
        <v>40937932</v>
      </c>
      <c r="F33" s="25">
        <v>1186859</v>
      </c>
      <c r="G33" s="23">
        <v>42210850</v>
      </c>
      <c r="H33" s="24">
        <v>42210850</v>
      </c>
      <c r="I33" s="26">
        <v>7554845</v>
      </c>
      <c r="J33" s="27">
        <v>23740394</v>
      </c>
      <c r="K33" s="23">
        <v>23740394</v>
      </c>
      <c r="L33" s="24">
        <v>23740394</v>
      </c>
    </row>
    <row r="34" spans="1:12" ht="13.5" x14ac:dyDescent="0.25">
      <c r="A34" s="28" t="s">
        <v>52</v>
      </c>
      <c r="B34" s="22" t="s">
        <v>19</v>
      </c>
      <c r="C34" s="23">
        <v>33400119</v>
      </c>
      <c r="D34" s="23">
        <v>35906074</v>
      </c>
      <c r="E34" s="24">
        <v>32436689</v>
      </c>
      <c r="F34" s="25">
        <v>35906075</v>
      </c>
      <c r="G34" s="23">
        <v>35906075</v>
      </c>
      <c r="H34" s="24">
        <v>35906075</v>
      </c>
      <c r="I34" s="26">
        <v>32436689</v>
      </c>
      <c r="J34" s="27">
        <v>35190874</v>
      </c>
      <c r="K34" s="23">
        <v>35190874</v>
      </c>
      <c r="L34" s="24">
        <v>35190874</v>
      </c>
    </row>
    <row r="35" spans="1:12" ht="13.5" x14ac:dyDescent="0.25">
      <c r="A35" s="28" t="s">
        <v>27</v>
      </c>
      <c r="B35" s="22" t="s">
        <v>19</v>
      </c>
      <c r="C35" s="23">
        <v>372531318</v>
      </c>
      <c r="D35" s="23">
        <v>9274875</v>
      </c>
      <c r="E35" s="24">
        <v>11566556</v>
      </c>
      <c r="F35" s="25">
        <v>51821563</v>
      </c>
      <c r="G35" s="23">
        <v>52269164</v>
      </c>
      <c r="H35" s="24">
        <v>52269164</v>
      </c>
      <c r="I35" s="26">
        <v>23651644</v>
      </c>
      <c r="J35" s="27">
        <v>62302876</v>
      </c>
      <c r="K35" s="23">
        <v>64584072</v>
      </c>
      <c r="L35" s="24">
        <v>66970203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535807338</v>
      </c>
      <c r="D37" s="35">
        <f t="shared" ref="D37:L37" si="3">SUM(D29:D36)</f>
        <v>199340229</v>
      </c>
      <c r="E37" s="36">
        <f t="shared" si="3"/>
        <v>164602292</v>
      </c>
      <c r="F37" s="37">
        <f t="shared" si="3"/>
        <v>259402145</v>
      </c>
      <c r="G37" s="35">
        <f t="shared" si="3"/>
        <v>304413653</v>
      </c>
      <c r="H37" s="36">
        <f t="shared" si="3"/>
        <v>304413653</v>
      </c>
      <c r="I37" s="38">
        <f t="shared" si="3"/>
        <v>144770614</v>
      </c>
      <c r="J37" s="39">
        <f t="shared" si="3"/>
        <v>324514152</v>
      </c>
      <c r="K37" s="35">
        <f t="shared" si="3"/>
        <v>304485435</v>
      </c>
      <c r="L37" s="36">
        <f t="shared" si="3"/>
        <v>283332973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2251092</v>
      </c>
      <c r="D39" s="23">
        <v>1123921</v>
      </c>
      <c r="E39" s="24">
        <v>748104</v>
      </c>
      <c r="F39" s="25">
        <v>1123921</v>
      </c>
      <c r="G39" s="23">
        <v>1123921</v>
      </c>
      <c r="H39" s="24">
        <v>1123921</v>
      </c>
      <c r="I39" s="26">
        <v>561904</v>
      </c>
      <c r="J39" s="27">
        <v>1123921</v>
      </c>
      <c r="K39" s="23">
        <v>1123921</v>
      </c>
      <c r="L39" s="24">
        <v>1123921</v>
      </c>
    </row>
    <row r="40" spans="1:12" ht="13.5" x14ac:dyDescent="0.25">
      <c r="A40" s="28" t="s">
        <v>52</v>
      </c>
      <c r="B40" s="22" t="s">
        <v>57</v>
      </c>
      <c r="C40" s="23">
        <v>31133386</v>
      </c>
      <c r="D40" s="23">
        <v>18066102</v>
      </c>
      <c r="E40" s="24">
        <v>15739325</v>
      </c>
      <c r="F40" s="25">
        <v>18066102</v>
      </c>
      <c r="G40" s="23">
        <v>18066102</v>
      </c>
      <c r="H40" s="24">
        <v>18066102</v>
      </c>
      <c r="I40" s="26">
        <v>15739325</v>
      </c>
      <c r="J40" s="27">
        <v>17998193</v>
      </c>
      <c r="K40" s="23">
        <v>17998193</v>
      </c>
      <c r="L40" s="24">
        <v>17998193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24092095</v>
      </c>
      <c r="D42" s="23">
        <v>28524794</v>
      </c>
      <c r="E42" s="24">
        <v>28867226</v>
      </c>
      <c r="F42" s="25">
        <v>28524794</v>
      </c>
      <c r="G42" s="23">
        <v>28524794</v>
      </c>
      <c r="H42" s="24">
        <v>28524794</v>
      </c>
      <c r="I42" s="26">
        <v>28867226</v>
      </c>
      <c r="J42" s="27">
        <v>28867226</v>
      </c>
      <c r="K42" s="23">
        <v>28867226</v>
      </c>
      <c r="L42" s="24">
        <v>28867226</v>
      </c>
    </row>
    <row r="43" spans="1:12" ht="13.5" x14ac:dyDescent="0.25">
      <c r="A43" s="33" t="s">
        <v>60</v>
      </c>
      <c r="B43" s="40" t="s">
        <v>19</v>
      </c>
      <c r="C43" s="35">
        <f>SUM(C39:C42)</f>
        <v>57476573</v>
      </c>
      <c r="D43" s="41">
        <f t="shared" ref="D43:L43" si="4">SUM(D39:D42)</f>
        <v>47714817</v>
      </c>
      <c r="E43" s="42">
        <f t="shared" si="4"/>
        <v>45354655</v>
      </c>
      <c r="F43" s="43">
        <f t="shared" si="4"/>
        <v>47714817</v>
      </c>
      <c r="G43" s="41">
        <f t="shared" si="4"/>
        <v>47714817</v>
      </c>
      <c r="H43" s="42">
        <f t="shared" si="4"/>
        <v>47714817</v>
      </c>
      <c r="I43" s="43">
        <f t="shared" si="4"/>
        <v>45168455</v>
      </c>
      <c r="J43" s="45">
        <f t="shared" si="4"/>
        <v>47989340</v>
      </c>
      <c r="K43" s="41">
        <f t="shared" si="4"/>
        <v>47989340</v>
      </c>
      <c r="L43" s="42">
        <f t="shared" si="4"/>
        <v>47989340</v>
      </c>
    </row>
    <row r="44" spans="1:12" ht="13.5" x14ac:dyDescent="0.25">
      <c r="A44" s="33" t="s">
        <v>61</v>
      </c>
      <c r="B44" s="34" t="s">
        <v>19</v>
      </c>
      <c r="C44" s="35">
        <f>+C37+C43</f>
        <v>593283911</v>
      </c>
      <c r="D44" s="35">
        <f t="shared" ref="D44:L44" si="5">+D37+D43</f>
        <v>247055046</v>
      </c>
      <c r="E44" s="36">
        <f t="shared" si="5"/>
        <v>209956947</v>
      </c>
      <c r="F44" s="37">
        <f t="shared" si="5"/>
        <v>307116962</v>
      </c>
      <c r="G44" s="35">
        <f t="shared" si="5"/>
        <v>352128470</v>
      </c>
      <c r="H44" s="36">
        <f t="shared" si="5"/>
        <v>352128470</v>
      </c>
      <c r="I44" s="38">
        <f t="shared" si="5"/>
        <v>189939069</v>
      </c>
      <c r="J44" s="39">
        <f t="shared" si="5"/>
        <v>372503492</v>
      </c>
      <c r="K44" s="35">
        <f t="shared" si="5"/>
        <v>352474775</v>
      </c>
      <c r="L44" s="36">
        <f t="shared" si="5"/>
        <v>331322313</v>
      </c>
    </row>
    <row r="45" spans="1:12" ht="13.5" x14ac:dyDescent="0.25">
      <c r="A45" s="47" t="s">
        <v>62</v>
      </c>
      <c r="B45" s="48" t="s">
        <v>63</v>
      </c>
      <c r="C45" s="49">
        <f>+C26-C44</f>
        <v>750770275</v>
      </c>
      <c r="D45" s="49">
        <f t="shared" ref="D45:L45" si="6">+D26-D44</f>
        <v>1206258710</v>
      </c>
      <c r="E45" s="50">
        <f t="shared" si="6"/>
        <v>1462890777</v>
      </c>
      <c r="F45" s="51">
        <f t="shared" si="6"/>
        <v>1280079796</v>
      </c>
      <c r="G45" s="49">
        <f t="shared" si="6"/>
        <v>1253858624</v>
      </c>
      <c r="H45" s="50">
        <f t="shared" si="6"/>
        <v>1253858624</v>
      </c>
      <c r="I45" s="52">
        <f t="shared" si="6"/>
        <v>1627922961</v>
      </c>
      <c r="J45" s="53">
        <f t="shared" si="6"/>
        <v>1511454716</v>
      </c>
      <c r="K45" s="49">
        <f t="shared" si="6"/>
        <v>1513839106</v>
      </c>
      <c r="L45" s="50">
        <f t="shared" si="6"/>
        <v>1517679148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708883994</v>
      </c>
      <c r="D47" s="23">
        <v>1282892880</v>
      </c>
      <c r="E47" s="24">
        <v>1462890773</v>
      </c>
      <c r="F47" s="25">
        <v>1280079799</v>
      </c>
      <c r="G47" s="23">
        <v>1253858629</v>
      </c>
      <c r="H47" s="24">
        <v>1253858629</v>
      </c>
      <c r="I47" s="26">
        <v>1627922958</v>
      </c>
      <c r="J47" s="27">
        <v>1511454710</v>
      </c>
      <c r="K47" s="23">
        <v>1513839104</v>
      </c>
      <c r="L47" s="24">
        <v>1517679140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708883994</v>
      </c>
      <c r="D50" s="56">
        <f t="shared" ref="D50:L50" si="7">SUM(D47:D49)</f>
        <v>1282892880</v>
      </c>
      <c r="E50" s="57">
        <f t="shared" si="7"/>
        <v>1462890773</v>
      </c>
      <c r="F50" s="58">
        <f t="shared" si="7"/>
        <v>1280079799</v>
      </c>
      <c r="G50" s="56">
        <f t="shared" si="7"/>
        <v>1253858629</v>
      </c>
      <c r="H50" s="57">
        <f t="shared" si="7"/>
        <v>1253858629</v>
      </c>
      <c r="I50" s="59">
        <f t="shared" si="7"/>
        <v>1627922958</v>
      </c>
      <c r="J50" s="60">
        <f t="shared" si="7"/>
        <v>1511454710</v>
      </c>
      <c r="K50" s="56">
        <f t="shared" si="7"/>
        <v>1513839104</v>
      </c>
      <c r="L50" s="57">
        <f t="shared" si="7"/>
        <v>1517679140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454420199</v>
      </c>
      <c r="D6" s="23">
        <v>502792420</v>
      </c>
      <c r="E6" s="24">
        <v>528673688</v>
      </c>
      <c r="F6" s="25">
        <v>332561040</v>
      </c>
      <c r="G6" s="23">
        <v>386774357</v>
      </c>
      <c r="H6" s="24">
        <v>386774357</v>
      </c>
      <c r="I6" s="26">
        <v>567521108</v>
      </c>
      <c r="J6" s="27">
        <v>427758247</v>
      </c>
      <c r="K6" s="23">
        <v>512929017</v>
      </c>
      <c r="L6" s="24">
        <v>571894085</v>
      </c>
    </row>
    <row r="7" spans="1:12" ht="13.5" x14ac:dyDescent="0.25">
      <c r="A7" s="28" t="s">
        <v>22</v>
      </c>
      <c r="B7" s="22" t="s">
        <v>9</v>
      </c>
      <c r="C7" s="23">
        <v>82438920</v>
      </c>
      <c r="D7" s="23">
        <v>89945051</v>
      </c>
      <c r="E7" s="24">
        <v>86534710</v>
      </c>
      <c r="F7" s="25">
        <v>161592930</v>
      </c>
      <c r="G7" s="23">
        <v>133292381</v>
      </c>
      <c r="H7" s="24">
        <v>133292381</v>
      </c>
      <c r="I7" s="26">
        <v>153152858</v>
      </c>
      <c r="J7" s="27">
        <v>145939791</v>
      </c>
      <c r="K7" s="23">
        <v>148877034</v>
      </c>
      <c r="L7" s="24">
        <v>151949430</v>
      </c>
    </row>
    <row r="8" spans="1:12" ht="13.5" x14ac:dyDescent="0.25">
      <c r="A8" s="28" t="s">
        <v>23</v>
      </c>
      <c r="B8" s="22" t="s">
        <v>9</v>
      </c>
      <c r="C8" s="23">
        <v>229116856</v>
      </c>
      <c r="D8" s="23">
        <v>240112128</v>
      </c>
      <c r="E8" s="24">
        <v>281510287</v>
      </c>
      <c r="F8" s="25">
        <v>326287437</v>
      </c>
      <c r="G8" s="23">
        <v>334773166</v>
      </c>
      <c r="H8" s="24">
        <v>334773166</v>
      </c>
      <c r="I8" s="26">
        <v>399346800</v>
      </c>
      <c r="J8" s="27">
        <v>406552878</v>
      </c>
      <c r="K8" s="23">
        <v>469573385</v>
      </c>
      <c r="L8" s="24">
        <v>535492829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-6341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148987094</v>
      </c>
      <c r="D10" s="23">
        <v>29260542</v>
      </c>
      <c r="E10" s="24">
        <v>33227656</v>
      </c>
      <c r="F10" s="25">
        <v>145284745</v>
      </c>
      <c r="G10" s="23">
        <v>30430864</v>
      </c>
      <c r="H10" s="24">
        <v>30430864</v>
      </c>
      <c r="I10" s="26">
        <v>154141937</v>
      </c>
      <c r="J10" s="27">
        <v>38006204</v>
      </c>
      <c r="K10" s="23">
        <v>38887441</v>
      </c>
      <c r="L10" s="24">
        <v>39022700</v>
      </c>
    </row>
    <row r="11" spans="1:12" ht="13.5" x14ac:dyDescent="0.25">
      <c r="A11" s="28" t="s">
        <v>27</v>
      </c>
      <c r="B11" s="22" t="s">
        <v>19</v>
      </c>
      <c r="C11" s="23">
        <v>263360178</v>
      </c>
      <c r="D11" s="23">
        <v>364663206</v>
      </c>
      <c r="E11" s="24">
        <v>470645497</v>
      </c>
      <c r="F11" s="29">
        <v>81665328</v>
      </c>
      <c r="G11" s="30">
        <v>65269307</v>
      </c>
      <c r="H11" s="31">
        <v>65269307</v>
      </c>
      <c r="I11" s="26">
        <v>528930710</v>
      </c>
      <c r="J11" s="32">
        <v>65894734</v>
      </c>
      <c r="K11" s="30">
        <v>67005682</v>
      </c>
      <c r="L11" s="31">
        <v>68173414</v>
      </c>
    </row>
    <row r="12" spans="1:12" ht="13.5" x14ac:dyDescent="0.25">
      <c r="A12" s="28" t="s">
        <v>28</v>
      </c>
      <c r="B12" s="22" t="s">
        <v>19</v>
      </c>
      <c r="C12" s="23">
        <v>29167</v>
      </c>
      <c r="D12" s="23">
        <v>1769465</v>
      </c>
      <c r="E12" s="24">
        <v>4084126</v>
      </c>
      <c r="F12" s="25">
        <v>0</v>
      </c>
      <c r="G12" s="23">
        <v>3399334</v>
      </c>
      <c r="H12" s="24">
        <v>3399334</v>
      </c>
      <c r="I12" s="26">
        <v>1457693</v>
      </c>
      <c r="J12" s="27">
        <v>4768918</v>
      </c>
      <c r="K12" s="23">
        <v>4768918</v>
      </c>
      <c r="L12" s="24">
        <v>4768918</v>
      </c>
    </row>
    <row r="13" spans="1:12" ht="13.5" x14ac:dyDescent="0.25">
      <c r="A13" s="33" t="s">
        <v>29</v>
      </c>
      <c r="B13" s="34" t="s">
        <v>19</v>
      </c>
      <c r="C13" s="35">
        <f>SUM(C6:C12)</f>
        <v>1178352414</v>
      </c>
      <c r="D13" s="35">
        <f t="shared" ref="D13:L13" si="0">SUM(D6:D12)</f>
        <v>1228542812</v>
      </c>
      <c r="E13" s="36">
        <f t="shared" si="0"/>
        <v>1404675964</v>
      </c>
      <c r="F13" s="37">
        <f t="shared" si="0"/>
        <v>1047391480</v>
      </c>
      <c r="G13" s="35">
        <f t="shared" si="0"/>
        <v>953939409</v>
      </c>
      <c r="H13" s="36">
        <f t="shared" si="0"/>
        <v>953939409</v>
      </c>
      <c r="I13" s="38">
        <f t="shared" si="0"/>
        <v>1804544765</v>
      </c>
      <c r="J13" s="39">
        <f t="shared" si="0"/>
        <v>1088920772</v>
      </c>
      <c r="K13" s="35">
        <f t="shared" si="0"/>
        <v>1242041477</v>
      </c>
      <c r="L13" s="36">
        <f t="shared" si="0"/>
        <v>1371301376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81904838</v>
      </c>
      <c r="D16" s="23">
        <v>171726063</v>
      </c>
      <c r="E16" s="24">
        <v>174981923</v>
      </c>
      <c r="F16" s="25">
        <v>90820893</v>
      </c>
      <c r="G16" s="23">
        <v>174781923</v>
      </c>
      <c r="H16" s="24">
        <v>174781923</v>
      </c>
      <c r="I16" s="26">
        <v>89619237</v>
      </c>
      <c r="J16" s="27">
        <v>174785919</v>
      </c>
      <c r="K16" s="23">
        <v>174790095</v>
      </c>
      <c r="L16" s="24">
        <v>174794475</v>
      </c>
    </row>
    <row r="17" spans="1:12" ht="13.5" x14ac:dyDescent="0.25">
      <c r="A17" s="28" t="s">
        <v>33</v>
      </c>
      <c r="B17" s="22" t="s">
        <v>34</v>
      </c>
      <c r="C17" s="23">
        <v>1893472303</v>
      </c>
      <c r="D17" s="23">
        <v>1791113044</v>
      </c>
      <c r="E17" s="24">
        <v>1839268132</v>
      </c>
      <c r="F17" s="29">
        <v>1959319768</v>
      </c>
      <c r="G17" s="30">
        <v>1902122767</v>
      </c>
      <c r="H17" s="31">
        <v>1902122767</v>
      </c>
      <c r="I17" s="26">
        <v>1943898166</v>
      </c>
      <c r="J17" s="32">
        <v>1939164184</v>
      </c>
      <c r="K17" s="30">
        <v>1924765243</v>
      </c>
      <c r="L17" s="31">
        <v>1952081782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21400526</v>
      </c>
      <c r="D20" s="23">
        <v>21575586</v>
      </c>
      <c r="E20" s="24">
        <v>21400526</v>
      </c>
      <c r="F20" s="25">
        <v>21400526</v>
      </c>
      <c r="G20" s="23">
        <v>21400526</v>
      </c>
      <c r="H20" s="24">
        <v>21400526</v>
      </c>
      <c r="I20" s="26">
        <v>21575586</v>
      </c>
      <c r="J20" s="27">
        <v>21400526</v>
      </c>
      <c r="K20" s="23">
        <v>21400526</v>
      </c>
      <c r="L20" s="24">
        <v>21400526</v>
      </c>
    </row>
    <row r="21" spans="1:12" ht="13.5" x14ac:dyDescent="0.25">
      <c r="A21" s="28" t="s">
        <v>38</v>
      </c>
      <c r="B21" s="22" t="s">
        <v>19</v>
      </c>
      <c r="C21" s="23">
        <v>744527</v>
      </c>
      <c r="D21" s="23">
        <v>1183591</v>
      </c>
      <c r="E21" s="24">
        <v>1185668</v>
      </c>
      <c r="F21" s="25">
        <v>3237559</v>
      </c>
      <c r="G21" s="23">
        <v>333710</v>
      </c>
      <c r="H21" s="24">
        <v>333710</v>
      </c>
      <c r="I21" s="26">
        <v>115863</v>
      </c>
      <c r="J21" s="27">
        <v>1981745</v>
      </c>
      <c r="K21" s="23">
        <v>1086773</v>
      </c>
      <c r="L21" s="24">
        <v>150641</v>
      </c>
    </row>
    <row r="22" spans="1:12" ht="13.5" x14ac:dyDescent="0.25">
      <c r="A22" s="28" t="s">
        <v>22</v>
      </c>
      <c r="B22" s="22" t="s">
        <v>19</v>
      </c>
      <c r="C22" s="23">
        <v>1147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1997523341</v>
      </c>
      <c r="D25" s="41">
        <f t="shared" ref="D25:L25" si="1">SUM(D15:D24)</f>
        <v>1985598284</v>
      </c>
      <c r="E25" s="42">
        <f t="shared" si="1"/>
        <v>2036836249</v>
      </c>
      <c r="F25" s="43">
        <f t="shared" si="1"/>
        <v>2074778746</v>
      </c>
      <c r="G25" s="41">
        <f t="shared" si="1"/>
        <v>2098638926</v>
      </c>
      <c r="H25" s="42">
        <f t="shared" si="1"/>
        <v>2098638926</v>
      </c>
      <c r="I25" s="44">
        <f t="shared" si="1"/>
        <v>2055208852</v>
      </c>
      <c r="J25" s="45">
        <f t="shared" si="1"/>
        <v>2137332374</v>
      </c>
      <c r="K25" s="41">
        <f t="shared" si="1"/>
        <v>2122042637</v>
      </c>
      <c r="L25" s="42">
        <f t="shared" si="1"/>
        <v>2148427424</v>
      </c>
    </row>
    <row r="26" spans="1:12" ht="13.5" x14ac:dyDescent="0.25">
      <c r="A26" s="33" t="s">
        <v>42</v>
      </c>
      <c r="B26" s="34" t="s">
        <v>19</v>
      </c>
      <c r="C26" s="35">
        <f>+C13+C25</f>
        <v>3175875755</v>
      </c>
      <c r="D26" s="35">
        <f t="shared" ref="D26:L26" si="2">+D13+D25</f>
        <v>3214141096</v>
      </c>
      <c r="E26" s="36">
        <f t="shared" si="2"/>
        <v>3441512213</v>
      </c>
      <c r="F26" s="37">
        <f t="shared" si="2"/>
        <v>3122170226</v>
      </c>
      <c r="G26" s="35">
        <f t="shared" si="2"/>
        <v>3052578335</v>
      </c>
      <c r="H26" s="36">
        <f t="shared" si="2"/>
        <v>3052578335</v>
      </c>
      <c r="I26" s="38">
        <f t="shared" si="2"/>
        <v>3859753617</v>
      </c>
      <c r="J26" s="39">
        <f t="shared" si="2"/>
        <v>3226253146</v>
      </c>
      <c r="K26" s="35">
        <f t="shared" si="2"/>
        <v>3364084114</v>
      </c>
      <c r="L26" s="36">
        <f t="shared" si="2"/>
        <v>3519728800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1544414</v>
      </c>
      <c r="D30" s="23">
        <v>1829812</v>
      </c>
      <c r="E30" s="24">
        <v>1644635</v>
      </c>
      <c r="F30" s="25">
        <v>1648032</v>
      </c>
      <c r="G30" s="23">
        <v>1644635</v>
      </c>
      <c r="H30" s="24">
        <v>1644635</v>
      </c>
      <c r="I30" s="26">
        <v>567509</v>
      </c>
      <c r="J30" s="27">
        <v>1294009</v>
      </c>
      <c r="K30" s="23">
        <v>917301</v>
      </c>
      <c r="L30" s="24">
        <v>829044</v>
      </c>
    </row>
    <row r="31" spans="1:12" ht="13.5" x14ac:dyDescent="0.25">
      <c r="A31" s="28" t="s">
        <v>47</v>
      </c>
      <c r="B31" s="22" t="s">
        <v>19</v>
      </c>
      <c r="C31" s="23">
        <v>18940303</v>
      </c>
      <c r="D31" s="23">
        <v>21125756</v>
      </c>
      <c r="E31" s="24">
        <v>19843613</v>
      </c>
      <c r="F31" s="25">
        <v>21589564</v>
      </c>
      <c r="G31" s="23">
        <v>20819245</v>
      </c>
      <c r="H31" s="24">
        <v>20819245</v>
      </c>
      <c r="I31" s="26">
        <v>26424079</v>
      </c>
      <c r="J31" s="27">
        <v>20819246</v>
      </c>
      <c r="K31" s="23">
        <v>20819246</v>
      </c>
      <c r="L31" s="24">
        <v>20819246</v>
      </c>
    </row>
    <row r="32" spans="1:12" ht="13.5" x14ac:dyDescent="0.25">
      <c r="A32" s="28" t="s">
        <v>48</v>
      </c>
      <c r="B32" s="22" t="s">
        <v>49</v>
      </c>
      <c r="C32" s="23">
        <v>203836315</v>
      </c>
      <c r="D32" s="23">
        <v>189227144</v>
      </c>
      <c r="E32" s="24">
        <v>180380297</v>
      </c>
      <c r="F32" s="25">
        <v>193100437</v>
      </c>
      <c r="G32" s="23">
        <v>196628900</v>
      </c>
      <c r="H32" s="24">
        <v>196628900</v>
      </c>
      <c r="I32" s="26">
        <v>105520977</v>
      </c>
      <c r="J32" s="27">
        <v>205067905</v>
      </c>
      <c r="K32" s="23">
        <v>205945661</v>
      </c>
      <c r="L32" s="24">
        <v>205082393</v>
      </c>
    </row>
    <row r="33" spans="1:12" ht="13.5" x14ac:dyDescent="0.25">
      <c r="A33" s="28" t="s">
        <v>50</v>
      </c>
      <c r="B33" s="22" t="s">
        <v>51</v>
      </c>
      <c r="C33" s="23">
        <v>45213409</v>
      </c>
      <c r="D33" s="23">
        <v>46547486</v>
      </c>
      <c r="E33" s="24">
        <v>64634250</v>
      </c>
      <c r="F33" s="25">
        <v>40669492</v>
      </c>
      <c r="G33" s="23">
        <v>64518882</v>
      </c>
      <c r="H33" s="24">
        <v>64518882</v>
      </c>
      <c r="I33" s="26">
        <v>53394835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20704085</v>
      </c>
      <c r="D34" s="23">
        <v>19934860</v>
      </c>
      <c r="E34" s="24">
        <v>32258656</v>
      </c>
      <c r="F34" s="25">
        <v>21584106</v>
      </c>
      <c r="G34" s="23">
        <v>40711525</v>
      </c>
      <c r="H34" s="24">
        <v>40711525</v>
      </c>
      <c r="I34" s="26">
        <v>26130324</v>
      </c>
      <c r="J34" s="27">
        <v>47575673</v>
      </c>
      <c r="K34" s="23">
        <v>39591569</v>
      </c>
      <c r="L34" s="24">
        <v>31240199</v>
      </c>
    </row>
    <row r="35" spans="1:12" ht="13.5" x14ac:dyDescent="0.25">
      <c r="A35" s="28" t="s">
        <v>27</v>
      </c>
      <c r="B35" s="22" t="s">
        <v>19</v>
      </c>
      <c r="C35" s="23">
        <v>252849440</v>
      </c>
      <c r="D35" s="23">
        <v>343317935</v>
      </c>
      <c r="E35" s="24">
        <v>437187566</v>
      </c>
      <c r="F35" s="25">
        <v>74033733</v>
      </c>
      <c r="G35" s="23">
        <v>-17428727</v>
      </c>
      <c r="H35" s="24">
        <v>-17428727</v>
      </c>
      <c r="I35" s="26">
        <v>543108057</v>
      </c>
      <c r="J35" s="27">
        <v>19654920</v>
      </c>
      <c r="K35" s="23">
        <v>58313388</v>
      </c>
      <c r="L35" s="24">
        <v>98750076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543087966</v>
      </c>
      <c r="D37" s="35">
        <f t="shared" ref="D37:L37" si="3">SUM(D29:D36)</f>
        <v>621982993</v>
      </c>
      <c r="E37" s="36">
        <f t="shared" si="3"/>
        <v>735949017</v>
      </c>
      <c r="F37" s="37">
        <f t="shared" si="3"/>
        <v>352625364</v>
      </c>
      <c r="G37" s="35">
        <f t="shared" si="3"/>
        <v>306894460</v>
      </c>
      <c r="H37" s="36">
        <f t="shared" si="3"/>
        <v>306894460</v>
      </c>
      <c r="I37" s="38">
        <f t="shared" si="3"/>
        <v>755145781</v>
      </c>
      <c r="J37" s="39">
        <f t="shared" si="3"/>
        <v>294411753</v>
      </c>
      <c r="K37" s="35">
        <f t="shared" si="3"/>
        <v>325587165</v>
      </c>
      <c r="L37" s="36">
        <f t="shared" si="3"/>
        <v>356720958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6038385</v>
      </c>
      <c r="D39" s="23">
        <v>4139929</v>
      </c>
      <c r="E39" s="24">
        <v>2495294</v>
      </c>
      <c r="F39" s="25">
        <v>1846659</v>
      </c>
      <c r="G39" s="23">
        <v>725669</v>
      </c>
      <c r="H39" s="24">
        <v>725669</v>
      </c>
      <c r="I39" s="26">
        <v>1929061</v>
      </c>
      <c r="J39" s="27">
        <v>1376813</v>
      </c>
      <c r="K39" s="23">
        <v>776813</v>
      </c>
      <c r="L39" s="24">
        <v>326813</v>
      </c>
    </row>
    <row r="40" spans="1:12" ht="13.5" x14ac:dyDescent="0.25">
      <c r="A40" s="28" t="s">
        <v>52</v>
      </c>
      <c r="B40" s="22" t="s">
        <v>57</v>
      </c>
      <c r="C40" s="23">
        <v>71389077</v>
      </c>
      <c r="D40" s="23">
        <v>88493957</v>
      </c>
      <c r="E40" s="24">
        <v>97999942</v>
      </c>
      <c r="F40" s="25">
        <v>104360538</v>
      </c>
      <c r="G40" s="23">
        <v>110408941</v>
      </c>
      <c r="H40" s="24">
        <v>110408941</v>
      </c>
      <c r="I40" s="26">
        <v>97999942</v>
      </c>
      <c r="J40" s="27">
        <v>125410453</v>
      </c>
      <c r="K40" s="23">
        <v>141126973</v>
      </c>
      <c r="L40" s="24">
        <v>157611709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53968999</v>
      </c>
      <c r="D42" s="23">
        <v>53040000</v>
      </c>
      <c r="E42" s="24">
        <v>51722000</v>
      </c>
      <c r="F42" s="25">
        <v>58667817</v>
      </c>
      <c r="G42" s="23">
        <v>39412999</v>
      </c>
      <c r="H42" s="24">
        <v>39412999</v>
      </c>
      <c r="I42" s="26">
        <v>51721999</v>
      </c>
      <c r="J42" s="27">
        <v>41205464</v>
      </c>
      <c r="K42" s="23">
        <v>43105472</v>
      </c>
      <c r="L42" s="24">
        <v>45138476</v>
      </c>
    </row>
    <row r="43" spans="1:12" ht="13.5" x14ac:dyDescent="0.25">
      <c r="A43" s="33" t="s">
        <v>60</v>
      </c>
      <c r="B43" s="40" t="s">
        <v>19</v>
      </c>
      <c r="C43" s="35">
        <f>SUM(C39:C42)</f>
        <v>131396461</v>
      </c>
      <c r="D43" s="41">
        <f t="shared" ref="D43:L43" si="4">SUM(D39:D42)</f>
        <v>145673886</v>
      </c>
      <c r="E43" s="42">
        <f t="shared" si="4"/>
        <v>152217236</v>
      </c>
      <c r="F43" s="43">
        <f t="shared" si="4"/>
        <v>164875014</v>
      </c>
      <c r="G43" s="41">
        <f t="shared" si="4"/>
        <v>150547609</v>
      </c>
      <c r="H43" s="42">
        <f t="shared" si="4"/>
        <v>150547609</v>
      </c>
      <c r="I43" s="43">
        <f t="shared" si="4"/>
        <v>151651002</v>
      </c>
      <c r="J43" s="45">
        <f t="shared" si="4"/>
        <v>167992730</v>
      </c>
      <c r="K43" s="41">
        <f t="shared" si="4"/>
        <v>185009258</v>
      </c>
      <c r="L43" s="42">
        <f t="shared" si="4"/>
        <v>203076998</v>
      </c>
    </row>
    <row r="44" spans="1:12" ht="13.5" x14ac:dyDescent="0.25">
      <c r="A44" s="33" t="s">
        <v>61</v>
      </c>
      <c r="B44" s="34" t="s">
        <v>19</v>
      </c>
      <c r="C44" s="35">
        <f>+C37+C43</f>
        <v>674484427</v>
      </c>
      <c r="D44" s="35">
        <f t="shared" ref="D44:L44" si="5">+D37+D43</f>
        <v>767656879</v>
      </c>
      <c r="E44" s="36">
        <f t="shared" si="5"/>
        <v>888166253</v>
      </c>
      <c r="F44" s="37">
        <f t="shared" si="5"/>
        <v>517500378</v>
      </c>
      <c r="G44" s="35">
        <f t="shared" si="5"/>
        <v>457442069</v>
      </c>
      <c r="H44" s="36">
        <f t="shared" si="5"/>
        <v>457442069</v>
      </c>
      <c r="I44" s="38">
        <f t="shared" si="5"/>
        <v>906796783</v>
      </c>
      <c r="J44" s="39">
        <f t="shared" si="5"/>
        <v>462404483</v>
      </c>
      <c r="K44" s="35">
        <f t="shared" si="5"/>
        <v>510596423</v>
      </c>
      <c r="L44" s="36">
        <f t="shared" si="5"/>
        <v>559797956</v>
      </c>
    </row>
    <row r="45" spans="1:12" ht="13.5" x14ac:dyDescent="0.25">
      <c r="A45" s="47" t="s">
        <v>62</v>
      </c>
      <c r="B45" s="48" t="s">
        <v>63</v>
      </c>
      <c r="C45" s="49">
        <f>+C26-C44</f>
        <v>2501391328</v>
      </c>
      <c r="D45" s="49">
        <f t="shared" ref="D45:L45" si="6">+D26-D44</f>
        <v>2446484217</v>
      </c>
      <c r="E45" s="50">
        <f t="shared" si="6"/>
        <v>2553345960</v>
      </c>
      <c r="F45" s="51">
        <f t="shared" si="6"/>
        <v>2604669848</v>
      </c>
      <c r="G45" s="49">
        <f t="shared" si="6"/>
        <v>2595136266</v>
      </c>
      <c r="H45" s="50">
        <f t="shared" si="6"/>
        <v>2595136266</v>
      </c>
      <c r="I45" s="52">
        <f t="shared" si="6"/>
        <v>2952956834</v>
      </c>
      <c r="J45" s="53">
        <f t="shared" si="6"/>
        <v>2763848663</v>
      </c>
      <c r="K45" s="49">
        <f t="shared" si="6"/>
        <v>2853487691</v>
      </c>
      <c r="L45" s="50">
        <f t="shared" si="6"/>
        <v>2959930844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2448187807</v>
      </c>
      <c r="D47" s="23">
        <v>2365620261</v>
      </c>
      <c r="E47" s="24">
        <v>2490441046</v>
      </c>
      <c r="F47" s="25">
        <v>2561952892</v>
      </c>
      <c r="G47" s="23">
        <v>2532231338</v>
      </c>
      <c r="H47" s="24">
        <v>2532231338</v>
      </c>
      <c r="I47" s="26">
        <v>2893341495</v>
      </c>
      <c r="J47" s="27">
        <v>2700943732</v>
      </c>
      <c r="K47" s="23">
        <v>2790582760</v>
      </c>
      <c r="L47" s="24">
        <v>2897025915</v>
      </c>
    </row>
    <row r="48" spans="1:12" ht="13.5" x14ac:dyDescent="0.25">
      <c r="A48" s="28" t="s">
        <v>67</v>
      </c>
      <c r="B48" s="22" t="s">
        <v>68</v>
      </c>
      <c r="C48" s="23">
        <v>53203524</v>
      </c>
      <c r="D48" s="23">
        <v>57794384</v>
      </c>
      <c r="E48" s="24">
        <v>62904929</v>
      </c>
      <c r="F48" s="25">
        <v>42716927</v>
      </c>
      <c r="G48" s="23">
        <v>62904930</v>
      </c>
      <c r="H48" s="24">
        <v>62904930</v>
      </c>
      <c r="I48" s="26">
        <v>59615370</v>
      </c>
      <c r="J48" s="27">
        <v>62904931</v>
      </c>
      <c r="K48" s="23">
        <v>62904931</v>
      </c>
      <c r="L48" s="24">
        <v>62904931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2501391331</v>
      </c>
      <c r="D50" s="56">
        <f t="shared" ref="D50:L50" si="7">SUM(D47:D49)</f>
        <v>2423414645</v>
      </c>
      <c r="E50" s="57">
        <f t="shared" si="7"/>
        <v>2553345975</v>
      </c>
      <c r="F50" s="58">
        <f t="shared" si="7"/>
        <v>2604669819</v>
      </c>
      <c r="G50" s="56">
        <f t="shared" si="7"/>
        <v>2595136268</v>
      </c>
      <c r="H50" s="57">
        <f t="shared" si="7"/>
        <v>2595136268</v>
      </c>
      <c r="I50" s="59">
        <f t="shared" si="7"/>
        <v>2952956865</v>
      </c>
      <c r="J50" s="60">
        <f t="shared" si="7"/>
        <v>2763848663</v>
      </c>
      <c r="K50" s="56">
        <f t="shared" si="7"/>
        <v>2853487691</v>
      </c>
      <c r="L50" s="57">
        <f t="shared" si="7"/>
        <v>2959930846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45857861</v>
      </c>
      <c r="D6" s="23">
        <v>14369594</v>
      </c>
      <c r="E6" s="24">
        <v>13688682</v>
      </c>
      <c r="F6" s="25">
        <v>40381252</v>
      </c>
      <c r="G6" s="23">
        <v>-27943028</v>
      </c>
      <c r="H6" s="24">
        <v>-27943028</v>
      </c>
      <c r="I6" s="26">
        <v>4020424</v>
      </c>
      <c r="J6" s="27">
        <v>-107356322</v>
      </c>
      <c r="K6" s="23">
        <v>-104009807</v>
      </c>
      <c r="L6" s="24">
        <v>-72027596</v>
      </c>
    </row>
    <row r="7" spans="1:12" ht="13.5" x14ac:dyDescent="0.25">
      <c r="A7" s="28" t="s">
        <v>22</v>
      </c>
      <c r="B7" s="22" t="s">
        <v>9</v>
      </c>
      <c r="C7" s="23">
        <v>96216990</v>
      </c>
      <c r="D7" s="23">
        <v>52175697</v>
      </c>
      <c r="E7" s="24">
        <v>45646478</v>
      </c>
      <c r="F7" s="25">
        <v>187200000</v>
      </c>
      <c r="G7" s="23">
        <v>68478261</v>
      </c>
      <c r="H7" s="24">
        <v>68478261</v>
      </c>
      <c r="I7" s="26">
        <v>162114853</v>
      </c>
      <c r="J7" s="27">
        <v>73256652</v>
      </c>
      <c r="K7" s="23">
        <v>76773000</v>
      </c>
      <c r="L7" s="24">
        <v>80304558</v>
      </c>
    </row>
    <row r="8" spans="1:12" ht="13.5" x14ac:dyDescent="0.25">
      <c r="A8" s="28" t="s">
        <v>23</v>
      </c>
      <c r="B8" s="22" t="s">
        <v>9</v>
      </c>
      <c r="C8" s="23">
        <v>2512203</v>
      </c>
      <c r="D8" s="23">
        <v>5929122</v>
      </c>
      <c r="E8" s="24">
        <v>304623</v>
      </c>
      <c r="F8" s="25">
        <v>6200000</v>
      </c>
      <c r="G8" s="23">
        <v>7101714</v>
      </c>
      <c r="H8" s="24">
        <v>7101714</v>
      </c>
      <c r="I8" s="26">
        <v>79021</v>
      </c>
      <c r="J8" s="27">
        <v>7101714</v>
      </c>
      <c r="K8" s="23">
        <v>7428393</v>
      </c>
      <c r="L8" s="24">
        <v>7770099</v>
      </c>
    </row>
    <row r="9" spans="1:12" ht="13.5" x14ac:dyDescent="0.25">
      <c r="A9" s="28" t="s">
        <v>24</v>
      </c>
      <c r="B9" s="22" t="s">
        <v>19</v>
      </c>
      <c r="C9" s="23">
        <v>3513900</v>
      </c>
      <c r="D9" s="23">
        <v>51350179</v>
      </c>
      <c r="E9" s="24">
        <v>3513899</v>
      </c>
      <c r="F9" s="25">
        <v>0</v>
      </c>
      <c r="G9" s="23">
        <v>0</v>
      </c>
      <c r="H9" s="24">
        <v>0</v>
      </c>
      <c r="I9" s="26">
        <v>3513899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8405638</v>
      </c>
      <c r="D10" s="23">
        <v>7490242</v>
      </c>
      <c r="E10" s="24">
        <v>19177103</v>
      </c>
      <c r="F10" s="25">
        <v>20000000</v>
      </c>
      <c r="G10" s="23">
        <v>5207433</v>
      </c>
      <c r="H10" s="24">
        <v>5207433</v>
      </c>
      <c r="I10" s="26">
        <v>27241393</v>
      </c>
      <c r="J10" s="27">
        <v>5207433</v>
      </c>
      <c r="K10" s="23">
        <v>5446975</v>
      </c>
      <c r="L10" s="24">
        <v>5697536</v>
      </c>
    </row>
    <row r="11" spans="1:12" ht="13.5" x14ac:dyDescent="0.25">
      <c r="A11" s="28" t="s">
        <v>27</v>
      </c>
      <c r="B11" s="22" t="s">
        <v>19</v>
      </c>
      <c r="C11" s="23">
        <v>152387398</v>
      </c>
      <c r="D11" s="23">
        <v>220986688</v>
      </c>
      <c r="E11" s="24">
        <v>242347881</v>
      </c>
      <c r="F11" s="29">
        <v>132717107</v>
      </c>
      <c r="G11" s="30">
        <v>14590176</v>
      </c>
      <c r="H11" s="31">
        <v>14590176</v>
      </c>
      <c r="I11" s="26">
        <v>214384959</v>
      </c>
      <c r="J11" s="32">
        <v>43336681</v>
      </c>
      <c r="K11" s="30">
        <v>46509432</v>
      </c>
      <c r="L11" s="31">
        <v>45527079</v>
      </c>
    </row>
    <row r="12" spans="1:12" ht="13.5" x14ac:dyDescent="0.25">
      <c r="A12" s="28" t="s">
        <v>28</v>
      </c>
      <c r="B12" s="22" t="s">
        <v>19</v>
      </c>
      <c r="C12" s="23">
        <v>1658406</v>
      </c>
      <c r="D12" s="23">
        <v>1658407</v>
      </c>
      <c r="E12" s="24">
        <v>1658407</v>
      </c>
      <c r="F12" s="25">
        <v>0</v>
      </c>
      <c r="G12" s="23">
        <v>48332384</v>
      </c>
      <c r="H12" s="24">
        <v>48332384</v>
      </c>
      <c r="I12" s="26">
        <v>4646493</v>
      </c>
      <c r="J12" s="27">
        <v>48332384</v>
      </c>
      <c r="K12" s="23">
        <v>50555674</v>
      </c>
      <c r="L12" s="24">
        <v>52881235</v>
      </c>
    </row>
    <row r="13" spans="1:12" ht="13.5" x14ac:dyDescent="0.25">
      <c r="A13" s="33" t="s">
        <v>29</v>
      </c>
      <c r="B13" s="34" t="s">
        <v>19</v>
      </c>
      <c r="C13" s="35">
        <f>SUM(C6:C12)</f>
        <v>310552396</v>
      </c>
      <c r="D13" s="35">
        <f t="shared" ref="D13:L13" si="0">SUM(D6:D12)</f>
        <v>353959929</v>
      </c>
      <c r="E13" s="36">
        <f t="shared" si="0"/>
        <v>326337073</v>
      </c>
      <c r="F13" s="37">
        <f t="shared" si="0"/>
        <v>386498359</v>
      </c>
      <c r="G13" s="35">
        <f t="shared" si="0"/>
        <v>115766940</v>
      </c>
      <c r="H13" s="36">
        <f t="shared" si="0"/>
        <v>115766940</v>
      </c>
      <c r="I13" s="38">
        <f t="shared" si="0"/>
        <v>416001042</v>
      </c>
      <c r="J13" s="39">
        <f t="shared" si="0"/>
        <v>69878542</v>
      </c>
      <c r="K13" s="35">
        <f t="shared" si="0"/>
        <v>82703667</v>
      </c>
      <c r="L13" s="36">
        <f t="shared" si="0"/>
        <v>120152911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3030035782</v>
      </c>
      <c r="D17" s="23">
        <v>3174178391</v>
      </c>
      <c r="E17" s="24">
        <v>3248604829</v>
      </c>
      <c r="F17" s="29">
        <v>3271073000</v>
      </c>
      <c r="G17" s="30">
        <v>3269546143</v>
      </c>
      <c r="H17" s="31">
        <v>3269546143</v>
      </c>
      <c r="I17" s="26">
        <v>3381288345</v>
      </c>
      <c r="J17" s="32">
        <v>2620047619</v>
      </c>
      <c r="K17" s="30">
        <v>2740569809</v>
      </c>
      <c r="L17" s="31">
        <v>2866636021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5217871</v>
      </c>
      <c r="D21" s="23">
        <v>5199211</v>
      </c>
      <c r="E21" s="24">
        <v>5181094</v>
      </c>
      <c r="F21" s="25">
        <v>0</v>
      </c>
      <c r="G21" s="23">
        <v>0</v>
      </c>
      <c r="H21" s="24">
        <v>0</v>
      </c>
      <c r="I21" s="26">
        <v>5165954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3035253653</v>
      </c>
      <c r="D25" s="41">
        <f t="shared" ref="D25:L25" si="1">SUM(D15:D24)</f>
        <v>3179377602</v>
      </c>
      <c r="E25" s="42">
        <f t="shared" si="1"/>
        <v>3253785923</v>
      </c>
      <c r="F25" s="43">
        <f t="shared" si="1"/>
        <v>3271073000</v>
      </c>
      <c r="G25" s="41">
        <f t="shared" si="1"/>
        <v>3269546143</v>
      </c>
      <c r="H25" s="42">
        <f t="shared" si="1"/>
        <v>3269546143</v>
      </c>
      <c r="I25" s="44">
        <f t="shared" si="1"/>
        <v>3386454299</v>
      </c>
      <c r="J25" s="45">
        <f t="shared" si="1"/>
        <v>2620047619</v>
      </c>
      <c r="K25" s="41">
        <f t="shared" si="1"/>
        <v>2740569809</v>
      </c>
      <c r="L25" s="42">
        <f t="shared" si="1"/>
        <v>2866636021</v>
      </c>
    </row>
    <row r="26" spans="1:12" ht="13.5" x14ac:dyDescent="0.25">
      <c r="A26" s="33" t="s">
        <v>42</v>
      </c>
      <c r="B26" s="34" t="s">
        <v>19</v>
      </c>
      <c r="C26" s="35">
        <f>+C13+C25</f>
        <v>3345806049</v>
      </c>
      <c r="D26" s="35">
        <f t="shared" ref="D26:L26" si="2">+D13+D25</f>
        <v>3533337531</v>
      </c>
      <c r="E26" s="36">
        <f t="shared" si="2"/>
        <v>3580122996</v>
      </c>
      <c r="F26" s="37">
        <f t="shared" si="2"/>
        <v>3657571359</v>
      </c>
      <c r="G26" s="35">
        <f t="shared" si="2"/>
        <v>3385313083</v>
      </c>
      <c r="H26" s="36">
        <f t="shared" si="2"/>
        <v>3385313083</v>
      </c>
      <c r="I26" s="38">
        <f t="shared" si="2"/>
        <v>3802455341</v>
      </c>
      <c r="J26" s="39">
        <f t="shared" si="2"/>
        <v>2689926161</v>
      </c>
      <c r="K26" s="35">
        <f t="shared" si="2"/>
        <v>2823273476</v>
      </c>
      <c r="L26" s="36">
        <f t="shared" si="2"/>
        <v>2986788932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406412</v>
      </c>
      <c r="D30" s="23">
        <v>1092120</v>
      </c>
      <c r="E30" s="24">
        <v>948813</v>
      </c>
      <c r="F30" s="25">
        <v>0</v>
      </c>
      <c r="G30" s="23">
        <v>0</v>
      </c>
      <c r="H30" s="24">
        <v>0</v>
      </c>
      <c r="I30" s="26">
        <v>948813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20807339</v>
      </c>
      <c r="D31" s="23">
        <v>18149425</v>
      </c>
      <c r="E31" s="24">
        <v>19293725</v>
      </c>
      <c r="F31" s="25">
        <v>20735000</v>
      </c>
      <c r="G31" s="23">
        <v>20735000</v>
      </c>
      <c r="H31" s="24">
        <v>20735000</v>
      </c>
      <c r="I31" s="26">
        <v>20004280</v>
      </c>
      <c r="J31" s="27">
        <v>20735000</v>
      </c>
      <c r="K31" s="23">
        <v>20735000</v>
      </c>
      <c r="L31" s="24">
        <v>20735000</v>
      </c>
    </row>
    <row r="32" spans="1:12" ht="13.5" x14ac:dyDescent="0.25">
      <c r="A32" s="28" t="s">
        <v>48</v>
      </c>
      <c r="B32" s="22" t="s">
        <v>49</v>
      </c>
      <c r="C32" s="23">
        <v>429216394</v>
      </c>
      <c r="D32" s="23">
        <v>494113315</v>
      </c>
      <c r="E32" s="24">
        <v>537115540</v>
      </c>
      <c r="F32" s="25">
        <v>404403974</v>
      </c>
      <c r="G32" s="23">
        <v>531306746</v>
      </c>
      <c r="H32" s="24">
        <v>531306746</v>
      </c>
      <c r="I32" s="26">
        <v>465912839</v>
      </c>
      <c r="J32" s="27">
        <v>479153772</v>
      </c>
      <c r="K32" s="23">
        <v>464808208</v>
      </c>
      <c r="L32" s="24">
        <v>453624953</v>
      </c>
    </row>
    <row r="33" spans="1:12" ht="13.5" x14ac:dyDescent="0.25">
      <c r="A33" s="28" t="s">
        <v>50</v>
      </c>
      <c r="B33" s="22" t="s">
        <v>51</v>
      </c>
      <c r="C33" s="23">
        <v>-3050187</v>
      </c>
      <c r="D33" s="23">
        <v>-3756943</v>
      </c>
      <c r="E33" s="24">
        <v>-5889241</v>
      </c>
      <c r="F33" s="25">
        <v>3798000</v>
      </c>
      <c r="G33" s="23">
        <v>9816823</v>
      </c>
      <c r="H33" s="24">
        <v>9816823</v>
      </c>
      <c r="I33" s="26">
        <v>116150461</v>
      </c>
      <c r="J33" s="27">
        <v>10430587</v>
      </c>
      <c r="K33" s="23">
        <v>10430587</v>
      </c>
      <c r="L33" s="24">
        <v>10430587</v>
      </c>
    </row>
    <row r="34" spans="1:12" ht="13.5" x14ac:dyDescent="0.25">
      <c r="A34" s="28" t="s">
        <v>52</v>
      </c>
      <c r="B34" s="22" t="s">
        <v>19</v>
      </c>
      <c r="C34" s="23">
        <v>23821788</v>
      </c>
      <c r="D34" s="23">
        <v>30515214</v>
      </c>
      <c r="E34" s="24">
        <v>41921528</v>
      </c>
      <c r="F34" s="25">
        <v>51331000</v>
      </c>
      <c r="G34" s="23">
        <v>50116757</v>
      </c>
      <c r="H34" s="24">
        <v>50116757</v>
      </c>
      <c r="I34" s="26">
        <v>40311081</v>
      </c>
      <c r="J34" s="27">
        <v>50116757</v>
      </c>
      <c r="K34" s="23">
        <v>50116757</v>
      </c>
      <c r="L34" s="24">
        <v>50116757</v>
      </c>
    </row>
    <row r="35" spans="1:12" ht="13.5" x14ac:dyDescent="0.25">
      <c r="A35" s="28" t="s">
        <v>27</v>
      </c>
      <c r="B35" s="22" t="s">
        <v>19</v>
      </c>
      <c r="C35" s="23">
        <v>203678035</v>
      </c>
      <c r="D35" s="23">
        <v>240997755</v>
      </c>
      <c r="E35" s="24">
        <v>275347980</v>
      </c>
      <c r="F35" s="25">
        <v>84805107</v>
      </c>
      <c r="G35" s="23">
        <v>40706926</v>
      </c>
      <c r="H35" s="24">
        <v>40706926</v>
      </c>
      <c r="I35" s="26">
        <v>290878538</v>
      </c>
      <c r="J35" s="27">
        <v>58115974</v>
      </c>
      <c r="K35" s="23">
        <v>58115974</v>
      </c>
      <c r="L35" s="24">
        <v>58115974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11337457</v>
      </c>
      <c r="K36" s="23">
        <v>11858980</v>
      </c>
      <c r="L36" s="24">
        <v>12404493</v>
      </c>
    </row>
    <row r="37" spans="1:12" ht="13.5" x14ac:dyDescent="0.25">
      <c r="A37" s="33" t="s">
        <v>54</v>
      </c>
      <c r="B37" s="34" t="s">
        <v>19</v>
      </c>
      <c r="C37" s="35">
        <f>SUM(C29:C36)</f>
        <v>674879781</v>
      </c>
      <c r="D37" s="35">
        <f t="shared" ref="D37:L37" si="3">SUM(D29:D36)</f>
        <v>781110886</v>
      </c>
      <c r="E37" s="36">
        <f t="shared" si="3"/>
        <v>868738345</v>
      </c>
      <c r="F37" s="37">
        <f t="shared" si="3"/>
        <v>565073081</v>
      </c>
      <c r="G37" s="35">
        <f t="shared" si="3"/>
        <v>652682252</v>
      </c>
      <c r="H37" s="36">
        <f t="shared" si="3"/>
        <v>652682252</v>
      </c>
      <c r="I37" s="38">
        <f t="shared" si="3"/>
        <v>934206012</v>
      </c>
      <c r="J37" s="39">
        <f t="shared" si="3"/>
        <v>629889547</v>
      </c>
      <c r="K37" s="35">
        <f t="shared" si="3"/>
        <v>616065506</v>
      </c>
      <c r="L37" s="36">
        <f t="shared" si="3"/>
        <v>605427764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10235000</v>
      </c>
      <c r="D40" s="23">
        <v>13500000</v>
      </c>
      <c r="E40" s="24">
        <v>15060000</v>
      </c>
      <c r="F40" s="25">
        <v>36990820</v>
      </c>
      <c r="G40" s="23">
        <v>35359625</v>
      </c>
      <c r="H40" s="24">
        <v>35359625</v>
      </c>
      <c r="I40" s="26">
        <v>15060000</v>
      </c>
      <c r="J40" s="27">
        <v>35359625</v>
      </c>
      <c r="K40" s="23">
        <v>36991000</v>
      </c>
      <c r="L40" s="24">
        <v>36991000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18777407</v>
      </c>
      <c r="D42" s="23">
        <v>18777407</v>
      </c>
      <c r="E42" s="24">
        <v>18777407</v>
      </c>
      <c r="F42" s="25">
        <v>0</v>
      </c>
      <c r="G42" s="23">
        <v>0</v>
      </c>
      <c r="H42" s="24">
        <v>0</v>
      </c>
      <c r="I42" s="26">
        <v>18777407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29012407</v>
      </c>
      <c r="D43" s="41">
        <f t="shared" ref="D43:L43" si="4">SUM(D39:D42)</f>
        <v>32277407</v>
      </c>
      <c r="E43" s="42">
        <f t="shared" si="4"/>
        <v>33837407</v>
      </c>
      <c r="F43" s="43">
        <f t="shared" si="4"/>
        <v>36990820</v>
      </c>
      <c r="G43" s="41">
        <f t="shared" si="4"/>
        <v>35359625</v>
      </c>
      <c r="H43" s="42">
        <f t="shared" si="4"/>
        <v>35359625</v>
      </c>
      <c r="I43" s="43">
        <f t="shared" si="4"/>
        <v>33837407</v>
      </c>
      <c r="J43" s="45">
        <f t="shared" si="4"/>
        <v>35359625</v>
      </c>
      <c r="K43" s="41">
        <f t="shared" si="4"/>
        <v>36991000</v>
      </c>
      <c r="L43" s="42">
        <f t="shared" si="4"/>
        <v>36991000</v>
      </c>
    </row>
    <row r="44" spans="1:12" ht="13.5" x14ac:dyDescent="0.25">
      <c r="A44" s="33" t="s">
        <v>61</v>
      </c>
      <c r="B44" s="34" t="s">
        <v>19</v>
      </c>
      <c r="C44" s="35">
        <f>+C37+C43</f>
        <v>703892188</v>
      </c>
      <c r="D44" s="35">
        <f t="shared" ref="D44:L44" si="5">+D37+D43</f>
        <v>813388293</v>
      </c>
      <c r="E44" s="36">
        <f t="shared" si="5"/>
        <v>902575752</v>
      </c>
      <c r="F44" s="37">
        <f t="shared" si="5"/>
        <v>602063901</v>
      </c>
      <c r="G44" s="35">
        <f t="shared" si="5"/>
        <v>688041877</v>
      </c>
      <c r="H44" s="36">
        <f t="shared" si="5"/>
        <v>688041877</v>
      </c>
      <c r="I44" s="38">
        <f t="shared" si="5"/>
        <v>968043419</v>
      </c>
      <c r="J44" s="39">
        <f t="shared" si="5"/>
        <v>665249172</v>
      </c>
      <c r="K44" s="35">
        <f t="shared" si="5"/>
        <v>653056506</v>
      </c>
      <c r="L44" s="36">
        <f t="shared" si="5"/>
        <v>642418764</v>
      </c>
    </row>
    <row r="45" spans="1:12" ht="13.5" x14ac:dyDescent="0.25">
      <c r="A45" s="47" t="s">
        <v>62</v>
      </c>
      <c r="B45" s="48" t="s">
        <v>63</v>
      </c>
      <c r="C45" s="49">
        <f>+C26-C44</f>
        <v>2641913861</v>
      </c>
      <c r="D45" s="49">
        <f t="shared" ref="D45:L45" si="6">+D26-D44</f>
        <v>2719949238</v>
      </c>
      <c r="E45" s="50">
        <f t="shared" si="6"/>
        <v>2677547244</v>
      </c>
      <c r="F45" s="51">
        <f t="shared" si="6"/>
        <v>3055507458</v>
      </c>
      <c r="G45" s="49">
        <f t="shared" si="6"/>
        <v>2697271206</v>
      </c>
      <c r="H45" s="50">
        <f t="shared" si="6"/>
        <v>2697271206</v>
      </c>
      <c r="I45" s="52">
        <f t="shared" si="6"/>
        <v>2834411922</v>
      </c>
      <c r="J45" s="53">
        <f t="shared" si="6"/>
        <v>2024676989</v>
      </c>
      <c r="K45" s="49">
        <f t="shared" si="6"/>
        <v>2170216970</v>
      </c>
      <c r="L45" s="50">
        <f t="shared" si="6"/>
        <v>2344370168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2641913865</v>
      </c>
      <c r="D47" s="23">
        <v>2711776284</v>
      </c>
      <c r="E47" s="24">
        <v>2677547242</v>
      </c>
      <c r="F47" s="25">
        <v>3055507458</v>
      </c>
      <c r="G47" s="23">
        <v>2697271206</v>
      </c>
      <c r="H47" s="24">
        <v>2697271206</v>
      </c>
      <c r="I47" s="26">
        <v>2923592919</v>
      </c>
      <c r="J47" s="27">
        <v>2024676989</v>
      </c>
      <c r="K47" s="23">
        <v>2170216970</v>
      </c>
      <c r="L47" s="24">
        <v>2344370168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2641913865</v>
      </c>
      <c r="D50" s="56">
        <f t="shared" ref="D50:L50" si="7">SUM(D47:D49)</f>
        <v>2711776284</v>
      </c>
      <c r="E50" s="57">
        <f t="shared" si="7"/>
        <v>2677547242</v>
      </c>
      <c r="F50" s="58">
        <f t="shared" si="7"/>
        <v>3055507458</v>
      </c>
      <c r="G50" s="56">
        <f t="shared" si="7"/>
        <v>2697271206</v>
      </c>
      <c r="H50" s="57">
        <f t="shared" si="7"/>
        <v>2697271206</v>
      </c>
      <c r="I50" s="59">
        <f t="shared" si="7"/>
        <v>2923592919</v>
      </c>
      <c r="J50" s="60">
        <f t="shared" si="7"/>
        <v>2024676989</v>
      </c>
      <c r="K50" s="56">
        <f t="shared" si="7"/>
        <v>2170216970</v>
      </c>
      <c r="L50" s="57">
        <f t="shared" si="7"/>
        <v>2344370168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-11980705</v>
      </c>
      <c r="D6" s="23">
        <v>2945490</v>
      </c>
      <c r="E6" s="24">
        <v>1571822</v>
      </c>
      <c r="F6" s="25">
        <v>228160</v>
      </c>
      <c r="G6" s="23">
        <v>8122758</v>
      </c>
      <c r="H6" s="24">
        <v>8122758</v>
      </c>
      <c r="I6" s="26">
        <v>-86546</v>
      </c>
      <c r="J6" s="27">
        <v>11736959</v>
      </c>
      <c r="K6" s="23">
        <v>25558735</v>
      </c>
      <c r="L6" s="24">
        <v>38870404</v>
      </c>
    </row>
    <row r="7" spans="1:12" ht="13.5" x14ac:dyDescent="0.25">
      <c r="A7" s="28" t="s">
        <v>22</v>
      </c>
      <c r="B7" s="22" t="s">
        <v>9</v>
      </c>
      <c r="C7" s="23">
        <v>-84850605</v>
      </c>
      <c r="D7" s="23">
        <v>-150791848</v>
      </c>
      <c r="E7" s="24">
        <v>-231106109</v>
      </c>
      <c r="F7" s="25">
        <v>77548410</v>
      </c>
      <c r="G7" s="23">
        <v>60553876</v>
      </c>
      <c r="H7" s="24">
        <v>60553876</v>
      </c>
      <c r="I7" s="26">
        <v>-236021889</v>
      </c>
      <c r="J7" s="27">
        <v>129541000</v>
      </c>
      <c r="K7" s="23">
        <v>110114675</v>
      </c>
      <c r="L7" s="24">
        <v>109971180</v>
      </c>
    </row>
    <row r="8" spans="1:12" ht="13.5" x14ac:dyDescent="0.25">
      <c r="A8" s="28" t="s">
        <v>23</v>
      </c>
      <c r="B8" s="22" t="s">
        <v>9</v>
      </c>
      <c r="C8" s="23">
        <v>115607184</v>
      </c>
      <c r="D8" s="23">
        <v>230870391</v>
      </c>
      <c r="E8" s="24">
        <v>278693808</v>
      </c>
      <c r="F8" s="25">
        <v>84739354</v>
      </c>
      <c r="G8" s="23">
        <v>47299237</v>
      </c>
      <c r="H8" s="24">
        <v>47299237</v>
      </c>
      <c r="I8" s="26">
        <v>298835171</v>
      </c>
      <c r="J8" s="27">
        <v>57287850</v>
      </c>
      <c r="K8" s="23">
        <v>85443674</v>
      </c>
      <c r="L8" s="24">
        <v>83572837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6596833</v>
      </c>
      <c r="D10" s="23">
        <v>8761117</v>
      </c>
      <c r="E10" s="24">
        <v>9351467</v>
      </c>
      <c r="F10" s="25">
        <v>8767097</v>
      </c>
      <c r="G10" s="23">
        <v>9357446</v>
      </c>
      <c r="H10" s="24">
        <v>9357446</v>
      </c>
      <c r="I10" s="26">
        <v>7794836</v>
      </c>
      <c r="J10" s="27">
        <v>9379382</v>
      </c>
      <c r="K10" s="23">
        <v>9380110</v>
      </c>
      <c r="L10" s="24">
        <v>9380982</v>
      </c>
    </row>
    <row r="11" spans="1:12" ht="13.5" x14ac:dyDescent="0.25">
      <c r="A11" s="28" t="s">
        <v>27</v>
      </c>
      <c r="B11" s="22" t="s">
        <v>19</v>
      </c>
      <c r="C11" s="23">
        <v>-20593</v>
      </c>
      <c r="D11" s="23">
        <v>7345739</v>
      </c>
      <c r="E11" s="24">
        <v>16687280</v>
      </c>
      <c r="F11" s="29">
        <v>30254686</v>
      </c>
      <c r="G11" s="30">
        <v>30254686</v>
      </c>
      <c r="H11" s="31">
        <v>30254686</v>
      </c>
      <c r="I11" s="26">
        <v>32301552</v>
      </c>
      <c r="J11" s="32">
        <v>61271112</v>
      </c>
      <c r="K11" s="30">
        <v>71929836</v>
      </c>
      <c r="L11" s="31">
        <v>77146416</v>
      </c>
    </row>
    <row r="12" spans="1:12" ht="13.5" x14ac:dyDescent="0.25">
      <c r="A12" s="28" t="s">
        <v>28</v>
      </c>
      <c r="B12" s="22" t="s">
        <v>19</v>
      </c>
      <c r="C12" s="23">
        <v>-5311774</v>
      </c>
      <c r="D12" s="23">
        <v>-5193090</v>
      </c>
      <c r="E12" s="24">
        <v>-5184970</v>
      </c>
      <c r="F12" s="25">
        <v>0</v>
      </c>
      <c r="G12" s="23">
        <v>0</v>
      </c>
      <c r="H12" s="24">
        <v>0</v>
      </c>
      <c r="I12" s="26">
        <v>13892359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20040340</v>
      </c>
      <c r="D13" s="35">
        <f t="shared" ref="D13:L13" si="0">SUM(D6:D12)</f>
        <v>93937799</v>
      </c>
      <c r="E13" s="36">
        <f t="shared" si="0"/>
        <v>70013298</v>
      </c>
      <c r="F13" s="37">
        <f t="shared" si="0"/>
        <v>201537707</v>
      </c>
      <c r="G13" s="35">
        <f t="shared" si="0"/>
        <v>155588003</v>
      </c>
      <c r="H13" s="36">
        <f t="shared" si="0"/>
        <v>155588003</v>
      </c>
      <c r="I13" s="38">
        <f t="shared" si="0"/>
        <v>116715483</v>
      </c>
      <c r="J13" s="39">
        <f t="shared" si="0"/>
        <v>269216303</v>
      </c>
      <c r="K13" s="35">
        <f t="shared" si="0"/>
        <v>302427030</v>
      </c>
      <c r="L13" s="36">
        <f t="shared" si="0"/>
        <v>318941819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30993532</v>
      </c>
      <c r="D15" s="23">
        <v>30993532</v>
      </c>
      <c r="E15" s="24">
        <v>30993532</v>
      </c>
      <c r="F15" s="25">
        <v>0</v>
      </c>
      <c r="G15" s="23">
        <v>0</v>
      </c>
      <c r="H15" s="24">
        <v>0</v>
      </c>
      <c r="I15" s="26">
        <v>30993532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57127779</v>
      </c>
      <c r="D16" s="23">
        <v>117407000</v>
      </c>
      <c r="E16" s="24">
        <v>124461000</v>
      </c>
      <c r="F16" s="25">
        <v>117280569</v>
      </c>
      <c r="G16" s="23">
        <v>124461000</v>
      </c>
      <c r="H16" s="24">
        <v>124461000</v>
      </c>
      <c r="I16" s="26">
        <v>124461000</v>
      </c>
      <c r="J16" s="27">
        <v>124328244</v>
      </c>
      <c r="K16" s="23">
        <v>124188840</v>
      </c>
      <c r="L16" s="24">
        <v>124042488</v>
      </c>
    </row>
    <row r="17" spans="1:12" ht="13.5" x14ac:dyDescent="0.25">
      <c r="A17" s="28" t="s">
        <v>33</v>
      </c>
      <c r="B17" s="22" t="s">
        <v>34</v>
      </c>
      <c r="C17" s="23">
        <v>315536191</v>
      </c>
      <c r="D17" s="23">
        <v>336791516</v>
      </c>
      <c r="E17" s="24">
        <v>336921783</v>
      </c>
      <c r="F17" s="29">
        <v>343853520</v>
      </c>
      <c r="G17" s="30">
        <v>354828543</v>
      </c>
      <c r="H17" s="31">
        <v>354828543</v>
      </c>
      <c r="I17" s="26">
        <v>356299941</v>
      </c>
      <c r="J17" s="32">
        <v>376093997</v>
      </c>
      <c r="K17" s="30">
        <v>379120649</v>
      </c>
      <c r="L17" s="31">
        <v>384711881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2597817</v>
      </c>
      <c r="D21" s="23">
        <v>1920092</v>
      </c>
      <c r="E21" s="24">
        <v>1339840</v>
      </c>
      <c r="F21" s="25">
        <v>1764372</v>
      </c>
      <c r="G21" s="23">
        <v>1184121</v>
      </c>
      <c r="H21" s="24">
        <v>1184121</v>
      </c>
      <c r="I21" s="26">
        <v>1339840</v>
      </c>
      <c r="J21" s="27">
        <v>1187717</v>
      </c>
      <c r="K21" s="23">
        <v>1005485</v>
      </c>
      <c r="L21" s="24">
        <v>803141</v>
      </c>
    </row>
    <row r="22" spans="1:12" ht="13.5" x14ac:dyDescent="0.25">
      <c r="A22" s="28" t="s">
        <v>22</v>
      </c>
      <c r="B22" s="22" t="s">
        <v>19</v>
      </c>
      <c r="C22" s="23">
        <v>5030561</v>
      </c>
      <c r="D22" s="23">
        <v>5030561</v>
      </c>
      <c r="E22" s="24">
        <v>5030561</v>
      </c>
      <c r="F22" s="25">
        <v>0</v>
      </c>
      <c r="G22" s="23">
        <v>-7000000</v>
      </c>
      <c r="H22" s="24">
        <v>-7000000</v>
      </c>
      <c r="I22" s="26">
        <v>5030561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679042</v>
      </c>
      <c r="D23" s="23">
        <v>679042</v>
      </c>
      <c r="E23" s="24">
        <v>679042</v>
      </c>
      <c r="F23" s="25">
        <v>0</v>
      </c>
      <c r="G23" s="23">
        <v>0</v>
      </c>
      <c r="H23" s="24">
        <v>0</v>
      </c>
      <c r="I23" s="26">
        <v>679042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411964922</v>
      </c>
      <c r="D25" s="41">
        <f t="shared" ref="D25:L25" si="1">SUM(D15:D24)</f>
        <v>492821743</v>
      </c>
      <c r="E25" s="42">
        <f t="shared" si="1"/>
        <v>499425758</v>
      </c>
      <c r="F25" s="43">
        <f t="shared" si="1"/>
        <v>462898461</v>
      </c>
      <c r="G25" s="41">
        <f t="shared" si="1"/>
        <v>473473664</v>
      </c>
      <c r="H25" s="42">
        <f t="shared" si="1"/>
        <v>473473664</v>
      </c>
      <c r="I25" s="44">
        <f t="shared" si="1"/>
        <v>518803916</v>
      </c>
      <c r="J25" s="45">
        <f t="shared" si="1"/>
        <v>501609958</v>
      </c>
      <c r="K25" s="41">
        <f t="shared" si="1"/>
        <v>504314974</v>
      </c>
      <c r="L25" s="42">
        <f t="shared" si="1"/>
        <v>509557510</v>
      </c>
    </row>
    <row r="26" spans="1:12" ht="13.5" x14ac:dyDescent="0.25">
      <c r="A26" s="33" t="s">
        <v>42</v>
      </c>
      <c r="B26" s="34" t="s">
        <v>19</v>
      </c>
      <c r="C26" s="35">
        <f>+C13+C25</f>
        <v>432005262</v>
      </c>
      <c r="D26" s="35">
        <f t="shared" ref="D26:L26" si="2">+D13+D25</f>
        <v>586759542</v>
      </c>
      <c r="E26" s="36">
        <f t="shared" si="2"/>
        <v>569439056</v>
      </c>
      <c r="F26" s="37">
        <f t="shared" si="2"/>
        <v>664436168</v>
      </c>
      <c r="G26" s="35">
        <f t="shared" si="2"/>
        <v>629061667</v>
      </c>
      <c r="H26" s="36">
        <f t="shared" si="2"/>
        <v>629061667</v>
      </c>
      <c r="I26" s="38">
        <f t="shared" si="2"/>
        <v>635519399</v>
      </c>
      <c r="J26" s="39">
        <f t="shared" si="2"/>
        <v>770826261</v>
      </c>
      <c r="K26" s="35">
        <f t="shared" si="2"/>
        <v>806742004</v>
      </c>
      <c r="L26" s="36">
        <f t="shared" si="2"/>
        <v>828499329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5358468</v>
      </c>
      <c r="D31" s="23">
        <v>5695972</v>
      </c>
      <c r="E31" s="24">
        <v>5909873</v>
      </c>
      <c r="F31" s="25">
        <v>5517891</v>
      </c>
      <c r="G31" s="23">
        <v>5727075</v>
      </c>
      <c r="H31" s="24">
        <v>5727075</v>
      </c>
      <c r="I31" s="26">
        <v>6247916</v>
      </c>
      <c r="J31" s="27">
        <v>5727075</v>
      </c>
      <c r="K31" s="23">
        <v>5727075</v>
      </c>
      <c r="L31" s="24">
        <v>5727075</v>
      </c>
    </row>
    <row r="32" spans="1:12" ht="13.5" x14ac:dyDescent="0.25">
      <c r="A32" s="28" t="s">
        <v>48</v>
      </c>
      <c r="B32" s="22" t="s">
        <v>49</v>
      </c>
      <c r="C32" s="23">
        <v>33973420</v>
      </c>
      <c r="D32" s="23">
        <v>104636903</v>
      </c>
      <c r="E32" s="24">
        <v>174891006</v>
      </c>
      <c r="F32" s="25">
        <v>192597280</v>
      </c>
      <c r="G32" s="23">
        <v>188711488</v>
      </c>
      <c r="H32" s="24">
        <v>188711488</v>
      </c>
      <c r="I32" s="26">
        <v>211554087</v>
      </c>
      <c r="J32" s="27">
        <v>199563860</v>
      </c>
      <c r="K32" s="23">
        <v>197865219</v>
      </c>
      <c r="L32" s="24">
        <v>207865219</v>
      </c>
    </row>
    <row r="33" spans="1:12" ht="13.5" x14ac:dyDescent="0.25">
      <c r="A33" s="28" t="s">
        <v>50</v>
      </c>
      <c r="B33" s="22" t="s">
        <v>51</v>
      </c>
      <c r="C33" s="23">
        <v>3662017</v>
      </c>
      <c r="D33" s="23">
        <v>6108499</v>
      </c>
      <c r="E33" s="24">
        <v>8753347</v>
      </c>
      <c r="F33" s="25">
        <v>6279199</v>
      </c>
      <c r="G33" s="23">
        <v>4384117</v>
      </c>
      <c r="H33" s="24">
        <v>4384117</v>
      </c>
      <c r="I33" s="26">
        <v>11166544</v>
      </c>
      <c r="J33" s="27">
        <v>4110320</v>
      </c>
      <c r="K33" s="23">
        <v>3854996</v>
      </c>
      <c r="L33" s="24">
        <v>3534985</v>
      </c>
    </row>
    <row r="34" spans="1:12" ht="13.5" x14ac:dyDescent="0.25">
      <c r="A34" s="28" t="s">
        <v>52</v>
      </c>
      <c r="B34" s="22" t="s">
        <v>19</v>
      </c>
      <c r="C34" s="23">
        <v>6044977</v>
      </c>
      <c r="D34" s="23">
        <v>6604159</v>
      </c>
      <c r="E34" s="24">
        <v>6524836</v>
      </c>
      <c r="F34" s="25">
        <v>5576525</v>
      </c>
      <c r="G34" s="23">
        <v>5481584</v>
      </c>
      <c r="H34" s="24">
        <v>5481584</v>
      </c>
      <c r="I34" s="26">
        <v>6524836</v>
      </c>
      <c r="J34" s="27">
        <v>5481584</v>
      </c>
      <c r="K34" s="23">
        <v>5481584</v>
      </c>
      <c r="L34" s="24">
        <v>5481584</v>
      </c>
    </row>
    <row r="35" spans="1:12" ht="13.5" x14ac:dyDescent="0.25">
      <c r="A35" s="28" t="s">
        <v>27</v>
      </c>
      <c r="B35" s="22" t="s">
        <v>19</v>
      </c>
      <c r="C35" s="23">
        <v>9022921</v>
      </c>
      <c r="D35" s="23">
        <v>12847481</v>
      </c>
      <c r="E35" s="24">
        <v>16954269</v>
      </c>
      <c r="F35" s="25">
        <v>37618724</v>
      </c>
      <c r="G35" s="23">
        <v>32383974</v>
      </c>
      <c r="H35" s="24">
        <v>32383974</v>
      </c>
      <c r="I35" s="26">
        <v>17351144</v>
      </c>
      <c r="J35" s="27">
        <v>69140601</v>
      </c>
      <c r="K35" s="23">
        <v>73416669</v>
      </c>
      <c r="L35" s="24">
        <v>78902997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58061803</v>
      </c>
      <c r="D37" s="35">
        <f t="shared" ref="D37:L37" si="3">SUM(D29:D36)</f>
        <v>135893014</v>
      </c>
      <c r="E37" s="36">
        <f t="shared" si="3"/>
        <v>213033331</v>
      </c>
      <c r="F37" s="37">
        <f t="shared" si="3"/>
        <v>247589619</v>
      </c>
      <c r="G37" s="35">
        <f t="shared" si="3"/>
        <v>236688238</v>
      </c>
      <c r="H37" s="36">
        <f t="shared" si="3"/>
        <v>236688238</v>
      </c>
      <c r="I37" s="38">
        <f t="shared" si="3"/>
        <v>252844527</v>
      </c>
      <c r="J37" s="39">
        <f t="shared" si="3"/>
        <v>284023440</v>
      </c>
      <c r="K37" s="35">
        <f t="shared" si="3"/>
        <v>286345543</v>
      </c>
      <c r="L37" s="36">
        <f t="shared" si="3"/>
        <v>301511860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11164927</v>
      </c>
      <c r="D40" s="23">
        <v>9573390</v>
      </c>
      <c r="E40" s="24">
        <v>10222599</v>
      </c>
      <c r="F40" s="25">
        <v>0</v>
      </c>
      <c r="G40" s="23">
        <v>14740599</v>
      </c>
      <c r="H40" s="24">
        <v>14740599</v>
      </c>
      <c r="I40" s="26">
        <v>10222599</v>
      </c>
      <c r="J40" s="27">
        <v>55828187</v>
      </c>
      <c r="K40" s="23">
        <v>55828187</v>
      </c>
      <c r="L40" s="24">
        <v>55828187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54788896</v>
      </c>
      <c r="D42" s="23">
        <v>53394839</v>
      </c>
      <c r="E42" s="24">
        <v>55828187</v>
      </c>
      <c r="F42" s="25">
        <v>63995863</v>
      </c>
      <c r="G42" s="23">
        <v>52353439</v>
      </c>
      <c r="H42" s="24">
        <v>52353439</v>
      </c>
      <c r="I42" s="26">
        <v>55828187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65953823</v>
      </c>
      <c r="D43" s="41">
        <f t="shared" ref="D43:L43" si="4">SUM(D39:D42)</f>
        <v>62968229</v>
      </c>
      <c r="E43" s="42">
        <f t="shared" si="4"/>
        <v>66050786</v>
      </c>
      <c r="F43" s="43">
        <f t="shared" si="4"/>
        <v>63995863</v>
      </c>
      <c r="G43" s="41">
        <f t="shared" si="4"/>
        <v>67094038</v>
      </c>
      <c r="H43" s="42">
        <f t="shared" si="4"/>
        <v>67094038</v>
      </c>
      <c r="I43" s="43">
        <f t="shared" si="4"/>
        <v>66050786</v>
      </c>
      <c r="J43" s="45">
        <f t="shared" si="4"/>
        <v>55828187</v>
      </c>
      <c r="K43" s="41">
        <f t="shared" si="4"/>
        <v>55828187</v>
      </c>
      <c r="L43" s="42">
        <f t="shared" si="4"/>
        <v>55828187</v>
      </c>
    </row>
    <row r="44" spans="1:12" ht="13.5" x14ac:dyDescent="0.25">
      <c r="A44" s="33" t="s">
        <v>61</v>
      </c>
      <c r="B44" s="34" t="s">
        <v>19</v>
      </c>
      <c r="C44" s="35">
        <f>+C37+C43</f>
        <v>124015626</v>
      </c>
      <c r="D44" s="35">
        <f t="shared" ref="D44:L44" si="5">+D37+D43</f>
        <v>198861243</v>
      </c>
      <c r="E44" s="36">
        <f t="shared" si="5"/>
        <v>279084117</v>
      </c>
      <c r="F44" s="37">
        <f t="shared" si="5"/>
        <v>311585482</v>
      </c>
      <c r="G44" s="35">
        <f t="shared" si="5"/>
        <v>303782276</v>
      </c>
      <c r="H44" s="36">
        <f t="shared" si="5"/>
        <v>303782276</v>
      </c>
      <c r="I44" s="38">
        <f t="shared" si="5"/>
        <v>318895313</v>
      </c>
      <c r="J44" s="39">
        <f t="shared" si="5"/>
        <v>339851627</v>
      </c>
      <c r="K44" s="35">
        <f t="shared" si="5"/>
        <v>342173730</v>
      </c>
      <c r="L44" s="36">
        <f t="shared" si="5"/>
        <v>357340047</v>
      </c>
    </row>
    <row r="45" spans="1:12" ht="13.5" x14ac:dyDescent="0.25">
      <c r="A45" s="47" t="s">
        <v>62</v>
      </c>
      <c r="B45" s="48" t="s">
        <v>63</v>
      </c>
      <c r="C45" s="49">
        <f>+C26-C44</f>
        <v>307989636</v>
      </c>
      <c r="D45" s="49">
        <f t="shared" ref="D45:L45" si="6">+D26-D44</f>
        <v>387898299</v>
      </c>
      <c r="E45" s="50">
        <f t="shared" si="6"/>
        <v>290354939</v>
      </c>
      <c r="F45" s="51">
        <f t="shared" si="6"/>
        <v>352850686</v>
      </c>
      <c r="G45" s="49">
        <f t="shared" si="6"/>
        <v>325279391</v>
      </c>
      <c r="H45" s="50">
        <f t="shared" si="6"/>
        <v>325279391</v>
      </c>
      <c r="I45" s="52">
        <f t="shared" si="6"/>
        <v>316624086</v>
      </c>
      <c r="J45" s="53">
        <f t="shared" si="6"/>
        <v>430974634</v>
      </c>
      <c r="K45" s="49">
        <f t="shared" si="6"/>
        <v>464568274</v>
      </c>
      <c r="L45" s="50">
        <f t="shared" si="6"/>
        <v>471159282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303235475</v>
      </c>
      <c r="D47" s="23">
        <v>336274539</v>
      </c>
      <c r="E47" s="24">
        <v>285479871</v>
      </c>
      <c r="F47" s="25">
        <v>347956366</v>
      </c>
      <c r="G47" s="23">
        <v>320203919</v>
      </c>
      <c r="H47" s="24">
        <v>320203919</v>
      </c>
      <c r="I47" s="26">
        <v>311700280</v>
      </c>
      <c r="J47" s="27">
        <v>425899213</v>
      </c>
      <c r="K47" s="23">
        <v>459492853</v>
      </c>
      <c r="L47" s="24">
        <v>466083861</v>
      </c>
    </row>
    <row r="48" spans="1:12" ht="13.5" x14ac:dyDescent="0.25">
      <c r="A48" s="28" t="s">
        <v>67</v>
      </c>
      <c r="B48" s="22" t="s">
        <v>68</v>
      </c>
      <c r="C48" s="23">
        <v>4754170</v>
      </c>
      <c r="D48" s="23">
        <v>4721893</v>
      </c>
      <c r="E48" s="24">
        <v>4875065</v>
      </c>
      <c r="F48" s="25">
        <v>4894320</v>
      </c>
      <c r="G48" s="23">
        <v>5075421</v>
      </c>
      <c r="H48" s="24">
        <v>5075421</v>
      </c>
      <c r="I48" s="26">
        <v>4923825</v>
      </c>
      <c r="J48" s="27">
        <v>5075421</v>
      </c>
      <c r="K48" s="23">
        <v>5075421</v>
      </c>
      <c r="L48" s="24">
        <v>5075421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307989645</v>
      </c>
      <c r="D50" s="56">
        <f t="shared" ref="D50:L50" si="7">SUM(D47:D49)</f>
        <v>340996432</v>
      </c>
      <c r="E50" s="57">
        <f t="shared" si="7"/>
        <v>290354936</v>
      </c>
      <c r="F50" s="58">
        <f t="shared" si="7"/>
        <v>352850686</v>
      </c>
      <c r="G50" s="56">
        <f t="shared" si="7"/>
        <v>325279340</v>
      </c>
      <c r="H50" s="57">
        <f t="shared" si="7"/>
        <v>325279340</v>
      </c>
      <c r="I50" s="59">
        <f t="shared" si="7"/>
        <v>316624105</v>
      </c>
      <c r="J50" s="60">
        <f t="shared" si="7"/>
        <v>430974634</v>
      </c>
      <c r="K50" s="56">
        <f t="shared" si="7"/>
        <v>464568274</v>
      </c>
      <c r="L50" s="57">
        <f t="shared" si="7"/>
        <v>471159282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198219983</v>
      </c>
      <c r="D6" s="23">
        <v>130495474</v>
      </c>
      <c r="E6" s="24">
        <v>108853820</v>
      </c>
      <c r="F6" s="25">
        <v>130330224</v>
      </c>
      <c r="G6" s="23">
        <v>108649476</v>
      </c>
      <c r="H6" s="24">
        <v>108649476</v>
      </c>
      <c r="I6" s="26">
        <v>80056956</v>
      </c>
      <c r="J6" s="27">
        <v>16995899</v>
      </c>
      <c r="K6" s="23">
        <v>38828722</v>
      </c>
      <c r="L6" s="24">
        <v>5896427</v>
      </c>
    </row>
    <row r="7" spans="1:12" ht="13.5" x14ac:dyDescent="0.25">
      <c r="A7" s="28" t="s">
        <v>22</v>
      </c>
      <c r="B7" s="22" t="s">
        <v>9</v>
      </c>
      <c r="C7" s="23">
        <v>10711257</v>
      </c>
      <c r="D7" s="23">
        <v>4279343</v>
      </c>
      <c r="E7" s="24">
        <v>7909223</v>
      </c>
      <c r="F7" s="25">
        <v>258215</v>
      </c>
      <c r="G7" s="23">
        <v>8227520</v>
      </c>
      <c r="H7" s="24">
        <v>8227520</v>
      </c>
      <c r="I7" s="26">
        <v>5402428</v>
      </c>
      <c r="J7" s="27">
        <v>11208013</v>
      </c>
      <c r="K7" s="23">
        <v>-2150913</v>
      </c>
      <c r="L7" s="24">
        <v>-2312748</v>
      </c>
    </row>
    <row r="8" spans="1:12" ht="13.5" x14ac:dyDescent="0.25">
      <c r="A8" s="28" t="s">
        <v>23</v>
      </c>
      <c r="B8" s="22" t="s">
        <v>9</v>
      </c>
      <c r="C8" s="23">
        <v>14357275</v>
      </c>
      <c r="D8" s="23">
        <v>21314262</v>
      </c>
      <c r="E8" s="24">
        <v>24685122</v>
      </c>
      <c r="F8" s="25">
        <v>1320275</v>
      </c>
      <c r="G8" s="23">
        <v>25945307</v>
      </c>
      <c r="H8" s="24">
        <v>25945307</v>
      </c>
      <c r="I8" s="26">
        <v>9744088</v>
      </c>
      <c r="J8" s="27">
        <v>44149306</v>
      </c>
      <c r="K8" s="23">
        <v>10467174</v>
      </c>
      <c r="L8" s="24">
        <v>9700021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1476329</v>
      </c>
      <c r="D10" s="23">
        <v>2023181</v>
      </c>
      <c r="E10" s="24">
        <v>1528203</v>
      </c>
      <c r="F10" s="25">
        <v>1</v>
      </c>
      <c r="G10" s="23">
        <v>1528203</v>
      </c>
      <c r="H10" s="24">
        <v>1528203</v>
      </c>
      <c r="I10" s="26">
        <v>-65802</v>
      </c>
      <c r="J10" s="27">
        <v>139232</v>
      </c>
      <c r="K10" s="23">
        <v>195</v>
      </c>
      <c r="L10" s="24">
        <v>210</v>
      </c>
    </row>
    <row r="11" spans="1:12" ht="13.5" x14ac:dyDescent="0.25">
      <c r="A11" s="28" t="s">
        <v>27</v>
      </c>
      <c r="B11" s="22" t="s">
        <v>19</v>
      </c>
      <c r="C11" s="23">
        <v>156598495</v>
      </c>
      <c r="D11" s="23">
        <v>4499588</v>
      </c>
      <c r="E11" s="24">
        <v>30256340</v>
      </c>
      <c r="F11" s="29">
        <v>21799731</v>
      </c>
      <c r="G11" s="30">
        <v>62633016</v>
      </c>
      <c r="H11" s="31">
        <v>62633016</v>
      </c>
      <c r="I11" s="26">
        <v>4902176</v>
      </c>
      <c r="J11" s="32">
        <v>60017371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434495</v>
      </c>
      <c r="D12" s="23">
        <v>278899</v>
      </c>
      <c r="E12" s="24">
        <v>107515</v>
      </c>
      <c r="F12" s="25">
        <v>0</v>
      </c>
      <c r="G12" s="23">
        <v>107515</v>
      </c>
      <c r="H12" s="24">
        <v>107515</v>
      </c>
      <c r="I12" s="26">
        <v>-59964</v>
      </c>
      <c r="J12" s="27">
        <v>107609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381797834</v>
      </c>
      <c r="D13" s="35">
        <f t="shared" ref="D13:L13" si="0">SUM(D6:D12)</f>
        <v>162890747</v>
      </c>
      <c r="E13" s="36">
        <f t="shared" si="0"/>
        <v>173340223</v>
      </c>
      <c r="F13" s="37">
        <f t="shared" si="0"/>
        <v>153708446</v>
      </c>
      <c r="G13" s="35">
        <f t="shared" si="0"/>
        <v>207091037</v>
      </c>
      <c r="H13" s="36">
        <f t="shared" si="0"/>
        <v>207091037</v>
      </c>
      <c r="I13" s="38">
        <f t="shared" si="0"/>
        <v>99979882</v>
      </c>
      <c r="J13" s="39">
        <f t="shared" si="0"/>
        <v>132617430</v>
      </c>
      <c r="K13" s="35">
        <f t="shared" si="0"/>
        <v>47145178</v>
      </c>
      <c r="L13" s="36">
        <f t="shared" si="0"/>
        <v>13283910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19437712</v>
      </c>
      <c r="D16" s="23">
        <v>41472051</v>
      </c>
      <c r="E16" s="24">
        <v>41405390</v>
      </c>
      <c r="F16" s="25">
        <v>0</v>
      </c>
      <c r="G16" s="23">
        <v>41405390</v>
      </c>
      <c r="H16" s="24">
        <v>41405390</v>
      </c>
      <c r="I16" s="26">
        <v>0</v>
      </c>
      <c r="J16" s="27">
        <v>42922726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516902671</v>
      </c>
      <c r="D17" s="23">
        <v>588858223</v>
      </c>
      <c r="E17" s="24">
        <v>631625806</v>
      </c>
      <c r="F17" s="29">
        <v>38929436</v>
      </c>
      <c r="G17" s="30">
        <v>714448818</v>
      </c>
      <c r="H17" s="31">
        <v>714448818</v>
      </c>
      <c r="I17" s="26">
        <v>94138711</v>
      </c>
      <c r="J17" s="32">
        <v>711239066</v>
      </c>
      <c r="K17" s="30">
        <v>32831340</v>
      </c>
      <c r="L17" s="31">
        <v>29565253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78888</v>
      </c>
      <c r="D20" s="23">
        <v>78888</v>
      </c>
      <c r="E20" s="24">
        <v>78888</v>
      </c>
      <c r="F20" s="25">
        <v>0</v>
      </c>
      <c r="G20" s="23">
        <v>78888</v>
      </c>
      <c r="H20" s="24">
        <v>78888</v>
      </c>
      <c r="I20" s="26">
        <v>0</v>
      </c>
      <c r="J20" s="27">
        <v>78912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36642</v>
      </c>
      <c r="D21" s="23">
        <v>24428</v>
      </c>
      <c r="E21" s="24">
        <v>16285</v>
      </c>
      <c r="F21" s="25">
        <v>-2</v>
      </c>
      <c r="G21" s="23">
        <v>16294</v>
      </c>
      <c r="H21" s="24">
        <v>16294</v>
      </c>
      <c r="I21" s="26">
        <v>0</v>
      </c>
      <c r="J21" s="27">
        <v>16295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</v>
      </c>
      <c r="G24" s="30">
        <v>1</v>
      </c>
      <c r="H24" s="31">
        <v>1</v>
      </c>
      <c r="I24" s="25">
        <v>0</v>
      </c>
      <c r="J24" s="32">
        <v>48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536455913</v>
      </c>
      <c r="D25" s="41">
        <f t="shared" ref="D25:L25" si="1">SUM(D15:D24)</f>
        <v>630433590</v>
      </c>
      <c r="E25" s="42">
        <f t="shared" si="1"/>
        <v>673126369</v>
      </c>
      <c r="F25" s="43">
        <f t="shared" si="1"/>
        <v>38929435</v>
      </c>
      <c r="G25" s="41">
        <f t="shared" si="1"/>
        <v>755949391</v>
      </c>
      <c r="H25" s="42">
        <f t="shared" si="1"/>
        <v>755949391</v>
      </c>
      <c r="I25" s="44">
        <f t="shared" si="1"/>
        <v>94138711</v>
      </c>
      <c r="J25" s="45">
        <f t="shared" si="1"/>
        <v>754257047</v>
      </c>
      <c r="K25" s="41">
        <f t="shared" si="1"/>
        <v>32831340</v>
      </c>
      <c r="L25" s="42">
        <f t="shared" si="1"/>
        <v>29565253</v>
      </c>
    </row>
    <row r="26" spans="1:12" ht="13.5" x14ac:dyDescent="0.25">
      <c r="A26" s="33" t="s">
        <v>42</v>
      </c>
      <c r="B26" s="34" t="s">
        <v>19</v>
      </c>
      <c r="C26" s="35">
        <f>+C13+C25</f>
        <v>918253747</v>
      </c>
      <c r="D26" s="35">
        <f t="shared" ref="D26:L26" si="2">+D13+D25</f>
        <v>793324337</v>
      </c>
      <c r="E26" s="36">
        <f t="shared" si="2"/>
        <v>846466592</v>
      </c>
      <c r="F26" s="37">
        <f t="shared" si="2"/>
        <v>192637881</v>
      </c>
      <c r="G26" s="35">
        <f t="shared" si="2"/>
        <v>963040428</v>
      </c>
      <c r="H26" s="36">
        <f t="shared" si="2"/>
        <v>963040428</v>
      </c>
      <c r="I26" s="38">
        <f t="shared" si="2"/>
        <v>194118593</v>
      </c>
      <c r="J26" s="39">
        <f t="shared" si="2"/>
        <v>886874477</v>
      </c>
      <c r="K26" s="35">
        <f t="shared" si="2"/>
        <v>79976518</v>
      </c>
      <c r="L26" s="36">
        <f t="shared" si="2"/>
        <v>42849163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20306</v>
      </c>
      <c r="D30" s="23">
        <v>20306</v>
      </c>
      <c r="E30" s="24">
        <v>20306</v>
      </c>
      <c r="F30" s="25">
        <v>1</v>
      </c>
      <c r="G30" s="23">
        <v>20306</v>
      </c>
      <c r="H30" s="24">
        <v>20306</v>
      </c>
      <c r="I30" s="26">
        <v>0</v>
      </c>
      <c r="J30" s="27">
        <v>20306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1999989</v>
      </c>
      <c r="D31" s="23">
        <v>2063467</v>
      </c>
      <c r="E31" s="24">
        <v>2169447</v>
      </c>
      <c r="F31" s="25">
        <v>1574381</v>
      </c>
      <c r="G31" s="23">
        <v>2124447</v>
      </c>
      <c r="H31" s="24">
        <v>2124447</v>
      </c>
      <c r="I31" s="26">
        <v>-11862</v>
      </c>
      <c r="J31" s="27">
        <v>2169507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41634616</v>
      </c>
      <c r="D32" s="23">
        <v>53928751</v>
      </c>
      <c r="E32" s="24">
        <v>65588650</v>
      </c>
      <c r="F32" s="25">
        <v>21270419</v>
      </c>
      <c r="G32" s="23">
        <v>64497181</v>
      </c>
      <c r="H32" s="24">
        <v>64497181</v>
      </c>
      <c r="I32" s="26">
        <v>20181050</v>
      </c>
      <c r="J32" s="27">
        <v>64119507</v>
      </c>
      <c r="K32" s="23">
        <v>12</v>
      </c>
      <c r="L32" s="24">
        <v>20</v>
      </c>
    </row>
    <row r="33" spans="1:12" ht="13.5" x14ac:dyDescent="0.25">
      <c r="A33" s="28" t="s">
        <v>50</v>
      </c>
      <c r="B33" s="22" t="s">
        <v>51</v>
      </c>
      <c r="C33" s="23">
        <v>1550881</v>
      </c>
      <c r="D33" s="23">
        <v>376834</v>
      </c>
      <c r="E33" s="24">
        <v>4142633</v>
      </c>
      <c r="F33" s="25">
        <v>3</v>
      </c>
      <c r="G33" s="23">
        <v>4013740</v>
      </c>
      <c r="H33" s="24">
        <v>4013740</v>
      </c>
      <c r="I33" s="26">
        <v>-6050451</v>
      </c>
      <c r="J33" s="27">
        <v>204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10895152</v>
      </c>
      <c r="D34" s="23">
        <v>10898823</v>
      </c>
      <c r="E34" s="24">
        <v>9152038</v>
      </c>
      <c r="F34" s="25">
        <v>2</v>
      </c>
      <c r="G34" s="23">
        <v>10074264</v>
      </c>
      <c r="H34" s="24">
        <v>10074264</v>
      </c>
      <c r="I34" s="26">
        <v>-285107</v>
      </c>
      <c r="J34" s="27">
        <v>10074240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141774552</v>
      </c>
      <c r="D35" s="23">
        <v>1238108</v>
      </c>
      <c r="E35" s="24">
        <v>27101084</v>
      </c>
      <c r="F35" s="25">
        <v>5071334</v>
      </c>
      <c r="G35" s="23">
        <v>32172418</v>
      </c>
      <c r="H35" s="24">
        <v>32172418</v>
      </c>
      <c r="I35" s="26">
        <v>4727855</v>
      </c>
      <c r="J35" s="27">
        <v>27101132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197875496</v>
      </c>
      <c r="D37" s="35">
        <f t="shared" ref="D37:L37" si="3">SUM(D29:D36)</f>
        <v>68526289</v>
      </c>
      <c r="E37" s="36">
        <f t="shared" si="3"/>
        <v>108174158</v>
      </c>
      <c r="F37" s="37">
        <f t="shared" si="3"/>
        <v>27916140</v>
      </c>
      <c r="G37" s="35">
        <f t="shared" si="3"/>
        <v>112902356</v>
      </c>
      <c r="H37" s="36">
        <f t="shared" si="3"/>
        <v>112902356</v>
      </c>
      <c r="I37" s="38">
        <f t="shared" si="3"/>
        <v>18561485</v>
      </c>
      <c r="J37" s="39">
        <f t="shared" si="3"/>
        <v>103484896</v>
      </c>
      <c r="K37" s="35">
        <f t="shared" si="3"/>
        <v>12</v>
      </c>
      <c r="L37" s="36">
        <f t="shared" si="3"/>
        <v>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-20306</v>
      </c>
      <c r="E39" s="24">
        <v>-20306</v>
      </c>
      <c r="F39" s="25">
        <v>0</v>
      </c>
      <c r="G39" s="23">
        <v>-20305</v>
      </c>
      <c r="H39" s="24">
        <v>-20305</v>
      </c>
      <c r="I39" s="26">
        <v>0</v>
      </c>
      <c r="J39" s="27">
        <v>-20270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2186738</v>
      </c>
      <c r="D40" s="23">
        <v>2799738</v>
      </c>
      <c r="E40" s="24">
        <v>3383738</v>
      </c>
      <c r="F40" s="25">
        <v>1</v>
      </c>
      <c r="G40" s="23">
        <v>3383738</v>
      </c>
      <c r="H40" s="24">
        <v>3383738</v>
      </c>
      <c r="I40" s="26">
        <v>0</v>
      </c>
      <c r="J40" s="27">
        <v>3383714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72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2186738</v>
      </c>
      <c r="D43" s="41">
        <f t="shared" ref="D43:L43" si="4">SUM(D39:D42)</f>
        <v>2779432</v>
      </c>
      <c r="E43" s="42">
        <f t="shared" si="4"/>
        <v>3363432</v>
      </c>
      <c r="F43" s="43">
        <f t="shared" si="4"/>
        <v>1</v>
      </c>
      <c r="G43" s="41">
        <f t="shared" si="4"/>
        <v>3363433</v>
      </c>
      <c r="H43" s="42">
        <f t="shared" si="4"/>
        <v>3363433</v>
      </c>
      <c r="I43" s="43">
        <f t="shared" si="4"/>
        <v>0</v>
      </c>
      <c r="J43" s="45">
        <f t="shared" si="4"/>
        <v>3363516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200062234</v>
      </c>
      <c r="D44" s="35">
        <f t="shared" ref="D44:L44" si="5">+D37+D43</f>
        <v>71305721</v>
      </c>
      <c r="E44" s="36">
        <f t="shared" si="5"/>
        <v>111537590</v>
      </c>
      <c r="F44" s="37">
        <f t="shared" si="5"/>
        <v>27916141</v>
      </c>
      <c r="G44" s="35">
        <f t="shared" si="5"/>
        <v>116265789</v>
      </c>
      <c r="H44" s="36">
        <f t="shared" si="5"/>
        <v>116265789</v>
      </c>
      <c r="I44" s="38">
        <f t="shared" si="5"/>
        <v>18561485</v>
      </c>
      <c r="J44" s="39">
        <f t="shared" si="5"/>
        <v>106848412</v>
      </c>
      <c r="K44" s="35">
        <f t="shared" si="5"/>
        <v>12</v>
      </c>
      <c r="L44" s="36">
        <f t="shared" si="5"/>
        <v>20</v>
      </c>
    </row>
    <row r="45" spans="1:12" ht="13.5" x14ac:dyDescent="0.25">
      <c r="A45" s="47" t="s">
        <v>62</v>
      </c>
      <c r="B45" s="48" t="s">
        <v>63</v>
      </c>
      <c r="C45" s="49">
        <f>+C26-C44</f>
        <v>718191513</v>
      </c>
      <c r="D45" s="49">
        <f t="shared" ref="D45:L45" si="6">+D26-D44</f>
        <v>722018616</v>
      </c>
      <c r="E45" s="50">
        <f t="shared" si="6"/>
        <v>734929002</v>
      </c>
      <c r="F45" s="51">
        <f t="shared" si="6"/>
        <v>164721740</v>
      </c>
      <c r="G45" s="49">
        <f t="shared" si="6"/>
        <v>846774639</v>
      </c>
      <c r="H45" s="50">
        <f t="shared" si="6"/>
        <v>846774639</v>
      </c>
      <c r="I45" s="52">
        <f t="shared" si="6"/>
        <v>175557108</v>
      </c>
      <c r="J45" s="53">
        <f t="shared" si="6"/>
        <v>780026065</v>
      </c>
      <c r="K45" s="49">
        <f t="shared" si="6"/>
        <v>79976506</v>
      </c>
      <c r="L45" s="50">
        <f t="shared" si="6"/>
        <v>42849143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688088090</v>
      </c>
      <c r="D47" s="23">
        <v>717924756</v>
      </c>
      <c r="E47" s="24">
        <v>712148685</v>
      </c>
      <c r="F47" s="25">
        <v>120163019</v>
      </c>
      <c r="G47" s="23">
        <v>791129442</v>
      </c>
      <c r="H47" s="24">
        <v>791129442</v>
      </c>
      <c r="I47" s="26">
        <v>436377</v>
      </c>
      <c r="J47" s="27">
        <v>744798360</v>
      </c>
      <c r="K47" s="23">
        <v>45090158</v>
      </c>
      <c r="L47" s="24">
        <v>21655996</v>
      </c>
    </row>
    <row r="48" spans="1:12" ht="13.5" x14ac:dyDescent="0.25">
      <c r="A48" s="28" t="s">
        <v>67</v>
      </c>
      <c r="B48" s="22" t="s">
        <v>68</v>
      </c>
      <c r="C48" s="23">
        <v>130173</v>
      </c>
      <c r="D48" s="23">
        <v>133709</v>
      </c>
      <c r="E48" s="24">
        <v>141342</v>
      </c>
      <c r="F48" s="25">
        <v>0</v>
      </c>
      <c r="G48" s="23">
        <v>141342</v>
      </c>
      <c r="H48" s="24">
        <v>141342</v>
      </c>
      <c r="I48" s="26">
        <v>0</v>
      </c>
      <c r="J48" s="27">
        <v>141359</v>
      </c>
      <c r="K48" s="23">
        <v>14985654</v>
      </c>
      <c r="L48" s="24">
        <v>15854817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688218263</v>
      </c>
      <c r="D50" s="56">
        <f t="shared" ref="D50:L50" si="7">SUM(D47:D49)</f>
        <v>718058465</v>
      </c>
      <c r="E50" s="57">
        <f t="shared" si="7"/>
        <v>712290027</v>
      </c>
      <c r="F50" s="58">
        <f t="shared" si="7"/>
        <v>120163019</v>
      </c>
      <c r="G50" s="56">
        <f t="shared" si="7"/>
        <v>791270784</v>
      </c>
      <c r="H50" s="57">
        <f t="shared" si="7"/>
        <v>791270784</v>
      </c>
      <c r="I50" s="59">
        <f t="shared" si="7"/>
        <v>436377</v>
      </c>
      <c r="J50" s="60">
        <f t="shared" si="7"/>
        <v>744939719</v>
      </c>
      <c r="K50" s="56">
        <f t="shared" si="7"/>
        <v>60075812</v>
      </c>
      <c r="L50" s="57">
        <f t="shared" si="7"/>
        <v>37510813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89096424</v>
      </c>
      <c r="D6" s="23">
        <v>45807701</v>
      </c>
      <c r="E6" s="24">
        <v>52198711</v>
      </c>
      <c r="F6" s="25">
        <v>322780332</v>
      </c>
      <c r="G6" s="23">
        <v>366951984</v>
      </c>
      <c r="H6" s="24">
        <v>366951984</v>
      </c>
      <c r="I6" s="26">
        <v>189089003</v>
      </c>
      <c r="J6" s="27">
        <v>80893671</v>
      </c>
      <c r="K6" s="23">
        <v>104371354</v>
      </c>
      <c r="L6" s="24">
        <v>108093344</v>
      </c>
    </row>
    <row r="7" spans="1:12" ht="13.5" x14ac:dyDescent="0.25">
      <c r="A7" s="28" t="s">
        <v>22</v>
      </c>
      <c r="B7" s="22" t="s">
        <v>9</v>
      </c>
      <c r="C7" s="23">
        <v>1193765</v>
      </c>
      <c r="D7" s="23">
        <v>1645079</v>
      </c>
      <c r="E7" s="24">
        <v>6770933</v>
      </c>
      <c r="F7" s="25">
        <v>405852</v>
      </c>
      <c r="G7" s="23">
        <v>405852</v>
      </c>
      <c r="H7" s="24">
        <v>405852</v>
      </c>
      <c r="I7" s="26">
        <v>-11650165</v>
      </c>
      <c r="J7" s="27">
        <v>2261552</v>
      </c>
      <c r="K7" s="23">
        <v>2053140</v>
      </c>
      <c r="L7" s="24">
        <v>1871532</v>
      </c>
    </row>
    <row r="8" spans="1:12" ht="13.5" x14ac:dyDescent="0.25">
      <c r="A8" s="28" t="s">
        <v>23</v>
      </c>
      <c r="B8" s="22" t="s">
        <v>9</v>
      </c>
      <c r="C8" s="23">
        <v>25924633</v>
      </c>
      <c r="D8" s="23">
        <v>6776398</v>
      </c>
      <c r="E8" s="24">
        <v>16952977</v>
      </c>
      <c r="F8" s="25">
        <v>6999996</v>
      </c>
      <c r="G8" s="23">
        <v>9935148</v>
      </c>
      <c r="H8" s="24">
        <v>9935148</v>
      </c>
      <c r="I8" s="26">
        <v>-4397172</v>
      </c>
      <c r="J8" s="27">
        <v>26525948</v>
      </c>
      <c r="K8" s="23">
        <v>25284948</v>
      </c>
      <c r="L8" s="24">
        <v>23784948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1532541</v>
      </c>
      <c r="D10" s="23">
        <v>35801892</v>
      </c>
      <c r="E10" s="24">
        <v>35801892</v>
      </c>
      <c r="F10" s="25">
        <v>12</v>
      </c>
      <c r="G10" s="23">
        <v>6960264</v>
      </c>
      <c r="H10" s="24">
        <v>6960264</v>
      </c>
      <c r="I10" s="26">
        <v>0</v>
      </c>
      <c r="J10" s="27">
        <v>9000800</v>
      </c>
      <c r="K10" s="23">
        <v>11909576</v>
      </c>
      <c r="L10" s="24">
        <v>25990267</v>
      </c>
    </row>
    <row r="11" spans="1:12" ht="13.5" x14ac:dyDescent="0.25">
      <c r="A11" s="28" t="s">
        <v>27</v>
      </c>
      <c r="B11" s="22" t="s">
        <v>19</v>
      </c>
      <c r="C11" s="23">
        <v>4287694</v>
      </c>
      <c r="D11" s="23">
        <v>5224143</v>
      </c>
      <c r="E11" s="24">
        <v>4030410</v>
      </c>
      <c r="F11" s="29">
        <v>-15000000</v>
      </c>
      <c r="G11" s="30">
        <v>0</v>
      </c>
      <c r="H11" s="31">
        <v>0</v>
      </c>
      <c r="I11" s="26">
        <v>17345615</v>
      </c>
      <c r="J11" s="32">
        <v>4446378</v>
      </c>
      <c r="K11" s="30">
        <v>4446378</v>
      </c>
      <c r="L11" s="31">
        <v>4446378</v>
      </c>
    </row>
    <row r="12" spans="1:12" ht="13.5" x14ac:dyDescent="0.25">
      <c r="A12" s="28" t="s">
        <v>28</v>
      </c>
      <c r="B12" s="22" t="s">
        <v>19</v>
      </c>
      <c r="C12" s="23">
        <v>2095989</v>
      </c>
      <c r="D12" s="23">
        <v>690989</v>
      </c>
      <c r="E12" s="24">
        <v>438002</v>
      </c>
      <c r="F12" s="25">
        <v>0</v>
      </c>
      <c r="G12" s="23">
        <v>-23000004</v>
      </c>
      <c r="H12" s="24">
        <v>-23000004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124131046</v>
      </c>
      <c r="D13" s="35">
        <f t="shared" ref="D13:L13" si="0">SUM(D6:D12)</f>
        <v>95946202</v>
      </c>
      <c r="E13" s="36">
        <f t="shared" si="0"/>
        <v>116192925</v>
      </c>
      <c r="F13" s="37">
        <f t="shared" si="0"/>
        <v>315186192</v>
      </c>
      <c r="G13" s="35">
        <f t="shared" si="0"/>
        <v>361253244</v>
      </c>
      <c r="H13" s="36">
        <f t="shared" si="0"/>
        <v>361253244</v>
      </c>
      <c r="I13" s="38">
        <f t="shared" si="0"/>
        <v>190387281</v>
      </c>
      <c r="J13" s="39">
        <f t="shared" si="0"/>
        <v>123128349</v>
      </c>
      <c r="K13" s="35">
        <f t="shared" si="0"/>
        <v>148065396</v>
      </c>
      <c r="L13" s="36">
        <f t="shared" si="0"/>
        <v>164186469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238382957</v>
      </c>
      <c r="D17" s="23">
        <v>227301030</v>
      </c>
      <c r="E17" s="24">
        <v>194187625</v>
      </c>
      <c r="F17" s="29">
        <v>18800880</v>
      </c>
      <c r="G17" s="30">
        <v>9204708</v>
      </c>
      <c r="H17" s="31">
        <v>9204708</v>
      </c>
      <c r="I17" s="26">
        <v>50601701</v>
      </c>
      <c r="J17" s="32">
        <v>308638120</v>
      </c>
      <c r="K17" s="30">
        <v>317650871</v>
      </c>
      <c r="L17" s="31">
        <v>321772430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260000</v>
      </c>
      <c r="D20" s="23">
        <v>260000</v>
      </c>
      <c r="E20" s="24">
        <v>260000</v>
      </c>
      <c r="F20" s="25">
        <v>0</v>
      </c>
      <c r="G20" s="23">
        <v>0</v>
      </c>
      <c r="H20" s="24">
        <v>0</v>
      </c>
      <c r="I20" s="26">
        <v>0</v>
      </c>
      <c r="J20" s="27">
        <v>260000</v>
      </c>
      <c r="K20" s="23">
        <v>260000</v>
      </c>
      <c r="L20" s="24">
        <v>260000</v>
      </c>
    </row>
    <row r="21" spans="1:12" ht="13.5" x14ac:dyDescent="0.25">
      <c r="A21" s="28" t="s">
        <v>38</v>
      </c>
      <c r="B21" s="22" t="s">
        <v>19</v>
      </c>
      <c r="C21" s="23">
        <v>417227</v>
      </c>
      <c r="D21" s="23">
        <v>5367600</v>
      </c>
      <c r="E21" s="24">
        <v>5485839</v>
      </c>
      <c r="F21" s="25">
        <v>-832668</v>
      </c>
      <c r="G21" s="23">
        <v>3237336</v>
      </c>
      <c r="H21" s="24">
        <v>3237336</v>
      </c>
      <c r="I21" s="26">
        <v>1131891</v>
      </c>
      <c r="J21" s="27">
        <v>7162300</v>
      </c>
      <c r="K21" s="23">
        <v>6326377</v>
      </c>
      <c r="L21" s="24">
        <v>7292988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239060184</v>
      </c>
      <c r="D25" s="41">
        <f t="shared" ref="D25:L25" si="1">SUM(D15:D24)</f>
        <v>232928630</v>
      </c>
      <c r="E25" s="42">
        <f t="shared" si="1"/>
        <v>199933464</v>
      </c>
      <c r="F25" s="43">
        <f t="shared" si="1"/>
        <v>17968212</v>
      </c>
      <c r="G25" s="41">
        <f t="shared" si="1"/>
        <v>12442044</v>
      </c>
      <c r="H25" s="42">
        <f t="shared" si="1"/>
        <v>12442044</v>
      </c>
      <c r="I25" s="44">
        <f t="shared" si="1"/>
        <v>51733592</v>
      </c>
      <c r="J25" s="45">
        <f t="shared" si="1"/>
        <v>316060420</v>
      </c>
      <c r="K25" s="41">
        <f t="shared" si="1"/>
        <v>324237248</v>
      </c>
      <c r="L25" s="42">
        <f t="shared" si="1"/>
        <v>329325418</v>
      </c>
    </row>
    <row r="26" spans="1:12" ht="13.5" x14ac:dyDescent="0.25">
      <c r="A26" s="33" t="s">
        <v>42</v>
      </c>
      <c r="B26" s="34" t="s">
        <v>19</v>
      </c>
      <c r="C26" s="35">
        <f>+C13+C25</f>
        <v>363191230</v>
      </c>
      <c r="D26" s="35">
        <f t="shared" ref="D26:L26" si="2">+D13+D25</f>
        <v>328874832</v>
      </c>
      <c r="E26" s="36">
        <f t="shared" si="2"/>
        <v>316126389</v>
      </c>
      <c r="F26" s="37">
        <f t="shared" si="2"/>
        <v>333154404</v>
      </c>
      <c r="G26" s="35">
        <f t="shared" si="2"/>
        <v>373695288</v>
      </c>
      <c r="H26" s="36">
        <f t="shared" si="2"/>
        <v>373695288</v>
      </c>
      <c r="I26" s="38">
        <f t="shared" si="2"/>
        <v>242120873</v>
      </c>
      <c r="J26" s="39">
        <f t="shared" si="2"/>
        <v>439188769</v>
      </c>
      <c r="K26" s="35">
        <f t="shared" si="2"/>
        <v>472302644</v>
      </c>
      <c r="L26" s="36">
        <f t="shared" si="2"/>
        <v>493511887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15022406</v>
      </c>
      <c r="D32" s="23">
        <v>16506604</v>
      </c>
      <c r="E32" s="24">
        <v>-37811946</v>
      </c>
      <c r="F32" s="25">
        <v>288276096</v>
      </c>
      <c r="G32" s="23">
        <v>357286535</v>
      </c>
      <c r="H32" s="24">
        <v>357286535</v>
      </c>
      <c r="I32" s="26">
        <v>112502807</v>
      </c>
      <c r="J32" s="27">
        <v>9922123</v>
      </c>
      <c r="K32" s="23">
        <v>3896200</v>
      </c>
      <c r="L32" s="24">
        <v>368390</v>
      </c>
    </row>
    <row r="33" spans="1:12" ht="13.5" x14ac:dyDescent="0.25">
      <c r="A33" s="28" t="s">
        <v>50</v>
      </c>
      <c r="B33" s="22" t="s">
        <v>51</v>
      </c>
      <c r="C33" s="23">
        <v>6514191</v>
      </c>
      <c r="D33" s="23">
        <v>6581178</v>
      </c>
      <c r="E33" s="24">
        <v>1646396</v>
      </c>
      <c r="F33" s="25">
        <v>0</v>
      </c>
      <c r="G33" s="23">
        <v>0</v>
      </c>
      <c r="H33" s="24">
        <v>0</v>
      </c>
      <c r="I33" s="26">
        <v>19698045</v>
      </c>
      <c r="J33" s="27">
        <v>8103790</v>
      </c>
      <c r="K33" s="23">
        <v>8103790</v>
      </c>
      <c r="L33" s="24">
        <v>8103790</v>
      </c>
    </row>
    <row r="34" spans="1:12" ht="13.5" x14ac:dyDescent="0.25">
      <c r="A34" s="28" t="s">
        <v>52</v>
      </c>
      <c r="B34" s="22" t="s">
        <v>19</v>
      </c>
      <c r="C34" s="23">
        <v>10514864</v>
      </c>
      <c r="D34" s="23">
        <v>9550883</v>
      </c>
      <c r="E34" s="24">
        <v>10735154</v>
      </c>
      <c r="F34" s="25">
        <v>0</v>
      </c>
      <c r="G34" s="23">
        <v>0</v>
      </c>
      <c r="H34" s="24">
        <v>0</v>
      </c>
      <c r="I34" s="26">
        <v>0</v>
      </c>
      <c r="J34" s="27">
        <v>991276</v>
      </c>
      <c r="K34" s="23">
        <v>991276</v>
      </c>
      <c r="L34" s="24">
        <v>991276</v>
      </c>
    </row>
    <row r="35" spans="1:12" ht="13.5" x14ac:dyDescent="0.25">
      <c r="A35" s="28" t="s">
        <v>27</v>
      </c>
      <c r="B35" s="22" t="s">
        <v>19</v>
      </c>
      <c r="C35" s="23">
        <v>1727861</v>
      </c>
      <c r="D35" s="23">
        <v>1837957</v>
      </c>
      <c r="E35" s="24">
        <v>1690210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33779322</v>
      </c>
      <c r="D37" s="35">
        <f t="shared" ref="D37:L37" si="3">SUM(D29:D36)</f>
        <v>34476622</v>
      </c>
      <c r="E37" s="36">
        <f t="shared" si="3"/>
        <v>-23740186</v>
      </c>
      <c r="F37" s="37">
        <f t="shared" si="3"/>
        <v>288276096</v>
      </c>
      <c r="G37" s="35">
        <f t="shared" si="3"/>
        <v>357286535</v>
      </c>
      <c r="H37" s="36">
        <f t="shared" si="3"/>
        <v>357286535</v>
      </c>
      <c r="I37" s="38">
        <f t="shared" si="3"/>
        <v>132200852</v>
      </c>
      <c r="J37" s="39">
        <f t="shared" si="3"/>
        <v>19017189</v>
      </c>
      <c r="K37" s="35">
        <f t="shared" si="3"/>
        <v>12991266</v>
      </c>
      <c r="L37" s="36">
        <f t="shared" si="3"/>
        <v>9463456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6523803</v>
      </c>
      <c r="D40" s="23">
        <v>6992827</v>
      </c>
      <c r="E40" s="24">
        <v>7539867</v>
      </c>
      <c r="F40" s="25">
        <v>0</v>
      </c>
      <c r="G40" s="23">
        <v>0</v>
      </c>
      <c r="H40" s="24">
        <v>0</v>
      </c>
      <c r="I40" s="26">
        <v>0</v>
      </c>
      <c r="J40" s="27">
        <v>6487072</v>
      </c>
      <c r="K40" s="23">
        <v>6487072</v>
      </c>
      <c r="L40" s="24">
        <v>6487072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1407168</v>
      </c>
      <c r="K42" s="23">
        <v>1407168</v>
      </c>
      <c r="L42" s="24">
        <v>1407168</v>
      </c>
    </row>
    <row r="43" spans="1:12" ht="13.5" x14ac:dyDescent="0.25">
      <c r="A43" s="33" t="s">
        <v>60</v>
      </c>
      <c r="B43" s="40" t="s">
        <v>19</v>
      </c>
      <c r="C43" s="35">
        <f>SUM(C39:C42)</f>
        <v>6523803</v>
      </c>
      <c r="D43" s="41">
        <f t="shared" ref="D43:L43" si="4">SUM(D39:D42)</f>
        <v>6992827</v>
      </c>
      <c r="E43" s="42">
        <f t="shared" si="4"/>
        <v>7539867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7894240</v>
      </c>
      <c r="K43" s="41">
        <f t="shared" si="4"/>
        <v>7894240</v>
      </c>
      <c r="L43" s="42">
        <f t="shared" si="4"/>
        <v>7894240</v>
      </c>
    </row>
    <row r="44" spans="1:12" ht="13.5" x14ac:dyDescent="0.25">
      <c r="A44" s="33" t="s">
        <v>61</v>
      </c>
      <c r="B44" s="34" t="s">
        <v>19</v>
      </c>
      <c r="C44" s="35">
        <f>+C37+C43</f>
        <v>40303125</v>
      </c>
      <c r="D44" s="35">
        <f t="shared" ref="D44:L44" si="5">+D37+D43</f>
        <v>41469449</v>
      </c>
      <c r="E44" s="36">
        <f t="shared" si="5"/>
        <v>-16200319</v>
      </c>
      <c r="F44" s="37">
        <f t="shared" si="5"/>
        <v>288276096</v>
      </c>
      <c r="G44" s="35">
        <f t="shared" si="5"/>
        <v>357286535</v>
      </c>
      <c r="H44" s="36">
        <f t="shared" si="5"/>
        <v>357286535</v>
      </c>
      <c r="I44" s="38">
        <f t="shared" si="5"/>
        <v>132200852</v>
      </c>
      <c r="J44" s="39">
        <f t="shared" si="5"/>
        <v>26911429</v>
      </c>
      <c r="K44" s="35">
        <f t="shared" si="5"/>
        <v>20885506</v>
      </c>
      <c r="L44" s="36">
        <f t="shared" si="5"/>
        <v>17357696</v>
      </c>
    </row>
    <row r="45" spans="1:12" ht="13.5" x14ac:dyDescent="0.25">
      <c r="A45" s="47" t="s">
        <v>62</v>
      </c>
      <c r="B45" s="48" t="s">
        <v>63</v>
      </c>
      <c r="C45" s="49">
        <f>+C26-C44</f>
        <v>322888105</v>
      </c>
      <c r="D45" s="49">
        <f t="shared" ref="D45:L45" si="6">+D26-D44</f>
        <v>287405383</v>
      </c>
      <c r="E45" s="50">
        <f t="shared" si="6"/>
        <v>332326708</v>
      </c>
      <c r="F45" s="51">
        <f t="shared" si="6"/>
        <v>44878308</v>
      </c>
      <c r="G45" s="49">
        <f t="shared" si="6"/>
        <v>16408753</v>
      </c>
      <c r="H45" s="50">
        <f t="shared" si="6"/>
        <v>16408753</v>
      </c>
      <c r="I45" s="52">
        <f t="shared" si="6"/>
        <v>109920021</v>
      </c>
      <c r="J45" s="53">
        <f t="shared" si="6"/>
        <v>412277340</v>
      </c>
      <c r="K45" s="49">
        <f t="shared" si="6"/>
        <v>451417138</v>
      </c>
      <c r="L45" s="50">
        <f t="shared" si="6"/>
        <v>476154191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322649613</v>
      </c>
      <c r="D47" s="23">
        <v>287145380</v>
      </c>
      <c r="E47" s="24">
        <v>287138380</v>
      </c>
      <c r="F47" s="25">
        <v>42156756</v>
      </c>
      <c r="G47" s="23">
        <v>52202856</v>
      </c>
      <c r="H47" s="24">
        <v>52202856</v>
      </c>
      <c r="I47" s="26">
        <v>0</v>
      </c>
      <c r="J47" s="27">
        <v>412277338</v>
      </c>
      <c r="K47" s="23">
        <v>451417136</v>
      </c>
      <c r="L47" s="24">
        <v>476154187</v>
      </c>
    </row>
    <row r="48" spans="1:12" ht="13.5" x14ac:dyDescent="0.25">
      <c r="A48" s="28" t="s">
        <v>67</v>
      </c>
      <c r="B48" s="22" t="s">
        <v>68</v>
      </c>
      <c r="C48" s="23">
        <v>260000</v>
      </c>
      <c r="D48" s="23">
        <v>260000</v>
      </c>
      <c r="E48" s="24">
        <v>260000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322909613</v>
      </c>
      <c r="D50" s="56">
        <f t="shared" ref="D50:L50" si="7">SUM(D47:D49)</f>
        <v>287405380</v>
      </c>
      <c r="E50" s="57">
        <f t="shared" si="7"/>
        <v>287398380</v>
      </c>
      <c r="F50" s="58">
        <f t="shared" si="7"/>
        <v>42156756</v>
      </c>
      <c r="G50" s="56">
        <f t="shared" si="7"/>
        <v>52202856</v>
      </c>
      <c r="H50" s="57">
        <f t="shared" si="7"/>
        <v>52202856</v>
      </c>
      <c r="I50" s="59">
        <f t="shared" si="7"/>
        <v>0</v>
      </c>
      <c r="J50" s="60">
        <f t="shared" si="7"/>
        <v>412277338</v>
      </c>
      <c r="K50" s="56">
        <f t="shared" si="7"/>
        <v>451417136</v>
      </c>
      <c r="L50" s="57">
        <f t="shared" si="7"/>
        <v>476154187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63448859</v>
      </c>
      <c r="D6" s="23">
        <v>47481449</v>
      </c>
      <c r="E6" s="24">
        <v>36397573</v>
      </c>
      <c r="F6" s="25">
        <v>39059062</v>
      </c>
      <c r="G6" s="23">
        <v>19983333</v>
      </c>
      <c r="H6" s="24">
        <v>19983333</v>
      </c>
      <c r="I6" s="26">
        <v>40230530</v>
      </c>
      <c r="J6" s="27">
        <v>58830913</v>
      </c>
      <c r="K6" s="23">
        <v>61201509</v>
      </c>
      <c r="L6" s="24">
        <v>40441873</v>
      </c>
    </row>
    <row r="7" spans="1:12" ht="13.5" x14ac:dyDescent="0.25">
      <c r="A7" s="28" t="s">
        <v>22</v>
      </c>
      <c r="B7" s="22" t="s">
        <v>9</v>
      </c>
      <c r="C7" s="23">
        <v>14521436</v>
      </c>
      <c r="D7" s="23">
        <v>15332897</v>
      </c>
      <c r="E7" s="24">
        <v>7604149</v>
      </c>
      <c r="F7" s="25">
        <v>49255609</v>
      </c>
      <c r="G7" s="23">
        <v>49272444</v>
      </c>
      <c r="H7" s="24">
        <v>49272444</v>
      </c>
      <c r="I7" s="26">
        <v>77261164</v>
      </c>
      <c r="J7" s="27">
        <v>24148715</v>
      </c>
      <c r="K7" s="23">
        <v>17863349</v>
      </c>
      <c r="L7" s="24">
        <v>18631537</v>
      </c>
    </row>
    <row r="8" spans="1:12" ht="13.5" x14ac:dyDescent="0.25">
      <c r="A8" s="28" t="s">
        <v>23</v>
      </c>
      <c r="B8" s="22" t="s">
        <v>9</v>
      </c>
      <c r="C8" s="23">
        <v>19024438</v>
      </c>
      <c r="D8" s="23">
        <v>17781116</v>
      </c>
      <c r="E8" s="24">
        <v>18933173</v>
      </c>
      <c r="F8" s="25">
        <v>521198</v>
      </c>
      <c r="G8" s="23">
        <v>521198</v>
      </c>
      <c r="H8" s="24">
        <v>521198</v>
      </c>
      <c r="I8" s="26">
        <v>-44970212</v>
      </c>
      <c r="J8" s="27">
        <v>-11336177</v>
      </c>
      <c r="K8" s="23">
        <v>-15040033</v>
      </c>
      <c r="L8" s="24">
        <v>30113099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3235523</v>
      </c>
      <c r="D10" s="23">
        <v>4566920</v>
      </c>
      <c r="E10" s="24">
        <v>4672427</v>
      </c>
      <c r="F10" s="25">
        <v>4566919</v>
      </c>
      <c r="G10" s="23">
        <v>5012193</v>
      </c>
      <c r="H10" s="24">
        <v>5012193</v>
      </c>
      <c r="I10" s="26">
        <v>8415218</v>
      </c>
      <c r="J10" s="27">
        <v>4616919</v>
      </c>
      <c r="K10" s="23">
        <v>50</v>
      </c>
      <c r="L10" s="24">
        <v>2</v>
      </c>
    </row>
    <row r="11" spans="1:12" ht="13.5" x14ac:dyDescent="0.25">
      <c r="A11" s="28" t="s">
        <v>27</v>
      </c>
      <c r="B11" s="22" t="s">
        <v>19</v>
      </c>
      <c r="C11" s="23">
        <v>-3100413</v>
      </c>
      <c r="D11" s="23">
        <v>216377</v>
      </c>
      <c r="E11" s="24">
        <v>-6292363</v>
      </c>
      <c r="F11" s="29">
        <v>30847298</v>
      </c>
      <c r="G11" s="30">
        <v>37608936</v>
      </c>
      <c r="H11" s="31">
        <v>37608936</v>
      </c>
      <c r="I11" s="26">
        <v>1794900</v>
      </c>
      <c r="J11" s="32">
        <v>43753109</v>
      </c>
      <c r="K11" s="30">
        <v>40751098</v>
      </c>
      <c r="L11" s="31">
        <v>42825306</v>
      </c>
    </row>
    <row r="12" spans="1:12" ht="13.5" x14ac:dyDescent="0.25">
      <c r="A12" s="28" t="s">
        <v>28</v>
      </c>
      <c r="B12" s="22" t="s">
        <v>19</v>
      </c>
      <c r="C12" s="23">
        <v>1990797</v>
      </c>
      <c r="D12" s="23">
        <v>2993530</v>
      </c>
      <c r="E12" s="24">
        <v>3010957</v>
      </c>
      <c r="F12" s="25">
        <v>0</v>
      </c>
      <c r="G12" s="23">
        <v>0</v>
      </c>
      <c r="H12" s="24">
        <v>0</v>
      </c>
      <c r="I12" s="26">
        <v>3011032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99120640</v>
      </c>
      <c r="D13" s="35">
        <f t="shared" ref="D13:L13" si="0">SUM(D6:D12)</f>
        <v>88372289</v>
      </c>
      <c r="E13" s="36">
        <f t="shared" si="0"/>
        <v>64325916</v>
      </c>
      <c r="F13" s="37">
        <f t="shared" si="0"/>
        <v>124250086</v>
      </c>
      <c r="G13" s="35">
        <f t="shared" si="0"/>
        <v>112398104</v>
      </c>
      <c r="H13" s="36">
        <f t="shared" si="0"/>
        <v>112398104</v>
      </c>
      <c r="I13" s="38">
        <f t="shared" si="0"/>
        <v>85742632</v>
      </c>
      <c r="J13" s="39">
        <f t="shared" si="0"/>
        <v>120013479</v>
      </c>
      <c r="K13" s="35">
        <f t="shared" si="0"/>
        <v>104775973</v>
      </c>
      <c r="L13" s="36">
        <f t="shared" si="0"/>
        <v>132011817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87261500</v>
      </c>
      <c r="D16" s="23">
        <v>87166500</v>
      </c>
      <c r="E16" s="24">
        <v>99615719</v>
      </c>
      <c r="F16" s="25">
        <v>88413000</v>
      </c>
      <c r="G16" s="23">
        <v>88413000</v>
      </c>
      <c r="H16" s="24">
        <v>88413000</v>
      </c>
      <c r="I16" s="26">
        <v>99615719</v>
      </c>
      <c r="J16" s="27">
        <v>88413000</v>
      </c>
      <c r="K16" s="23">
        <v>92303172</v>
      </c>
      <c r="L16" s="24">
        <v>96456815</v>
      </c>
    </row>
    <row r="17" spans="1:12" ht="13.5" x14ac:dyDescent="0.25">
      <c r="A17" s="28" t="s">
        <v>33</v>
      </c>
      <c r="B17" s="22" t="s">
        <v>34</v>
      </c>
      <c r="C17" s="23">
        <v>458631661</v>
      </c>
      <c r="D17" s="23">
        <v>466360474</v>
      </c>
      <c r="E17" s="24">
        <v>466424931</v>
      </c>
      <c r="F17" s="29">
        <v>470067316</v>
      </c>
      <c r="G17" s="30">
        <v>466538508</v>
      </c>
      <c r="H17" s="31">
        <v>466538508</v>
      </c>
      <c r="I17" s="26">
        <v>467584884</v>
      </c>
      <c r="J17" s="32">
        <v>489548554</v>
      </c>
      <c r="K17" s="30">
        <v>478599326</v>
      </c>
      <c r="L17" s="31">
        <v>501063971</v>
      </c>
    </row>
    <row r="18" spans="1:12" ht="13.5" x14ac:dyDescent="0.25">
      <c r="A18" s="28" t="s">
        <v>35</v>
      </c>
      <c r="B18" s="22" t="s">
        <v>19</v>
      </c>
      <c r="C18" s="23">
        <v>96917369</v>
      </c>
      <c r="D18" s="23">
        <v>104976110</v>
      </c>
      <c r="E18" s="24">
        <v>120678739</v>
      </c>
      <c r="F18" s="25">
        <v>126369690</v>
      </c>
      <c r="G18" s="23">
        <v>126369690</v>
      </c>
      <c r="H18" s="24">
        <v>126369690</v>
      </c>
      <c r="I18" s="26">
        <v>129569016</v>
      </c>
      <c r="J18" s="27">
        <v>126369690</v>
      </c>
      <c r="K18" s="23">
        <v>131929956</v>
      </c>
      <c r="L18" s="24">
        <v>137866804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355590</v>
      </c>
      <c r="D20" s="23">
        <v>355590</v>
      </c>
      <c r="E20" s="24">
        <v>355590</v>
      </c>
      <c r="F20" s="25">
        <v>355590</v>
      </c>
      <c r="G20" s="23">
        <v>355590</v>
      </c>
      <c r="H20" s="24">
        <v>355590</v>
      </c>
      <c r="I20" s="26">
        <v>355590</v>
      </c>
      <c r="J20" s="27">
        <v>355590</v>
      </c>
      <c r="K20" s="23">
        <v>371236</v>
      </c>
      <c r="L20" s="24">
        <v>387942</v>
      </c>
    </row>
    <row r="21" spans="1:12" ht="13.5" x14ac:dyDescent="0.25">
      <c r="A21" s="28" t="s">
        <v>38</v>
      </c>
      <c r="B21" s="22" t="s">
        <v>19</v>
      </c>
      <c r="C21" s="23">
        <v>771074</v>
      </c>
      <c r="D21" s="23">
        <v>690863</v>
      </c>
      <c r="E21" s="24">
        <v>611700</v>
      </c>
      <c r="F21" s="25">
        <v>604505</v>
      </c>
      <c r="G21" s="23">
        <v>604505</v>
      </c>
      <c r="H21" s="24">
        <v>604505</v>
      </c>
      <c r="I21" s="26">
        <v>133800</v>
      </c>
      <c r="J21" s="27">
        <v>593806</v>
      </c>
      <c r="K21" s="23">
        <v>626233</v>
      </c>
      <c r="L21" s="24">
        <v>654033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643937194</v>
      </c>
      <c r="D25" s="41">
        <f t="shared" ref="D25:L25" si="1">SUM(D15:D24)</f>
        <v>659549537</v>
      </c>
      <c r="E25" s="42">
        <f t="shared" si="1"/>
        <v>687686679</v>
      </c>
      <c r="F25" s="43">
        <f t="shared" si="1"/>
        <v>685810101</v>
      </c>
      <c r="G25" s="41">
        <f t="shared" si="1"/>
        <v>682281293</v>
      </c>
      <c r="H25" s="42">
        <f t="shared" si="1"/>
        <v>682281293</v>
      </c>
      <c r="I25" s="44">
        <f t="shared" si="1"/>
        <v>697259009</v>
      </c>
      <c r="J25" s="45">
        <f t="shared" si="1"/>
        <v>705280640</v>
      </c>
      <c r="K25" s="41">
        <f t="shared" si="1"/>
        <v>703829923</v>
      </c>
      <c r="L25" s="42">
        <f t="shared" si="1"/>
        <v>736429565</v>
      </c>
    </row>
    <row r="26" spans="1:12" ht="13.5" x14ac:dyDescent="0.25">
      <c r="A26" s="33" t="s">
        <v>42</v>
      </c>
      <c r="B26" s="34" t="s">
        <v>19</v>
      </c>
      <c r="C26" s="35">
        <f>+C13+C25</f>
        <v>743057834</v>
      </c>
      <c r="D26" s="35">
        <f t="shared" ref="D26:L26" si="2">+D13+D25</f>
        <v>747921826</v>
      </c>
      <c r="E26" s="36">
        <f t="shared" si="2"/>
        <v>752012595</v>
      </c>
      <c r="F26" s="37">
        <f t="shared" si="2"/>
        <v>810060187</v>
      </c>
      <c r="G26" s="35">
        <f t="shared" si="2"/>
        <v>794679397</v>
      </c>
      <c r="H26" s="36">
        <f t="shared" si="2"/>
        <v>794679397</v>
      </c>
      <c r="I26" s="38">
        <f t="shared" si="2"/>
        <v>783001641</v>
      </c>
      <c r="J26" s="39">
        <f t="shared" si="2"/>
        <v>825294119</v>
      </c>
      <c r="K26" s="35">
        <f t="shared" si="2"/>
        <v>808605896</v>
      </c>
      <c r="L26" s="36">
        <f t="shared" si="2"/>
        <v>868441382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184668</v>
      </c>
      <c r="D30" s="23">
        <v>147210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2597598</v>
      </c>
      <c r="D31" s="23">
        <v>2614583</v>
      </c>
      <c r="E31" s="24">
        <v>2670460</v>
      </c>
      <c r="F31" s="25">
        <v>2440714</v>
      </c>
      <c r="G31" s="23">
        <v>2440714</v>
      </c>
      <c r="H31" s="24">
        <v>2440714</v>
      </c>
      <c r="I31" s="26">
        <v>2705988</v>
      </c>
      <c r="J31" s="27">
        <v>2440714</v>
      </c>
      <c r="K31" s="23">
        <v>2548105</v>
      </c>
      <c r="L31" s="24">
        <v>2662770</v>
      </c>
    </row>
    <row r="32" spans="1:12" ht="13.5" x14ac:dyDescent="0.25">
      <c r="A32" s="28" t="s">
        <v>48</v>
      </c>
      <c r="B32" s="22" t="s">
        <v>49</v>
      </c>
      <c r="C32" s="23">
        <v>53166114</v>
      </c>
      <c r="D32" s="23">
        <v>62230454</v>
      </c>
      <c r="E32" s="24">
        <v>49044810</v>
      </c>
      <c r="F32" s="25">
        <v>90198605</v>
      </c>
      <c r="G32" s="23">
        <v>90668605</v>
      </c>
      <c r="H32" s="24">
        <v>90668605</v>
      </c>
      <c r="I32" s="26">
        <v>53190700</v>
      </c>
      <c r="J32" s="27">
        <v>95540524</v>
      </c>
      <c r="K32" s="23">
        <v>99748807</v>
      </c>
      <c r="L32" s="24">
        <v>104241280</v>
      </c>
    </row>
    <row r="33" spans="1:12" ht="13.5" x14ac:dyDescent="0.25">
      <c r="A33" s="28" t="s">
        <v>50</v>
      </c>
      <c r="B33" s="22" t="s">
        <v>51</v>
      </c>
      <c r="C33" s="23">
        <v>10039144</v>
      </c>
      <c r="D33" s="23">
        <v>1851105</v>
      </c>
      <c r="E33" s="24">
        <v>-1245244</v>
      </c>
      <c r="F33" s="25">
        <v>795426</v>
      </c>
      <c r="G33" s="23">
        <v>795426</v>
      </c>
      <c r="H33" s="24">
        <v>795426</v>
      </c>
      <c r="I33" s="26">
        <v>-5289820</v>
      </c>
      <c r="J33" s="27">
        <v>1210426</v>
      </c>
      <c r="K33" s="23">
        <v>1263684</v>
      </c>
      <c r="L33" s="24">
        <v>1320551</v>
      </c>
    </row>
    <row r="34" spans="1:12" ht="13.5" x14ac:dyDescent="0.25">
      <c r="A34" s="28" t="s">
        <v>52</v>
      </c>
      <c r="B34" s="22" t="s">
        <v>19</v>
      </c>
      <c r="C34" s="23">
        <v>993000</v>
      </c>
      <c r="D34" s="23">
        <v>1025934</v>
      </c>
      <c r="E34" s="24">
        <v>1019747</v>
      </c>
      <c r="F34" s="25">
        <v>19897677</v>
      </c>
      <c r="G34" s="23">
        <v>21691355</v>
      </c>
      <c r="H34" s="24">
        <v>21691355</v>
      </c>
      <c r="I34" s="26">
        <v>1019747</v>
      </c>
      <c r="J34" s="27">
        <v>19897677</v>
      </c>
      <c r="K34" s="23">
        <v>20773175</v>
      </c>
      <c r="L34" s="24">
        <v>21707968</v>
      </c>
    </row>
    <row r="35" spans="1:12" ht="13.5" x14ac:dyDescent="0.25">
      <c r="A35" s="28" t="s">
        <v>27</v>
      </c>
      <c r="B35" s="22" t="s">
        <v>19</v>
      </c>
      <c r="C35" s="23">
        <v>7372863</v>
      </c>
      <c r="D35" s="23">
        <v>10911491</v>
      </c>
      <c r="E35" s="24">
        <v>14226012</v>
      </c>
      <c r="F35" s="25">
        <v>28992040</v>
      </c>
      <c r="G35" s="23">
        <v>32303749</v>
      </c>
      <c r="H35" s="24">
        <v>32303749</v>
      </c>
      <c r="I35" s="26">
        <v>30235021</v>
      </c>
      <c r="J35" s="27">
        <v>34850479</v>
      </c>
      <c r="K35" s="23">
        <v>36483459</v>
      </c>
      <c r="L35" s="24">
        <v>38204286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74353387</v>
      </c>
      <c r="D37" s="35">
        <f t="shared" ref="D37:L37" si="3">SUM(D29:D36)</f>
        <v>78780777</v>
      </c>
      <c r="E37" s="36">
        <f t="shared" si="3"/>
        <v>65715785</v>
      </c>
      <c r="F37" s="37">
        <f t="shared" si="3"/>
        <v>142324462</v>
      </c>
      <c r="G37" s="35">
        <f t="shared" si="3"/>
        <v>147899849</v>
      </c>
      <c r="H37" s="36">
        <f t="shared" si="3"/>
        <v>147899849</v>
      </c>
      <c r="I37" s="38">
        <f t="shared" si="3"/>
        <v>81861636</v>
      </c>
      <c r="J37" s="39">
        <f t="shared" si="3"/>
        <v>153939820</v>
      </c>
      <c r="K37" s="35">
        <f t="shared" si="3"/>
        <v>160817230</v>
      </c>
      <c r="L37" s="36">
        <f t="shared" si="3"/>
        <v>168136855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147210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5155000</v>
      </c>
      <c r="D40" s="23">
        <v>5933851</v>
      </c>
      <c r="E40" s="24">
        <v>6691436</v>
      </c>
      <c r="F40" s="25">
        <v>0</v>
      </c>
      <c r="G40" s="23">
        <v>0</v>
      </c>
      <c r="H40" s="24">
        <v>0</v>
      </c>
      <c r="I40" s="26">
        <v>6691436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25722000</v>
      </c>
      <c r="D42" s="23">
        <v>26647568</v>
      </c>
      <c r="E42" s="24">
        <v>23064907</v>
      </c>
      <c r="F42" s="25">
        <v>0</v>
      </c>
      <c r="G42" s="23">
        <v>0</v>
      </c>
      <c r="H42" s="24">
        <v>0</v>
      </c>
      <c r="I42" s="26">
        <v>23064907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31024210</v>
      </c>
      <c r="D43" s="41">
        <f t="shared" ref="D43:L43" si="4">SUM(D39:D42)</f>
        <v>32581419</v>
      </c>
      <c r="E43" s="42">
        <f t="shared" si="4"/>
        <v>29756343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29756343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105377597</v>
      </c>
      <c r="D44" s="35">
        <f t="shared" ref="D44:L44" si="5">+D37+D43</f>
        <v>111362196</v>
      </c>
      <c r="E44" s="36">
        <f t="shared" si="5"/>
        <v>95472128</v>
      </c>
      <c r="F44" s="37">
        <f t="shared" si="5"/>
        <v>142324462</v>
      </c>
      <c r="G44" s="35">
        <f t="shared" si="5"/>
        <v>147899849</v>
      </c>
      <c r="H44" s="36">
        <f t="shared" si="5"/>
        <v>147899849</v>
      </c>
      <c r="I44" s="38">
        <f t="shared" si="5"/>
        <v>111617979</v>
      </c>
      <c r="J44" s="39">
        <f t="shared" si="5"/>
        <v>153939820</v>
      </c>
      <c r="K44" s="35">
        <f t="shared" si="5"/>
        <v>160817230</v>
      </c>
      <c r="L44" s="36">
        <f t="shared" si="5"/>
        <v>168136855</v>
      </c>
    </row>
    <row r="45" spans="1:12" ht="13.5" x14ac:dyDescent="0.25">
      <c r="A45" s="47" t="s">
        <v>62</v>
      </c>
      <c r="B45" s="48" t="s">
        <v>63</v>
      </c>
      <c r="C45" s="49">
        <f>+C26-C44</f>
        <v>637680237</v>
      </c>
      <c r="D45" s="49">
        <f t="shared" ref="D45:L45" si="6">+D26-D44</f>
        <v>636559630</v>
      </c>
      <c r="E45" s="50">
        <f t="shared" si="6"/>
        <v>656540467</v>
      </c>
      <c r="F45" s="51">
        <f t="shared" si="6"/>
        <v>667735725</v>
      </c>
      <c r="G45" s="49">
        <f t="shared" si="6"/>
        <v>646779548</v>
      </c>
      <c r="H45" s="50">
        <f t="shared" si="6"/>
        <v>646779548</v>
      </c>
      <c r="I45" s="52">
        <f t="shared" si="6"/>
        <v>671383662</v>
      </c>
      <c r="J45" s="53">
        <f t="shared" si="6"/>
        <v>671354299</v>
      </c>
      <c r="K45" s="49">
        <f t="shared" si="6"/>
        <v>647788666</v>
      </c>
      <c r="L45" s="50">
        <f t="shared" si="6"/>
        <v>700304527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619341607</v>
      </c>
      <c r="D47" s="23">
        <v>640746860</v>
      </c>
      <c r="E47" s="24">
        <v>658150690</v>
      </c>
      <c r="F47" s="25">
        <v>668042646</v>
      </c>
      <c r="G47" s="23">
        <v>647786469</v>
      </c>
      <c r="H47" s="24">
        <v>647786469</v>
      </c>
      <c r="I47" s="26">
        <v>656540495</v>
      </c>
      <c r="J47" s="27">
        <v>671861220</v>
      </c>
      <c r="K47" s="23">
        <v>648320392</v>
      </c>
      <c r="L47" s="24">
        <v>700862279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-6921</v>
      </c>
      <c r="G48" s="23">
        <v>-6921</v>
      </c>
      <c r="H48" s="24">
        <v>-6921</v>
      </c>
      <c r="I48" s="26">
        <v>0</v>
      </c>
      <c r="J48" s="27">
        <v>-6921</v>
      </c>
      <c r="K48" s="23">
        <v>-7226</v>
      </c>
      <c r="L48" s="24">
        <v>-7551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619341607</v>
      </c>
      <c r="D50" s="56">
        <f t="shared" ref="D50:L50" si="7">SUM(D47:D49)</f>
        <v>640746860</v>
      </c>
      <c r="E50" s="57">
        <f t="shared" si="7"/>
        <v>658150690</v>
      </c>
      <c r="F50" s="58">
        <f t="shared" si="7"/>
        <v>668035725</v>
      </c>
      <c r="G50" s="56">
        <f t="shared" si="7"/>
        <v>647779548</v>
      </c>
      <c r="H50" s="57">
        <f t="shared" si="7"/>
        <v>647779548</v>
      </c>
      <c r="I50" s="59">
        <f t="shared" si="7"/>
        <v>656540495</v>
      </c>
      <c r="J50" s="60">
        <f t="shared" si="7"/>
        <v>671854299</v>
      </c>
      <c r="K50" s="56">
        <f t="shared" si="7"/>
        <v>648313166</v>
      </c>
      <c r="L50" s="57">
        <f t="shared" si="7"/>
        <v>700854728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1011612</v>
      </c>
      <c r="D6" s="23">
        <v>-39362242</v>
      </c>
      <c r="E6" s="24">
        <v>53823639</v>
      </c>
      <c r="F6" s="25">
        <v>120470862</v>
      </c>
      <c r="G6" s="23">
        <v>55092361</v>
      </c>
      <c r="H6" s="24">
        <v>55092361</v>
      </c>
      <c r="I6" s="26">
        <v>305299658</v>
      </c>
      <c r="J6" s="27">
        <v>59328058</v>
      </c>
      <c r="K6" s="23">
        <v>127062869</v>
      </c>
      <c r="L6" s="24">
        <v>38591486</v>
      </c>
    </row>
    <row r="7" spans="1:12" ht="13.5" x14ac:dyDescent="0.25">
      <c r="A7" s="28" t="s">
        <v>22</v>
      </c>
      <c r="B7" s="22" t="s">
        <v>9</v>
      </c>
      <c r="C7" s="23">
        <v>153226512</v>
      </c>
      <c r="D7" s="23">
        <v>179898340</v>
      </c>
      <c r="E7" s="24">
        <v>157336049</v>
      </c>
      <c r="F7" s="25">
        <v>329411066</v>
      </c>
      <c r="G7" s="23">
        <v>258523685</v>
      </c>
      <c r="H7" s="24">
        <v>258523685</v>
      </c>
      <c r="I7" s="26">
        <v>67604471</v>
      </c>
      <c r="J7" s="27">
        <v>171514365</v>
      </c>
      <c r="K7" s="23">
        <v>234959712</v>
      </c>
      <c r="L7" s="24">
        <v>317680614</v>
      </c>
    </row>
    <row r="8" spans="1:12" ht="13.5" x14ac:dyDescent="0.25">
      <c r="A8" s="28" t="s">
        <v>23</v>
      </c>
      <c r="B8" s="22" t="s">
        <v>9</v>
      </c>
      <c r="C8" s="23">
        <v>113674</v>
      </c>
      <c r="D8" s="23">
        <v>168105</v>
      </c>
      <c r="E8" s="24">
        <v>18500</v>
      </c>
      <c r="F8" s="25">
        <v>40777732</v>
      </c>
      <c r="G8" s="23">
        <v>33704019</v>
      </c>
      <c r="H8" s="24">
        <v>33704019</v>
      </c>
      <c r="I8" s="26">
        <v>0</v>
      </c>
      <c r="J8" s="27">
        <v>35331967</v>
      </c>
      <c r="K8" s="23">
        <v>44008843</v>
      </c>
      <c r="L8" s="24">
        <v>45685753</v>
      </c>
    </row>
    <row r="9" spans="1:12" ht="13.5" x14ac:dyDescent="0.25">
      <c r="A9" s="28" t="s">
        <v>24</v>
      </c>
      <c r="B9" s="22" t="s">
        <v>19</v>
      </c>
      <c r="C9" s="23">
        <v>-118044252</v>
      </c>
      <c r="D9" s="23">
        <v>-118044252</v>
      </c>
      <c r="E9" s="24">
        <v>-118044252</v>
      </c>
      <c r="F9" s="25">
        <v>1387594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228737787</v>
      </c>
      <c r="D10" s="23">
        <v>2468782</v>
      </c>
      <c r="E10" s="24">
        <v>1426450</v>
      </c>
      <c r="F10" s="25">
        <v>2468782</v>
      </c>
      <c r="G10" s="23">
        <v>1817929</v>
      </c>
      <c r="H10" s="24">
        <v>1817929</v>
      </c>
      <c r="I10" s="26">
        <v>8445141</v>
      </c>
      <c r="J10" s="27">
        <v>1817929</v>
      </c>
      <c r="K10" s="23">
        <v>1817929</v>
      </c>
      <c r="L10" s="24">
        <v>1817929</v>
      </c>
    </row>
    <row r="11" spans="1:12" ht="13.5" x14ac:dyDescent="0.25">
      <c r="A11" s="28" t="s">
        <v>27</v>
      </c>
      <c r="B11" s="22" t="s">
        <v>19</v>
      </c>
      <c r="C11" s="23">
        <v>43946503</v>
      </c>
      <c r="D11" s="23">
        <v>40472641</v>
      </c>
      <c r="E11" s="24">
        <v>59749259</v>
      </c>
      <c r="F11" s="29">
        <v>77116257</v>
      </c>
      <c r="G11" s="30">
        <v>131759015</v>
      </c>
      <c r="H11" s="31">
        <v>131759015</v>
      </c>
      <c r="I11" s="26">
        <v>-29346309</v>
      </c>
      <c r="J11" s="32">
        <v>129412800</v>
      </c>
      <c r="K11" s="30">
        <v>71206959</v>
      </c>
      <c r="L11" s="31">
        <v>77466797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8276</v>
      </c>
      <c r="E12" s="24">
        <v>462085</v>
      </c>
      <c r="F12" s="25">
        <v>0</v>
      </c>
      <c r="G12" s="23">
        <v>0</v>
      </c>
      <c r="H12" s="24">
        <v>0</v>
      </c>
      <c r="I12" s="26">
        <v>9459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308991836</v>
      </c>
      <c r="D13" s="35">
        <f t="shared" ref="D13:L13" si="0">SUM(D6:D12)</f>
        <v>65609650</v>
      </c>
      <c r="E13" s="36">
        <f t="shared" si="0"/>
        <v>154771730</v>
      </c>
      <c r="F13" s="37">
        <f t="shared" si="0"/>
        <v>571632293</v>
      </c>
      <c r="G13" s="35">
        <f t="shared" si="0"/>
        <v>480897009</v>
      </c>
      <c r="H13" s="36">
        <f t="shared" si="0"/>
        <v>480897009</v>
      </c>
      <c r="I13" s="38">
        <f t="shared" si="0"/>
        <v>352012420</v>
      </c>
      <c r="J13" s="39">
        <f t="shared" si="0"/>
        <v>397405119</v>
      </c>
      <c r="K13" s="35">
        <f t="shared" si="0"/>
        <v>479056312</v>
      </c>
      <c r="L13" s="36">
        <f t="shared" si="0"/>
        <v>481242579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2067958</v>
      </c>
      <c r="D16" s="23">
        <v>1976378</v>
      </c>
      <c r="E16" s="24">
        <v>1884797</v>
      </c>
      <c r="F16" s="25">
        <v>1976377</v>
      </c>
      <c r="G16" s="23">
        <v>1793216</v>
      </c>
      <c r="H16" s="24">
        <v>1793216</v>
      </c>
      <c r="I16" s="26">
        <v>-83952</v>
      </c>
      <c r="J16" s="27">
        <v>1788728</v>
      </c>
      <c r="K16" s="23">
        <v>1784310</v>
      </c>
      <c r="L16" s="24">
        <v>1688108</v>
      </c>
    </row>
    <row r="17" spans="1:12" ht="13.5" x14ac:dyDescent="0.25">
      <c r="A17" s="28" t="s">
        <v>33</v>
      </c>
      <c r="B17" s="22" t="s">
        <v>34</v>
      </c>
      <c r="C17" s="23">
        <v>2156349944</v>
      </c>
      <c r="D17" s="23">
        <v>2508273648</v>
      </c>
      <c r="E17" s="24">
        <v>2584628936</v>
      </c>
      <c r="F17" s="29">
        <v>2730772547</v>
      </c>
      <c r="G17" s="30">
        <v>2730847387</v>
      </c>
      <c r="H17" s="31">
        <v>2730847387</v>
      </c>
      <c r="I17" s="26">
        <v>130793365</v>
      </c>
      <c r="J17" s="32">
        <v>2785130512</v>
      </c>
      <c r="K17" s="30">
        <v>2847970192</v>
      </c>
      <c r="L17" s="31">
        <v>2936234930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622120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8655</v>
      </c>
      <c r="D20" s="23">
        <v>8655</v>
      </c>
      <c r="E20" s="24">
        <v>8655</v>
      </c>
      <c r="F20" s="25">
        <v>8655</v>
      </c>
      <c r="G20" s="23">
        <v>8655</v>
      </c>
      <c r="H20" s="24">
        <v>8655</v>
      </c>
      <c r="I20" s="26">
        <v>0</v>
      </c>
      <c r="J20" s="27">
        <v>8655</v>
      </c>
      <c r="K20" s="23">
        <v>8655</v>
      </c>
      <c r="L20" s="24">
        <v>8655</v>
      </c>
    </row>
    <row r="21" spans="1:12" ht="13.5" x14ac:dyDescent="0.25">
      <c r="A21" s="28" t="s">
        <v>38</v>
      </c>
      <c r="B21" s="22" t="s">
        <v>19</v>
      </c>
      <c r="C21" s="23">
        <v>1734148</v>
      </c>
      <c r="D21" s="23">
        <v>1103361</v>
      </c>
      <c r="E21" s="24">
        <v>568988</v>
      </c>
      <c r="F21" s="25">
        <v>4863318</v>
      </c>
      <c r="G21" s="23">
        <v>873337</v>
      </c>
      <c r="H21" s="24">
        <v>873337</v>
      </c>
      <c r="I21" s="26">
        <v>-502976</v>
      </c>
      <c r="J21" s="27">
        <v>873337</v>
      </c>
      <c r="K21" s="23">
        <v>816094</v>
      </c>
      <c r="L21" s="24">
        <v>830738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217695247</v>
      </c>
      <c r="D24" s="23">
        <v>186872428</v>
      </c>
      <c r="E24" s="24">
        <v>125977883</v>
      </c>
      <c r="F24" s="29">
        <v>0</v>
      </c>
      <c r="G24" s="30">
        <v>7933631</v>
      </c>
      <c r="H24" s="31">
        <v>7933631</v>
      </c>
      <c r="I24" s="25">
        <v>0</v>
      </c>
      <c r="J24" s="32">
        <v>7933631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2377855952</v>
      </c>
      <c r="D25" s="41">
        <f t="shared" ref="D25:L25" si="1">SUM(D15:D24)</f>
        <v>2698234470</v>
      </c>
      <c r="E25" s="42">
        <f t="shared" si="1"/>
        <v>2713069259</v>
      </c>
      <c r="F25" s="43">
        <f t="shared" si="1"/>
        <v>2738243017</v>
      </c>
      <c r="G25" s="41">
        <f t="shared" si="1"/>
        <v>2741456226</v>
      </c>
      <c r="H25" s="42">
        <f t="shared" si="1"/>
        <v>2741456226</v>
      </c>
      <c r="I25" s="44">
        <f t="shared" si="1"/>
        <v>130206437</v>
      </c>
      <c r="J25" s="45">
        <f t="shared" si="1"/>
        <v>2795734863</v>
      </c>
      <c r="K25" s="41">
        <f t="shared" si="1"/>
        <v>2850579251</v>
      </c>
      <c r="L25" s="42">
        <f t="shared" si="1"/>
        <v>2938762431</v>
      </c>
    </row>
    <row r="26" spans="1:12" ht="13.5" x14ac:dyDescent="0.25">
      <c r="A26" s="33" t="s">
        <v>42</v>
      </c>
      <c r="B26" s="34" t="s">
        <v>19</v>
      </c>
      <c r="C26" s="35">
        <f>+C13+C25</f>
        <v>2686847788</v>
      </c>
      <c r="D26" s="35">
        <f t="shared" ref="D26:L26" si="2">+D13+D25</f>
        <v>2763844120</v>
      </c>
      <c r="E26" s="36">
        <f t="shared" si="2"/>
        <v>2867840989</v>
      </c>
      <c r="F26" s="37">
        <f t="shared" si="2"/>
        <v>3309875310</v>
      </c>
      <c r="G26" s="35">
        <f t="shared" si="2"/>
        <v>3222353235</v>
      </c>
      <c r="H26" s="36">
        <f t="shared" si="2"/>
        <v>3222353235</v>
      </c>
      <c r="I26" s="38">
        <f t="shared" si="2"/>
        <v>482218857</v>
      </c>
      <c r="J26" s="39">
        <f t="shared" si="2"/>
        <v>3193139982</v>
      </c>
      <c r="K26" s="35">
        <f t="shared" si="2"/>
        <v>3329635563</v>
      </c>
      <c r="L26" s="36">
        <f t="shared" si="2"/>
        <v>3420005010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-386608</v>
      </c>
      <c r="F30" s="25">
        <v>116066666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451714</v>
      </c>
      <c r="D31" s="23">
        <v>451714</v>
      </c>
      <c r="E31" s="24">
        <v>451714</v>
      </c>
      <c r="F31" s="25">
        <v>451314</v>
      </c>
      <c r="G31" s="23">
        <v>451314</v>
      </c>
      <c r="H31" s="24">
        <v>451314</v>
      </c>
      <c r="I31" s="26">
        <v>0</v>
      </c>
      <c r="J31" s="27">
        <v>451314</v>
      </c>
      <c r="K31" s="23">
        <v>451314</v>
      </c>
      <c r="L31" s="24">
        <v>451314</v>
      </c>
    </row>
    <row r="32" spans="1:12" ht="13.5" x14ac:dyDescent="0.25">
      <c r="A32" s="28" t="s">
        <v>48</v>
      </c>
      <c r="B32" s="22" t="s">
        <v>49</v>
      </c>
      <c r="C32" s="23">
        <v>358461395</v>
      </c>
      <c r="D32" s="23">
        <v>401086534</v>
      </c>
      <c r="E32" s="24">
        <v>451220533</v>
      </c>
      <c r="F32" s="25">
        <v>210521599</v>
      </c>
      <c r="G32" s="23">
        <v>379116560</v>
      </c>
      <c r="H32" s="24">
        <v>379116560</v>
      </c>
      <c r="I32" s="26">
        <v>259574301</v>
      </c>
      <c r="J32" s="27">
        <v>164604627</v>
      </c>
      <c r="K32" s="23">
        <v>82540463</v>
      </c>
      <c r="L32" s="24">
        <v>-9387961</v>
      </c>
    </row>
    <row r="33" spans="1:12" ht="13.5" x14ac:dyDescent="0.25">
      <c r="A33" s="28" t="s">
        <v>50</v>
      </c>
      <c r="B33" s="22" t="s">
        <v>51</v>
      </c>
      <c r="C33" s="23">
        <v>7109388</v>
      </c>
      <c r="D33" s="23">
        <v>15703151</v>
      </c>
      <c r="E33" s="24">
        <v>2549722</v>
      </c>
      <c r="F33" s="25">
        <v>0</v>
      </c>
      <c r="G33" s="23">
        <v>122</v>
      </c>
      <c r="H33" s="24">
        <v>122</v>
      </c>
      <c r="I33" s="26">
        <v>-37132687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1225000</v>
      </c>
      <c r="E34" s="24">
        <v>1276000</v>
      </c>
      <c r="F34" s="25">
        <v>28213569</v>
      </c>
      <c r="G34" s="23">
        <v>49984076</v>
      </c>
      <c r="H34" s="24">
        <v>49984076</v>
      </c>
      <c r="I34" s="26">
        <v>0</v>
      </c>
      <c r="J34" s="27">
        <v>25540000</v>
      </c>
      <c r="K34" s="23">
        <v>25540000</v>
      </c>
      <c r="L34" s="24">
        <v>25540000</v>
      </c>
    </row>
    <row r="35" spans="1:12" ht="13.5" x14ac:dyDescent="0.25">
      <c r="A35" s="28" t="s">
        <v>27</v>
      </c>
      <c r="B35" s="22" t="s">
        <v>19</v>
      </c>
      <c r="C35" s="23">
        <v>39679311</v>
      </c>
      <c r="D35" s="23">
        <v>48601381</v>
      </c>
      <c r="E35" s="24">
        <v>58758104</v>
      </c>
      <c r="F35" s="25">
        <v>33116551</v>
      </c>
      <c r="G35" s="23">
        <v>82673419</v>
      </c>
      <c r="H35" s="24">
        <v>82673419</v>
      </c>
      <c r="I35" s="26">
        <v>9084218</v>
      </c>
      <c r="J35" s="27">
        <v>58308104</v>
      </c>
      <c r="K35" s="23">
        <v>25208538</v>
      </c>
      <c r="L35" s="24">
        <v>37613819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405701808</v>
      </c>
      <c r="D37" s="35">
        <f t="shared" ref="D37:L37" si="3">SUM(D29:D36)</f>
        <v>467067780</v>
      </c>
      <c r="E37" s="36">
        <f t="shared" si="3"/>
        <v>513869465</v>
      </c>
      <c r="F37" s="37">
        <f t="shared" si="3"/>
        <v>388369699</v>
      </c>
      <c r="G37" s="35">
        <f t="shared" si="3"/>
        <v>512225491</v>
      </c>
      <c r="H37" s="36">
        <f t="shared" si="3"/>
        <v>512225491</v>
      </c>
      <c r="I37" s="38">
        <f t="shared" si="3"/>
        <v>231525832</v>
      </c>
      <c r="J37" s="39">
        <f t="shared" si="3"/>
        <v>248904045</v>
      </c>
      <c r="K37" s="35">
        <f t="shared" si="3"/>
        <v>133740315</v>
      </c>
      <c r="L37" s="36">
        <f t="shared" si="3"/>
        <v>54217172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6018697</v>
      </c>
      <c r="D39" s="23">
        <v>0</v>
      </c>
      <c r="E39" s="24">
        <v>0</v>
      </c>
      <c r="F39" s="25">
        <v>116066667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13546355</v>
      </c>
      <c r="D40" s="23">
        <v>12787141</v>
      </c>
      <c r="E40" s="24">
        <v>10156223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24164319</v>
      </c>
      <c r="D42" s="23">
        <v>23721000</v>
      </c>
      <c r="E42" s="24">
        <v>24143000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43729371</v>
      </c>
      <c r="D43" s="41">
        <f t="shared" ref="D43:L43" si="4">SUM(D39:D42)</f>
        <v>36508141</v>
      </c>
      <c r="E43" s="42">
        <f t="shared" si="4"/>
        <v>34299223</v>
      </c>
      <c r="F43" s="43">
        <f t="shared" si="4"/>
        <v>116066667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449431179</v>
      </c>
      <c r="D44" s="35">
        <f t="shared" ref="D44:L44" si="5">+D37+D43</f>
        <v>503575921</v>
      </c>
      <c r="E44" s="36">
        <f t="shared" si="5"/>
        <v>548168688</v>
      </c>
      <c r="F44" s="37">
        <f t="shared" si="5"/>
        <v>504436366</v>
      </c>
      <c r="G44" s="35">
        <f t="shared" si="5"/>
        <v>512225491</v>
      </c>
      <c r="H44" s="36">
        <f t="shared" si="5"/>
        <v>512225491</v>
      </c>
      <c r="I44" s="38">
        <f t="shared" si="5"/>
        <v>231525832</v>
      </c>
      <c r="J44" s="39">
        <f t="shared" si="5"/>
        <v>248904045</v>
      </c>
      <c r="K44" s="35">
        <f t="shared" si="5"/>
        <v>133740315</v>
      </c>
      <c r="L44" s="36">
        <f t="shared" si="5"/>
        <v>54217172</v>
      </c>
    </row>
    <row r="45" spans="1:12" ht="13.5" x14ac:dyDescent="0.25">
      <c r="A45" s="47" t="s">
        <v>62</v>
      </c>
      <c r="B45" s="48" t="s">
        <v>63</v>
      </c>
      <c r="C45" s="49">
        <f>+C26-C44</f>
        <v>2237416609</v>
      </c>
      <c r="D45" s="49">
        <f t="shared" ref="D45:L45" si="6">+D26-D44</f>
        <v>2260268199</v>
      </c>
      <c r="E45" s="50">
        <f t="shared" si="6"/>
        <v>2319672301</v>
      </c>
      <c r="F45" s="51">
        <f t="shared" si="6"/>
        <v>2805438944</v>
      </c>
      <c r="G45" s="49">
        <f t="shared" si="6"/>
        <v>2710127744</v>
      </c>
      <c r="H45" s="50">
        <f t="shared" si="6"/>
        <v>2710127744</v>
      </c>
      <c r="I45" s="52">
        <f t="shared" si="6"/>
        <v>250693025</v>
      </c>
      <c r="J45" s="53">
        <f t="shared" si="6"/>
        <v>2944235937</v>
      </c>
      <c r="K45" s="49">
        <f t="shared" si="6"/>
        <v>3195895248</v>
      </c>
      <c r="L45" s="50">
        <f t="shared" si="6"/>
        <v>3365787838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2271878571</v>
      </c>
      <c r="D47" s="23">
        <v>2338872118</v>
      </c>
      <c r="E47" s="24">
        <v>2329454484</v>
      </c>
      <c r="F47" s="25">
        <v>2805438944</v>
      </c>
      <c r="G47" s="23">
        <v>2710127744</v>
      </c>
      <c r="H47" s="24">
        <v>2710127744</v>
      </c>
      <c r="I47" s="26">
        <v>4</v>
      </c>
      <c r="J47" s="27">
        <v>2944235937</v>
      </c>
      <c r="K47" s="23">
        <v>3195895248</v>
      </c>
      <c r="L47" s="24">
        <v>3365787838</v>
      </c>
    </row>
    <row r="48" spans="1:12" ht="13.5" x14ac:dyDescent="0.25">
      <c r="A48" s="28" t="s">
        <v>67</v>
      </c>
      <c r="B48" s="22" t="s">
        <v>68</v>
      </c>
      <c r="C48" s="23">
        <v>-98486728</v>
      </c>
      <c r="D48" s="23">
        <v>-98648595</v>
      </c>
      <c r="E48" s="24">
        <v>-98648595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21562958</v>
      </c>
      <c r="D49" s="23">
        <v>21562958</v>
      </c>
      <c r="E49" s="24">
        <v>21562958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2194954801</v>
      </c>
      <c r="D50" s="56">
        <f t="shared" ref="D50:L50" si="7">SUM(D47:D49)</f>
        <v>2261786481</v>
      </c>
      <c r="E50" s="57">
        <f t="shared" si="7"/>
        <v>2252368847</v>
      </c>
      <c r="F50" s="58">
        <f t="shared" si="7"/>
        <v>2805438944</v>
      </c>
      <c r="G50" s="56">
        <f t="shared" si="7"/>
        <v>2710127744</v>
      </c>
      <c r="H50" s="57">
        <f t="shared" si="7"/>
        <v>2710127744</v>
      </c>
      <c r="I50" s="59">
        <f t="shared" si="7"/>
        <v>4</v>
      </c>
      <c r="J50" s="60">
        <f t="shared" si="7"/>
        <v>2944235937</v>
      </c>
      <c r="K50" s="56">
        <f t="shared" si="7"/>
        <v>3195895248</v>
      </c>
      <c r="L50" s="57">
        <f t="shared" si="7"/>
        <v>3365787838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-16624548</v>
      </c>
      <c r="D6" s="23">
        <v>45047104</v>
      </c>
      <c r="E6" s="24">
        <v>19316795</v>
      </c>
      <c r="F6" s="25">
        <v>216699447</v>
      </c>
      <c r="G6" s="23">
        <v>65647923</v>
      </c>
      <c r="H6" s="24">
        <v>65647923</v>
      </c>
      <c r="I6" s="26">
        <v>27433089</v>
      </c>
      <c r="J6" s="27">
        <v>351674762</v>
      </c>
      <c r="K6" s="23">
        <v>655663894</v>
      </c>
      <c r="L6" s="24">
        <v>998757528</v>
      </c>
    </row>
    <row r="7" spans="1:12" ht="13.5" x14ac:dyDescent="0.25">
      <c r="A7" s="28" t="s">
        <v>22</v>
      </c>
      <c r="B7" s="22" t="s">
        <v>9</v>
      </c>
      <c r="C7" s="23">
        <v>764031299</v>
      </c>
      <c r="D7" s="23">
        <v>987738037</v>
      </c>
      <c r="E7" s="24">
        <v>615482266</v>
      </c>
      <c r="F7" s="25">
        <v>308821724</v>
      </c>
      <c r="G7" s="23">
        <v>752914870</v>
      </c>
      <c r="H7" s="24">
        <v>752914870</v>
      </c>
      <c r="I7" s="26">
        <v>865804607</v>
      </c>
      <c r="J7" s="27">
        <v>778680040</v>
      </c>
      <c r="K7" s="23">
        <v>827621006</v>
      </c>
      <c r="L7" s="24">
        <v>901406518</v>
      </c>
    </row>
    <row r="8" spans="1:12" ht="13.5" x14ac:dyDescent="0.25">
      <c r="A8" s="28" t="s">
        <v>23</v>
      </c>
      <c r="B8" s="22" t="s">
        <v>9</v>
      </c>
      <c r="C8" s="23">
        <v>-91258531</v>
      </c>
      <c r="D8" s="23">
        <v>-176414235</v>
      </c>
      <c r="E8" s="24">
        <v>114938020</v>
      </c>
      <c r="F8" s="25">
        <v>7550396</v>
      </c>
      <c r="G8" s="23">
        <v>131716964</v>
      </c>
      <c r="H8" s="24">
        <v>131716964</v>
      </c>
      <c r="I8" s="26">
        <v>174758774</v>
      </c>
      <c r="J8" s="27">
        <v>66631002</v>
      </c>
      <c r="K8" s="23">
        <v>802010</v>
      </c>
      <c r="L8" s="24">
        <v>-59452105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107319762</v>
      </c>
      <c r="D10" s="23">
        <v>57657544</v>
      </c>
      <c r="E10" s="24">
        <v>77946429</v>
      </c>
      <c r="F10" s="25">
        <v>109015410</v>
      </c>
      <c r="G10" s="23">
        <v>77946246</v>
      </c>
      <c r="H10" s="24">
        <v>77946246</v>
      </c>
      <c r="I10" s="26">
        <v>94240634</v>
      </c>
      <c r="J10" s="27">
        <v>77946246</v>
      </c>
      <c r="K10" s="23">
        <v>77946246</v>
      </c>
      <c r="L10" s="24">
        <v>77946246</v>
      </c>
    </row>
    <row r="11" spans="1:12" ht="13.5" x14ac:dyDescent="0.25">
      <c r="A11" s="28" t="s">
        <v>27</v>
      </c>
      <c r="B11" s="22" t="s">
        <v>19</v>
      </c>
      <c r="C11" s="23">
        <v>116504571</v>
      </c>
      <c r="D11" s="23">
        <v>67282052</v>
      </c>
      <c r="E11" s="24">
        <v>68482402</v>
      </c>
      <c r="F11" s="29">
        <v>67531246</v>
      </c>
      <c r="G11" s="30">
        <v>68482401</v>
      </c>
      <c r="H11" s="31">
        <v>68482401</v>
      </c>
      <c r="I11" s="26">
        <v>205005554</v>
      </c>
      <c r="J11" s="32">
        <v>59284884</v>
      </c>
      <c r="K11" s="30">
        <v>59284884</v>
      </c>
      <c r="L11" s="31">
        <v>59284884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2732503</v>
      </c>
      <c r="F12" s="25">
        <v>0</v>
      </c>
      <c r="G12" s="23">
        <v>2732503</v>
      </c>
      <c r="H12" s="24">
        <v>2732503</v>
      </c>
      <c r="I12" s="26">
        <v>3300815</v>
      </c>
      <c r="J12" s="27">
        <v>2732503</v>
      </c>
      <c r="K12" s="23">
        <v>2732503</v>
      </c>
      <c r="L12" s="24">
        <v>2732503</v>
      </c>
    </row>
    <row r="13" spans="1:12" ht="13.5" x14ac:dyDescent="0.25">
      <c r="A13" s="33" t="s">
        <v>29</v>
      </c>
      <c r="B13" s="34" t="s">
        <v>19</v>
      </c>
      <c r="C13" s="35">
        <f>SUM(C6:C12)</f>
        <v>879972553</v>
      </c>
      <c r="D13" s="35">
        <f t="shared" ref="D13:L13" si="0">SUM(D6:D12)</f>
        <v>981310502</v>
      </c>
      <c r="E13" s="36">
        <f t="shared" si="0"/>
        <v>898898415</v>
      </c>
      <c r="F13" s="37">
        <f t="shared" si="0"/>
        <v>709618223</v>
      </c>
      <c r="G13" s="35">
        <f t="shared" si="0"/>
        <v>1099440907</v>
      </c>
      <c r="H13" s="36">
        <f t="shared" si="0"/>
        <v>1099440907</v>
      </c>
      <c r="I13" s="38">
        <f t="shared" si="0"/>
        <v>1370543473</v>
      </c>
      <c r="J13" s="39">
        <f t="shared" si="0"/>
        <v>1336949437</v>
      </c>
      <c r="K13" s="35">
        <f t="shared" si="0"/>
        <v>1624050543</v>
      </c>
      <c r="L13" s="36">
        <f t="shared" si="0"/>
        <v>1980675574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-1478273</v>
      </c>
      <c r="E16" s="24">
        <v>1473727</v>
      </c>
      <c r="F16" s="25">
        <v>0</v>
      </c>
      <c r="G16" s="23">
        <v>1473726</v>
      </c>
      <c r="H16" s="24">
        <v>1473726</v>
      </c>
      <c r="I16" s="26">
        <v>-1672273</v>
      </c>
      <c r="J16" s="27">
        <v>1473726</v>
      </c>
      <c r="K16" s="23">
        <v>1473726</v>
      </c>
      <c r="L16" s="24">
        <v>1473726</v>
      </c>
    </row>
    <row r="17" spans="1:12" ht="13.5" x14ac:dyDescent="0.25">
      <c r="A17" s="28" t="s">
        <v>33</v>
      </c>
      <c r="B17" s="22" t="s">
        <v>34</v>
      </c>
      <c r="C17" s="23">
        <v>6762099258</v>
      </c>
      <c r="D17" s="23">
        <v>6499263112</v>
      </c>
      <c r="E17" s="24">
        <v>6324088789</v>
      </c>
      <c r="F17" s="29">
        <v>6227835405</v>
      </c>
      <c r="G17" s="30">
        <v>6174907875</v>
      </c>
      <c r="H17" s="31">
        <v>6174907875</v>
      </c>
      <c r="I17" s="26">
        <v>6155119706</v>
      </c>
      <c r="J17" s="32">
        <v>5984915937</v>
      </c>
      <c r="K17" s="30">
        <v>5749117319</v>
      </c>
      <c r="L17" s="31">
        <v>5518790638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4089032</v>
      </c>
      <c r="D20" s="23">
        <v>4153832</v>
      </c>
      <c r="E20" s="24">
        <v>4312832</v>
      </c>
      <c r="F20" s="25">
        <v>4153832</v>
      </c>
      <c r="G20" s="23">
        <v>4312832</v>
      </c>
      <c r="H20" s="24">
        <v>4312832</v>
      </c>
      <c r="I20" s="26">
        <v>4312832</v>
      </c>
      <c r="J20" s="27">
        <v>4312832</v>
      </c>
      <c r="K20" s="23">
        <v>4312832</v>
      </c>
      <c r="L20" s="24">
        <v>4312832</v>
      </c>
    </row>
    <row r="21" spans="1:12" ht="13.5" x14ac:dyDescent="0.25">
      <c r="A21" s="28" t="s">
        <v>38</v>
      </c>
      <c r="B21" s="22" t="s">
        <v>19</v>
      </c>
      <c r="C21" s="23">
        <v>-3554850</v>
      </c>
      <c r="D21" s="23">
        <v>-3791775</v>
      </c>
      <c r="E21" s="24">
        <v>-3637745</v>
      </c>
      <c r="F21" s="25">
        <v>-4559152</v>
      </c>
      <c r="G21" s="23">
        <v>2065490</v>
      </c>
      <c r="H21" s="24">
        <v>2065490</v>
      </c>
      <c r="I21" s="26">
        <v>-3307553</v>
      </c>
      <c r="J21" s="27">
        <v>7586559</v>
      </c>
      <c r="K21" s="23">
        <v>7336127</v>
      </c>
      <c r="L21" s="24">
        <v>7165366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186881669</v>
      </c>
      <c r="D24" s="23">
        <v>135003210</v>
      </c>
      <c r="E24" s="24">
        <v>101739024</v>
      </c>
      <c r="F24" s="29">
        <v>142171037</v>
      </c>
      <c r="G24" s="30">
        <v>101739024</v>
      </c>
      <c r="H24" s="31">
        <v>101739024</v>
      </c>
      <c r="I24" s="25">
        <v>101739025</v>
      </c>
      <c r="J24" s="32">
        <v>101739024</v>
      </c>
      <c r="K24" s="30">
        <v>101739024</v>
      </c>
      <c r="L24" s="31">
        <v>101739024</v>
      </c>
    </row>
    <row r="25" spans="1:12" ht="13.5" x14ac:dyDescent="0.25">
      <c r="A25" s="33" t="s">
        <v>41</v>
      </c>
      <c r="B25" s="40" t="s">
        <v>19</v>
      </c>
      <c r="C25" s="35">
        <f>SUM(C15:C24)</f>
        <v>6949515109</v>
      </c>
      <c r="D25" s="41">
        <f t="shared" ref="D25:L25" si="1">SUM(D15:D24)</f>
        <v>6633150106</v>
      </c>
      <c r="E25" s="42">
        <f t="shared" si="1"/>
        <v>6427976627</v>
      </c>
      <c r="F25" s="43">
        <f t="shared" si="1"/>
        <v>6369601122</v>
      </c>
      <c r="G25" s="41">
        <f t="shared" si="1"/>
        <v>6284498947</v>
      </c>
      <c r="H25" s="42">
        <f t="shared" si="1"/>
        <v>6284498947</v>
      </c>
      <c r="I25" s="44">
        <f t="shared" si="1"/>
        <v>6256191737</v>
      </c>
      <c r="J25" s="45">
        <f t="shared" si="1"/>
        <v>6100028078</v>
      </c>
      <c r="K25" s="41">
        <f t="shared" si="1"/>
        <v>5863979028</v>
      </c>
      <c r="L25" s="42">
        <f t="shared" si="1"/>
        <v>5633481586</v>
      </c>
    </row>
    <row r="26" spans="1:12" ht="13.5" x14ac:dyDescent="0.25">
      <c r="A26" s="33" t="s">
        <v>42</v>
      </c>
      <c r="B26" s="34" t="s">
        <v>19</v>
      </c>
      <c r="C26" s="35">
        <f>+C13+C25</f>
        <v>7829487662</v>
      </c>
      <c r="D26" s="35">
        <f t="shared" ref="D26:L26" si="2">+D13+D25</f>
        <v>7614460608</v>
      </c>
      <c r="E26" s="36">
        <f t="shared" si="2"/>
        <v>7326875042</v>
      </c>
      <c r="F26" s="37">
        <f t="shared" si="2"/>
        <v>7079219345</v>
      </c>
      <c r="G26" s="35">
        <f t="shared" si="2"/>
        <v>7383939854</v>
      </c>
      <c r="H26" s="36">
        <f t="shared" si="2"/>
        <v>7383939854</v>
      </c>
      <c r="I26" s="38">
        <f t="shared" si="2"/>
        <v>7626735210</v>
      </c>
      <c r="J26" s="39">
        <f t="shared" si="2"/>
        <v>7436977515</v>
      </c>
      <c r="K26" s="35">
        <f t="shared" si="2"/>
        <v>7488029571</v>
      </c>
      <c r="L26" s="36">
        <f t="shared" si="2"/>
        <v>7614157160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35281858</v>
      </c>
      <c r="F30" s="25">
        <v>0</v>
      </c>
      <c r="G30" s="23">
        <v>35281856</v>
      </c>
      <c r="H30" s="24">
        <v>35281856</v>
      </c>
      <c r="I30" s="26">
        <v>14552256</v>
      </c>
      <c r="J30" s="27">
        <v>35281856</v>
      </c>
      <c r="K30" s="23">
        <v>35281856</v>
      </c>
      <c r="L30" s="24">
        <v>35281856</v>
      </c>
    </row>
    <row r="31" spans="1:12" ht="13.5" x14ac:dyDescent="0.25">
      <c r="A31" s="28" t="s">
        <v>47</v>
      </c>
      <c r="B31" s="22" t="s">
        <v>19</v>
      </c>
      <c r="C31" s="23">
        <v>-3618292</v>
      </c>
      <c r="D31" s="23">
        <v>2297983</v>
      </c>
      <c r="E31" s="24">
        <v>35598586</v>
      </c>
      <c r="F31" s="25">
        <v>2297983</v>
      </c>
      <c r="G31" s="23">
        <v>35598586</v>
      </c>
      <c r="H31" s="24">
        <v>35598586</v>
      </c>
      <c r="I31" s="26">
        <v>37866523</v>
      </c>
      <c r="J31" s="27">
        <v>35598586</v>
      </c>
      <c r="K31" s="23">
        <v>35598586</v>
      </c>
      <c r="L31" s="24">
        <v>35598586</v>
      </c>
    </row>
    <row r="32" spans="1:12" ht="13.5" x14ac:dyDescent="0.25">
      <c r="A32" s="28" t="s">
        <v>48</v>
      </c>
      <c r="B32" s="22" t="s">
        <v>49</v>
      </c>
      <c r="C32" s="23">
        <v>579135770</v>
      </c>
      <c r="D32" s="23">
        <v>891329781</v>
      </c>
      <c r="E32" s="24">
        <v>716847039</v>
      </c>
      <c r="F32" s="25">
        <v>912108268</v>
      </c>
      <c r="G32" s="23">
        <v>505557410</v>
      </c>
      <c r="H32" s="24">
        <v>505557410</v>
      </c>
      <c r="I32" s="26">
        <v>644840318</v>
      </c>
      <c r="J32" s="27">
        <v>537620954</v>
      </c>
      <c r="K32" s="23">
        <v>537620954</v>
      </c>
      <c r="L32" s="24">
        <v>537620954</v>
      </c>
    </row>
    <row r="33" spans="1:12" ht="13.5" x14ac:dyDescent="0.25">
      <c r="A33" s="28" t="s">
        <v>50</v>
      </c>
      <c r="B33" s="22" t="s">
        <v>51</v>
      </c>
      <c r="C33" s="23">
        <v>34388162</v>
      </c>
      <c r="D33" s="23">
        <v>198241408</v>
      </c>
      <c r="E33" s="24">
        <v>128867239</v>
      </c>
      <c r="F33" s="25">
        <v>201091837</v>
      </c>
      <c r="G33" s="23">
        <v>172373198</v>
      </c>
      <c r="H33" s="24">
        <v>172373198</v>
      </c>
      <c r="I33" s="26">
        <v>151003229</v>
      </c>
      <c r="J33" s="27">
        <v>132531502</v>
      </c>
      <c r="K33" s="23">
        <v>112531502</v>
      </c>
      <c r="L33" s="24">
        <v>112531502</v>
      </c>
    </row>
    <row r="34" spans="1:12" ht="13.5" x14ac:dyDescent="0.25">
      <c r="A34" s="28" t="s">
        <v>52</v>
      </c>
      <c r="B34" s="22" t="s">
        <v>19</v>
      </c>
      <c r="C34" s="23">
        <v>43425902</v>
      </c>
      <c r="D34" s="23">
        <v>49259458</v>
      </c>
      <c r="E34" s="24">
        <v>62395883</v>
      </c>
      <c r="F34" s="25">
        <v>49259458</v>
      </c>
      <c r="G34" s="23">
        <v>23649080</v>
      </c>
      <c r="H34" s="24">
        <v>23649080</v>
      </c>
      <c r="I34" s="26">
        <v>59914064</v>
      </c>
      <c r="J34" s="27">
        <v>14743974</v>
      </c>
      <c r="K34" s="23">
        <v>14743974</v>
      </c>
      <c r="L34" s="24">
        <v>14743974</v>
      </c>
    </row>
    <row r="35" spans="1:12" ht="13.5" x14ac:dyDescent="0.25">
      <c r="A35" s="28" t="s">
        <v>27</v>
      </c>
      <c r="B35" s="22" t="s">
        <v>19</v>
      </c>
      <c r="C35" s="23">
        <v>214860052</v>
      </c>
      <c r="D35" s="23">
        <v>-188519618</v>
      </c>
      <c r="E35" s="24">
        <v>97992923</v>
      </c>
      <c r="F35" s="25">
        <v>-188519619</v>
      </c>
      <c r="G35" s="23">
        <v>97992923</v>
      </c>
      <c r="H35" s="24">
        <v>97992923</v>
      </c>
      <c r="I35" s="26">
        <v>259790771</v>
      </c>
      <c r="J35" s="27">
        <v>97992923</v>
      </c>
      <c r="K35" s="23">
        <v>97992923</v>
      </c>
      <c r="L35" s="24">
        <v>97992923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868191594</v>
      </c>
      <c r="D37" s="35">
        <f t="shared" ref="D37:L37" si="3">SUM(D29:D36)</f>
        <v>952609012</v>
      </c>
      <c r="E37" s="36">
        <f t="shared" si="3"/>
        <v>1076983528</v>
      </c>
      <c r="F37" s="37">
        <f t="shared" si="3"/>
        <v>976237927</v>
      </c>
      <c r="G37" s="35">
        <f t="shared" si="3"/>
        <v>870453053</v>
      </c>
      <c r="H37" s="36">
        <f t="shared" si="3"/>
        <v>870453053</v>
      </c>
      <c r="I37" s="38">
        <f t="shared" si="3"/>
        <v>1167967161</v>
      </c>
      <c r="J37" s="39">
        <f t="shared" si="3"/>
        <v>853769795</v>
      </c>
      <c r="K37" s="35">
        <f t="shared" si="3"/>
        <v>833769795</v>
      </c>
      <c r="L37" s="36">
        <f t="shared" si="3"/>
        <v>833769795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393262325</v>
      </c>
      <c r="D39" s="23">
        <v>362749930</v>
      </c>
      <c r="E39" s="24">
        <v>277355092</v>
      </c>
      <c r="F39" s="25">
        <v>296562735</v>
      </c>
      <c r="G39" s="23">
        <v>243273475</v>
      </c>
      <c r="H39" s="24">
        <v>243273475</v>
      </c>
      <c r="I39" s="26">
        <v>265784570</v>
      </c>
      <c r="J39" s="27">
        <v>210287560</v>
      </c>
      <c r="K39" s="23">
        <v>173498420</v>
      </c>
      <c r="L39" s="24">
        <v>133193115</v>
      </c>
    </row>
    <row r="40" spans="1:12" ht="13.5" x14ac:dyDescent="0.25">
      <c r="A40" s="28" t="s">
        <v>52</v>
      </c>
      <c r="B40" s="22" t="s">
        <v>57</v>
      </c>
      <c r="C40" s="23">
        <v>59210858</v>
      </c>
      <c r="D40" s="23">
        <v>65212118</v>
      </c>
      <c r="E40" s="24">
        <v>72549158</v>
      </c>
      <c r="F40" s="25">
        <v>65212118</v>
      </c>
      <c r="G40" s="23">
        <v>72549158</v>
      </c>
      <c r="H40" s="24">
        <v>72549158</v>
      </c>
      <c r="I40" s="26">
        <v>72549158</v>
      </c>
      <c r="J40" s="27">
        <v>72549158</v>
      </c>
      <c r="K40" s="23">
        <v>72549158</v>
      </c>
      <c r="L40" s="24">
        <v>72549158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214036479</v>
      </c>
      <c r="H41" s="24">
        <v>214036479</v>
      </c>
      <c r="I41" s="26">
        <v>0</v>
      </c>
      <c r="J41" s="27">
        <v>167972935</v>
      </c>
      <c r="K41" s="23">
        <v>145972935</v>
      </c>
      <c r="L41" s="24">
        <v>114972935</v>
      </c>
    </row>
    <row r="42" spans="1:12" ht="13.5" x14ac:dyDescent="0.25">
      <c r="A42" s="28" t="s">
        <v>59</v>
      </c>
      <c r="B42" s="22" t="s">
        <v>19</v>
      </c>
      <c r="C42" s="23">
        <v>166922772</v>
      </c>
      <c r="D42" s="23">
        <v>175370254</v>
      </c>
      <c r="E42" s="24">
        <v>199462350</v>
      </c>
      <c r="F42" s="25">
        <v>175370254</v>
      </c>
      <c r="G42" s="23">
        <v>199462348</v>
      </c>
      <c r="H42" s="24">
        <v>199462348</v>
      </c>
      <c r="I42" s="26">
        <v>192131378</v>
      </c>
      <c r="J42" s="27">
        <v>199462348</v>
      </c>
      <c r="K42" s="23">
        <v>199462348</v>
      </c>
      <c r="L42" s="24">
        <v>199462348</v>
      </c>
    </row>
    <row r="43" spans="1:12" ht="13.5" x14ac:dyDescent="0.25">
      <c r="A43" s="33" t="s">
        <v>60</v>
      </c>
      <c r="B43" s="40" t="s">
        <v>19</v>
      </c>
      <c r="C43" s="35">
        <f>SUM(C39:C42)</f>
        <v>619395955</v>
      </c>
      <c r="D43" s="41">
        <f t="shared" ref="D43:L43" si="4">SUM(D39:D42)</f>
        <v>603332302</v>
      </c>
      <c r="E43" s="42">
        <f t="shared" si="4"/>
        <v>549366600</v>
      </c>
      <c r="F43" s="43">
        <f t="shared" si="4"/>
        <v>537145107</v>
      </c>
      <c r="G43" s="41">
        <f t="shared" si="4"/>
        <v>729321460</v>
      </c>
      <c r="H43" s="42">
        <f t="shared" si="4"/>
        <v>729321460</v>
      </c>
      <c r="I43" s="43">
        <f t="shared" si="4"/>
        <v>530465106</v>
      </c>
      <c r="J43" s="45">
        <f t="shared" si="4"/>
        <v>650272001</v>
      </c>
      <c r="K43" s="41">
        <f t="shared" si="4"/>
        <v>591482861</v>
      </c>
      <c r="L43" s="42">
        <f t="shared" si="4"/>
        <v>520177556</v>
      </c>
    </row>
    <row r="44" spans="1:12" ht="13.5" x14ac:dyDescent="0.25">
      <c r="A44" s="33" t="s">
        <v>61</v>
      </c>
      <c r="B44" s="34" t="s">
        <v>19</v>
      </c>
      <c r="C44" s="35">
        <f>+C37+C43</f>
        <v>1487587549</v>
      </c>
      <c r="D44" s="35">
        <f t="shared" ref="D44:L44" si="5">+D37+D43</f>
        <v>1555941314</v>
      </c>
      <c r="E44" s="36">
        <f t="shared" si="5"/>
        <v>1626350128</v>
      </c>
      <c r="F44" s="37">
        <f t="shared" si="5"/>
        <v>1513383034</v>
      </c>
      <c r="G44" s="35">
        <f t="shared" si="5"/>
        <v>1599774513</v>
      </c>
      <c r="H44" s="36">
        <f t="shared" si="5"/>
        <v>1599774513</v>
      </c>
      <c r="I44" s="38">
        <f t="shared" si="5"/>
        <v>1698432267</v>
      </c>
      <c r="J44" s="39">
        <f t="shared" si="5"/>
        <v>1504041796</v>
      </c>
      <c r="K44" s="35">
        <f t="shared" si="5"/>
        <v>1425252656</v>
      </c>
      <c r="L44" s="36">
        <f t="shared" si="5"/>
        <v>1353947351</v>
      </c>
    </row>
    <row r="45" spans="1:12" ht="13.5" x14ac:dyDescent="0.25">
      <c r="A45" s="47" t="s">
        <v>62</v>
      </c>
      <c r="B45" s="48" t="s">
        <v>63</v>
      </c>
      <c r="C45" s="49">
        <f>+C26-C44</f>
        <v>6341900113</v>
      </c>
      <c r="D45" s="49">
        <f t="shared" ref="D45:L45" si="6">+D26-D44</f>
        <v>6058519294</v>
      </c>
      <c r="E45" s="50">
        <f t="shared" si="6"/>
        <v>5700524914</v>
      </c>
      <c r="F45" s="51">
        <f t="shared" si="6"/>
        <v>5565836311</v>
      </c>
      <c r="G45" s="49">
        <f t="shared" si="6"/>
        <v>5784165341</v>
      </c>
      <c r="H45" s="50">
        <f t="shared" si="6"/>
        <v>5784165341</v>
      </c>
      <c r="I45" s="52">
        <f t="shared" si="6"/>
        <v>5928302943</v>
      </c>
      <c r="J45" s="53">
        <f t="shared" si="6"/>
        <v>5932935719</v>
      </c>
      <c r="K45" s="49">
        <f t="shared" si="6"/>
        <v>6062776915</v>
      </c>
      <c r="L45" s="50">
        <f t="shared" si="6"/>
        <v>6260209809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6311658265</v>
      </c>
      <c r="D47" s="23">
        <v>6027632368</v>
      </c>
      <c r="E47" s="24">
        <v>5668233616</v>
      </c>
      <c r="F47" s="25">
        <v>5534949401</v>
      </c>
      <c r="G47" s="23">
        <v>5751873676</v>
      </c>
      <c r="H47" s="24">
        <v>5751873676</v>
      </c>
      <c r="I47" s="26">
        <v>5896212505</v>
      </c>
      <c r="J47" s="27">
        <v>5900644054</v>
      </c>
      <c r="K47" s="23">
        <v>6030485250</v>
      </c>
      <c r="L47" s="24">
        <v>6227918144</v>
      </c>
    </row>
    <row r="48" spans="1:12" ht="13.5" x14ac:dyDescent="0.25">
      <c r="A48" s="28" t="s">
        <v>67</v>
      </c>
      <c r="B48" s="22" t="s">
        <v>68</v>
      </c>
      <c r="C48" s="23">
        <v>30241900</v>
      </c>
      <c r="D48" s="23">
        <v>30886910</v>
      </c>
      <c r="E48" s="24">
        <v>32291664</v>
      </c>
      <c r="F48" s="25">
        <v>30886910</v>
      </c>
      <c r="G48" s="23">
        <v>32291665</v>
      </c>
      <c r="H48" s="24">
        <v>32291665</v>
      </c>
      <c r="I48" s="26">
        <v>32090568</v>
      </c>
      <c r="J48" s="27">
        <v>32291665</v>
      </c>
      <c r="K48" s="23">
        <v>32291665</v>
      </c>
      <c r="L48" s="24">
        <v>32291665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6341900165</v>
      </c>
      <c r="D50" s="56">
        <f t="shared" ref="D50:L50" si="7">SUM(D47:D49)</f>
        <v>6058519278</v>
      </c>
      <c r="E50" s="57">
        <f t="shared" si="7"/>
        <v>5700525280</v>
      </c>
      <c r="F50" s="58">
        <f t="shared" si="7"/>
        <v>5565836311</v>
      </c>
      <c r="G50" s="56">
        <f t="shared" si="7"/>
        <v>5784165341</v>
      </c>
      <c r="H50" s="57">
        <f t="shared" si="7"/>
        <v>5784165341</v>
      </c>
      <c r="I50" s="59">
        <f t="shared" si="7"/>
        <v>5928303073</v>
      </c>
      <c r="J50" s="60">
        <f t="shared" si="7"/>
        <v>5932935719</v>
      </c>
      <c r="K50" s="56">
        <f t="shared" si="7"/>
        <v>6062776915</v>
      </c>
      <c r="L50" s="57">
        <f t="shared" si="7"/>
        <v>6260209809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4970791</v>
      </c>
      <c r="D6" s="23">
        <v>3463665</v>
      </c>
      <c r="E6" s="24">
        <v>2712352</v>
      </c>
      <c r="F6" s="25">
        <v>8802173</v>
      </c>
      <c r="G6" s="23">
        <v>159836</v>
      </c>
      <c r="H6" s="24">
        <v>159836</v>
      </c>
      <c r="I6" s="26">
        <v>20628512</v>
      </c>
      <c r="J6" s="27">
        <v>18359268</v>
      </c>
      <c r="K6" s="23">
        <v>32385492</v>
      </c>
      <c r="L6" s="24">
        <v>48000049</v>
      </c>
    </row>
    <row r="7" spans="1:12" ht="13.5" x14ac:dyDescent="0.25">
      <c r="A7" s="28" t="s">
        <v>22</v>
      </c>
      <c r="B7" s="22" t="s">
        <v>9</v>
      </c>
      <c r="C7" s="23">
        <v>3001289</v>
      </c>
      <c r="D7" s="23">
        <v>2688599</v>
      </c>
      <c r="E7" s="24">
        <v>2036035</v>
      </c>
      <c r="F7" s="25">
        <v>6315520</v>
      </c>
      <c r="G7" s="23">
        <v>4930738</v>
      </c>
      <c r="H7" s="24">
        <v>4930738</v>
      </c>
      <c r="I7" s="26">
        <v>-11311479</v>
      </c>
      <c r="J7" s="27">
        <v>14785914</v>
      </c>
      <c r="K7" s="23">
        <v>-11015906</v>
      </c>
      <c r="L7" s="24">
        <v>3796756</v>
      </c>
    </row>
    <row r="8" spans="1:12" ht="13.5" x14ac:dyDescent="0.25">
      <c r="A8" s="28" t="s">
        <v>23</v>
      </c>
      <c r="B8" s="22" t="s">
        <v>9</v>
      </c>
      <c r="C8" s="23">
        <v>9996008</v>
      </c>
      <c r="D8" s="23">
        <v>7255972</v>
      </c>
      <c r="E8" s="24">
        <v>7833982</v>
      </c>
      <c r="F8" s="25">
        <v>20230907</v>
      </c>
      <c r="G8" s="23">
        <v>70936290</v>
      </c>
      <c r="H8" s="24">
        <v>70936290</v>
      </c>
      <c r="I8" s="26">
        <v>33474274</v>
      </c>
      <c r="J8" s="27">
        <v>48858071</v>
      </c>
      <c r="K8" s="23">
        <v>65760911</v>
      </c>
      <c r="L8" s="24">
        <v>61890112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-282</v>
      </c>
      <c r="H10" s="24">
        <v>-282</v>
      </c>
      <c r="I10" s="26">
        <v>0</v>
      </c>
      <c r="J10" s="27">
        <v>0</v>
      </c>
      <c r="K10" s="23">
        <v>-2</v>
      </c>
      <c r="L10" s="24">
        <v>-19594</v>
      </c>
    </row>
    <row r="11" spans="1:12" ht="13.5" x14ac:dyDescent="0.25">
      <c r="A11" s="28" t="s">
        <v>27</v>
      </c>
      <c r="B11" s="22" t="s">
        <v>19</v>
      </c>
      <c r="C11" s="23">
        <v>18073565</v>
      </c>
      <c r="D11" s="23">
        <v>10793774</v>
      </c>
      <c r="E11" s="24">
        <v>10224635</v>
      </c>
      <c r="F11" s="29">
        <v>6529732</v>
      </c>
      <c r="G11" s="30">
        <v>13670338</v>
      </c>
      <c r="H11" s="31">
        <v>13670338</v>
      </c>
      <c r="I11" s="26">
        <v>10776750</v>
      </c>
      <c r="J11" s="32">
        <v>12607966</v>
      </c>
      <c r="K11" s="30">
        <v>11830124</v>
      </c>
      <c r="L11" s="31">
        <v>11255925</v>
      </c>
    </row>
    <row r="12" spans="1:12" ht="13.5" x14ac:dyDescent="0.25">
      <c r="A12" s="28" t="s">
        <v>28</v>
      </c>
      <c r="B12" s="22" t="s">
        <v>19</v>
      </c>
      <c r="C12" s="23">
        <v>-109095</v>
      </c>
      <c r="D12" s="23">
        <v>-251157</v>
      </c>
      <c r="E12" s="24">
        <v>-229796</v>
      </c>
      <c r="F12" s="25">
        <v>0</v>
      </c>
      <c r="G12" s="23">
        <v>0</v>
      </c>
      <c r="H12" s="24">
        <v>0</v>
      </c>
      <c r="I12" s="26">
        <v>-187538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35932558</v>
      </c>
      <c r="D13" s="35">
        <f t="shared" ref="D13:L13" si="0">SUM(D6:D12)</f>
        <v>23950853</v>
      </c>
      <c r="E13" s="36">
        <f t="shared" si="0"/>
        <v>22577208</v>
      </c>
      <c r="F13" s="37">
        <f t="shared" si="0"/>
        <v>41878332</v>
      </c>
      <c r="G13" s="35">
        <f t="shared" si="0"/>
        <v>89696920</v>
      </c>
      <c r="H13" s="36">
        <f t="shared" si="0"/>
        <v>89696920</v>
      </c>
      <c r="I13" s="38">
        <f t="shared" si="0"/>
        <v>53380519</v>
      </c>
      <c r="J13" s="39">
        <f t="shared" si="0"/>
        <v>94611219</v>
      </c>
      <c r="K13" s="35">
        <f t="shared" si="0"/>
        <v>98960619</v>
      </c>
      <c r="L13" s="36">
        <f t="shared" si="0"/>
        <v>124923248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14586734</v>
      </c>
      <c r="D16" s="23">
        <v>34832329</v>
      </c>
      <c r="E16" s="24">
        <v>34581830</v>
      </c>
      <c r="F16" s="25">
        <v>34832328</v>
      </c>
      <c r="G16" s="23">
        <v>69414158</v>
      </c>
      <c r="H16" s="24">
        <v>69414158</v>
      </c>
      <c r="I16" s="26">
        <v>34415404</v>
      </c>
      <c r="J16" s="27">
        <v>32804311</v>
      </c>
      <c r="K16" s="23">
        <v>34313308</v>
      </c>
      <c r="L16" s="24">
        <v>35891721</v>
      </c>
    </row>
    <row r="17" spans="1:12" ht="13.5" x14ac:dyDescent="0.25">
      <c r="A17" s="28" t="s">
        <v>33</v>
      </c>
      <c r="B17" s="22" t="s">
        <v>34</v>
      </c>
      <c r="C17" s="23">
        <v>176681409</v>
      </c>
      <c r="D17" s="23">
        <v>167861149</v>
      </c>
      <c r="E17" s="24">
        <v>102190755</v>
      </c>
      <c r="F17" s="29">
        <v>196742479</v>
      </c>
      <c r="G17" s="30">
        <v>393430022</v>
      </c>
      <c r="H17" s="31">
        <v>393430022</v>
      </c>
      <c r="I17" s="26">
        <v>212560688</v>
      </c>
      <c r="J17" s="32">
        <v>122121928</v>
      </c>
      <c r="K17" s="30">
        <v>183595395</v>
      </c>
      <c r="L17" s="31">
        <v>275786133</v>
      </c>
    </row>
    <row r="18" spans="1:12" ht="13.5" x14ac:dyDescent="0.25">
      <c r="A18" s="28" t="s">
        <v>35</v>
      </c>
      <c r="B18" s="22" t="s">
        <v>19</v>
      </c>
      <c r="C18" s="23">
        <v>2860200</v>
      </c>
      <c r="D18" s="23">
        <v>4268701</v>
      </c>
      <c r="E18" s="24">
        <v>4349646</v>
      </c>
      <c r="F18" s="25">
        <v>4268701</v>
      </c>
      <c r="G18" s="23">
        <v>8618347</v>
      </c>
      <c r="H18" s="24">
        <v>8618347</v>
      </c>
      <c r="I18" s="26">
        <v>4260004</v>
      </c>
      <c r="J18" s="27">
        <v>4349646</v>
      </c>
      <c r="K18" s="23">
        <v>6350483</v>
      </c>
      <c r="L18" s="24">
        <v>9208201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1190581</v>
      </c>
      <c r="D20" s="23">
        <v>1190581</v>
      </c>
      <c r="E20" s="24">
        <v>1190581</v>
      </c>
      <c r="F20" s="25">
        <v>1190581</v>
      </c>
      <c r="G20" s="23">
        <v>2381162</v>
      </c>
      <c r="H20" s="24">
        <v>2381162</v>
      </c>
      <c r="I20" s="26">
        <v>1190580</v>
      </c>
      <c r="J20" s="27">
        <v>1190581</v>
      </c>
      <c r="K20" s="23">
        <v>1245348</v>
      </c>
      <c r="L20" s="24">
        <v>1302634</v>
      </c>
    </row>
    <row r="21" spans="1:12" ht="13.5" x14ac:dyDescent="0.25">
      <c r="A21" s="28" t="s">
        <v>38</v>
      </c>
      <c r="B21" s="22" t="s">
        <v>19</v>
      </c>
      <c r="C21" s="23">
        <v>375457</v>
      </c>
      <c r="D21" s="23">
        <v>214717</v>
      </c>
      <c r="E21" s="24">
        <v>53978</v>
      </c>
      <c r="F21" s="25">
        <v>367717</v>
      </c>
      <c r="G21" s="23">
        <v>401738</v>
      </c>
      <c r="H21" s="24">
        <v>401738</v>
      </c>
      <c r="I21" s="26">
        <v>221611</v>
      </c>
      <c r="J21" s="27">
        <v>315188</v>
      </c>
      <c r="K21" s="23">
        <v>329687</v>
      </c>
      <c r="L21" s="24">
        <v>344852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195694381</v>
      </c>
      <c r="D25" s="41">
        <f t="shared" ref="D25:L25" si="1">SUM(D15:D24)</f>
        <v>208367477</v>
      </c>
      <c r="E25" s="42">
        <f t="shared" si="1"/>
        <v>142366790</v>
      </c>
      <c r="F25" s="43">
        <f t="shared" si="1"/>
        <v>237401806</v>
      </c>
      <c r="G25" s="41">
        <f t="shared" si="1"/>
        <v>474245427</v>
      </c>
      <c r="H25" s="42">
        <f t="shared" si="1"/>
        <v>474245427</v>
      </c>
      <c r="I25" s="44">
        <f t="shared" si="1"/>
        <v>252648287</v>
      </c>
      <c r="J25" s="45">
        <f t="shared" si="1"/>
        <v>160781654</v>
      </c>
      <c r="K25" s="41">
        <f t="shared" si="1"/>
        <v>225834221</v>
      </c>
      <c r="L25" s="42">
        <f t="shared" si="1"/>
        <v>322533541</v>
      </c>
    </row>
    <row r="26" spans="1:12" ht="13.5" x14ac:dyDescent="0.25">
      <c r="A26" s="33" t="s">
        <v>42</v>
      </c>
      <c r="B26" s="34" t="s">
        <v>19</v>
      </c>
      <c r="C26" s="35">
        <f>+C13+C25</f>
        <v>231626939</v>
      </c>
      <c r="D26" s="35">
        <f t="shared" ref="D26:L26" si="2">+D13+D25</f>
        <v>232318330</v>
      </c>
      <c r="E26" s="36">
        <f t="shared" si="2"/>
        <v>164943998</v>
      </c>
      <c r="F26" s="37">
        <f t="shared" si="2"/>
        <v>279280138</v>
      </c>
      <c r="G26" s="35">
        <f t="shared" si="2"/>
        <v>563942347</v>
      </c>
      <c r="H26" s="36">
        <f t="shared" si="2"/>
        <v>563942347</v>
      </c>
      <c r="I26" s="38">
        <f t="shared" si="2"/>
        <v>306028806</v>
      </c>
      <c r="J26" s="39">
        <f t="shared" si="2"/>
        <v>255392873</v>
      </c>
      <c r="K26" s="35">
        <f t="shared" si="2"/>
        <v>324794840</v>
      </c>
      <c r="L26" s="36">
        <f t="shared" si="2"/>
        <v>447456789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-56996</v>
      </c>
      <c r="D30" s="23">
        <v>-62701</v>
      </c>
      <c r="E30" s="24">
        <v>-78539</v>
      </c>
      <c r="F30" s="25">
        <v>116567</v>
      </c>
      <c r="G30" s="23">
        <v>116567</v>
      </c>
      <c r="H30" s="24">
        <v>116567</v>
      </c>
      <c r="I30" s="26">
        <v>-26859</v>
      </c>
      <c r="J30" s="27">
        <v>252859</v>
      </c>
      <c r="K30" s="23">
        <v>264491</v>
      </c>
      <c r="L30" s="24">
        <v>276657</v>
      </c>
    </row>
    <row r="31" spans="1:12" ht="13.5" x14ac:dyDescent="0.25">
      <c r="A31" s="28" t="s">
        <v>47</v>
      </c>
      <c r="B31" s="22" t="s">
        <v>19</v>
      </c>
      <c r="C31" s="23">
        <v>251106</v>
      </c>
      <c r="D31" s="23">
        <v>258388</v>
      </c>
      <c r="E31" s="24">
        <v>501157</v>
      </c>
      <c r="F31" s="25">
        <v>172927</v>
      </c>
      <c r="G31" s="23">
        <v>172927</v>
      </c>
      <c r="H31" s="24">
        <v>172927</v>
      </c>
      <c r="I31" s="26">
        <v>452970</v>
      </c>
      <c r="J31" s="27">
        <v>180290</v>
      </c>
      <c r="K31" s="23">
        <v>188584</v>
      </c>
      <c r="L31" s="24">
        <v>197259</v>
      </c>
    </row>
    <row r="32" spans="1:12" ht="13.5" x14ac:dyDescent="0.25">
      <c r="A32" s="28" t="s">
        <v>48</v>
      </c>
      <c r="B32" s="22" t="s">
        <v>49</v>
      </c>
      <c r="C32" s="23">
        <v>19181792</v>
      </c>
      <c r="D32" s="23">
        <v>27014755</v>
      </c>
      <c r="E32" s="24">
        <v>29913067</v>
      </c>
      <c r="F32" s="25">
        <v>29345187</v>
      </c>
      <c r="G32" s="23">
        <v>27750123</v>
      </c>
      <c r="H32" s="24">
        <v>27750123</v>
      </c>
      <c r="I32" s="26">
        <v>24445897</v>
      </c>
      <c r="J32" s="27">
        <v>55822071</v>
      </c>
      <c r="K32" s="23">
        <v>57490396</v>
      </c>
      <c r="L32" s="24">
        <v>77431429</v>
      </c>
    </row>
    <row r="33" spans="1:12" ht="13.5" x14ac:dyDescent="0.25">
      <c r="A33" s="28" t="s">
        <v>50</v>
      </c>
      <c r="B33" s="22" t="s">
        <v>51</v>
      </c>
      <c r="C33" s="23">
        <v>-206686</v>
      </c>
      <c r="D33" s="23">
        <v>257523</v>
      </c>
      <c r="E33" s="24">
        <v>4896008</v>
      </c>
      <c r="F33" s="25">
        <v>2920364</v>
      </c>
      <c r="G33" s="23">
        <v>2920364</v>
      </c>
      <c r="H33" s="24">
        <v>2920364</v>
      </c>
      <c r="I33" s="26">
        <v>30976286</v>
      </c>
      <c r="J33" s="27">
        <v>8167539</v>
      </c>
      <c r="K33" s="23">
        <v>11514190</v>
      </c>
      <c r="L33" s="24">
        <v>16458335</v>
      </c>
    </row>
    <row r="34" spans="1:12" ht="13.5" x14ac:dyDescent="0.25">
      <c r="A34" s="28" t="s">
        <v>52</v>
      </c>
      <c r="B34" s="22" t="s">
        <v>19</v>
      </c>
      <c r="C34" s="23">
        <v>24065821</v>
      </c>
      <c r="D34" s="23">
        <v>24625625</v>
      </c>
      <c r="E34" s="24">
        <v>30814618</v>
      </c>
      <c r="F34" s="25">
        <v>1152000</v>
      </c>
      <c r="G34" s="23">
        <v>2685000</v>
      </c>
      <c r="H34" s="24">
        <v>2685000</v>
      </c>
      <c r="I34" s="26">
        <v>29347516</v>
      </c>
      <c r="J34" s="27">
        <v>1623102</v>
      </c>
      <c r="K34" s="23">
        <v>2369729</v>
      </c>
      <c r="L34" s="24">
        <v>3436106</v>
      </c>
    </row>
    <row r="35" spans="1:12" ht="13.5" x14ac:dyDescent="0.25">
      <c r="A35" s="28" t="s">
        <v>27</v>
      </c>
      <c r="B35" s="22" t="s">
        <v>19</v>
      </c>
      <c r="C35" s="23">
        <v>11204250</v>
      </c>
      <c r="D35" s="23">
        <v>4264042</v>
      </c>
      <c r="E35" s="24">
        <v>8398715</v>
      </c>
      <c r="F35" s="25">
        <v>1787233</v>
      </c>
      <c r="G35" s="23">
        <v>3205953</v>
      </c>
      <c r="H35" s="24">
        <v>3205953</v>
      </c>
      <c r="I35" s="26">
        <v>6390011</v>
      </c>
      <c r="J35" s="27">
        <v>-311279</v>
      </c>
      <c r="K35" s="23">
        <v>-329659</v>
      </c>
      <c r="L35" s="24">
        <v>-349086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54439287</v>
      </c>
      <c r="D37" s="35">
        <f t="shared" ref="D37:L37" si="3">SUM(D29:D36)</f>
        <v>56357632</v>
      </c>
      <c r="E37" s="36">
        <f t="shared" si="3"/>
        <v>74445026</v>
      </c>
      <c r="F37" s="37">
        <f t="shared" si="3"/>
        <v>35494278</v>
      </c>
      <c r="G37" s="35">
        <f t="shared" si="3"/>
        <v>36850934</v>
      </c>
      <c r="H37" s="36">
        <f t="shared" si="3"/>
        <v>36850934</v>
      </c>
      <c r="I37" s="38">
        <f t="shared" si="3"/>
        <v>91585821</v>
      </c>
      <c r="J37" s="39">
        <f t="shared" si="3"/>
        <v>65734582</v>
      </c>
      <c r="K37" s="35">
        <f t="shared" si="3"/>
        <v>71497731</v>
      </c>
      <c r="L37" s="36">
        <f t="shared" si="3"/>
        <v>97450700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421080</v>
      </c>
      <c r="D39" s="23">
        <v>316102</v>
      </c>
      <c r="E39" s="24">
        <v>0</v>
      </c>
      <c r="F39" s="25">
        <v>199535</v>
      </c>
      <c r="G39" s="23">
        <v>199535</v>
      </c>
      <c r="H39" s="24">
        <v>199535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21092162</v>
      </c>
      <c r="G40" s="23">
        <v>21092162</v>
      </c>
      <c r="H40" s="24">
        <v>21092162</v>
      </c>
      <c r="I40" s="26">
        <v>0</v>
      </c>
      <c r="J40" s="27">
        <v>25920384</v>
      </c>
      <c r="K40" s="23">
        <v>37843761</v>
      </c>
      <c r="L40" s="24">
        <v>54873453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1750000</v>
      </c>
      <c r="D42" s="23">
        <v>1673000</v>
      </c>
      <c r="E42" s="24">
        <v>1605000</v>
      </c>
      <c r="F42" s="25">
        <v>1673000</v>
      </c>
      <c r="G42" s="23">
        <v>3278000</v>
      </c>
      <c r="H42" s="24">
        <v>3278000</v>
      </c>
      <c r="I42" s="26">
        <v>1379341</v>
      </c>
      <c r="J42" s="27">
        <v>2795559</v>
      </c>
      <c r="K42" s="23">
        <v>4081516</v>
      </c>
      <c r="L42" s="24">
        <v>5918198</v>
      </c>
    </row>
    <row r="43" spans="1:12" ht="13.5" x14ac:dyDescent="0.25">
      <c r="A43" s="33" t="s">
        <v>60</v>
      </c>
      <c r="B43" s="40" t="s">
        <v>19</v>
      </c>
      <c r="C43" s="35">
        <f>SUM(C39:C42)</f>
        <v>2171080</v>
      </c>
      <c r="D43" s="41">
        <f t="shared" ref="D43:L43" si="4">SUM(D39:D42)</f>
        <v>1989102</v>
      </c>
      <c r="E43" s="42">
        <f t="shared" si="4"/>
        <v>1605000</v>
      </c>
      <c r="F43" s="43">
        <f t="shared" si="4"/>
        <v>22964697</v>
      </c>
      <c r="G43" s="41">
        <f t="shared" si="4"/>
        <v>24569697</v>
      </c>
      <c r="H43" s="42">
        <f t="shared" si="4"/>
        <v>24569697</v>
      </c>
      <c r="I43" s="43">
        <f t="shared" si="4"/>
        <v>1379341</v>
      </c>
      <c r="J43" s="45">
        <f t="shared" si="4"/>
        <v>28715943</v>
      </c>
      <c r="K43" s="41">
        <f t="shared" si="4"/>
        <v>41925277</v>
      </c>
      <c r="L43" s="42">
        <f t="shared" si="4"/>
        <v>60791651</v>
      </c>
    </row>
    <row r="44" spans="1:12" ht="13.5" x14ac:dyDescent="0.25">
      <c r="A44" s="33" t="s">
        <v>61</v>
      </c>
      <c r="B44" s="34" t="s">
        <v>19</v>
      </c>
      <c r="C44" s="35">
        <f>+C37+C43</f>
        <v>56610367</v>
      </c>
      <c r="D44" s="35">
        <f t="shared" ref="D44:L44" si="5">+D37+D43</f>
        <v>58346734</v>
      </c>
      <c r="E44" s="36">
        <f t="shared" si="5"/>
        <v>76050026</v>
      </c>
      <c r="F44" s="37">
        <f t="shared" si="5"/>
        <v>58458975</v>
      </c>
      <c r="G44" s="35">
        <f t="shared" si="5"/>
        <v>61420631</v>
      </c>
      <c r="H44" s="36">
        <f t="shared" si="5"/>
        <v>61420631</v>
      </c>
      <c r="I44" s="38">
        <f t="shared" si="5"/>
        <v>92965162</v>
      </c>
      <c r="J44" s="39">
        <f t="shared" si="5"/>
        <v>94450525</v>
      </c>
      <c r="K44" s="35">
        <f t="shared" si="5"/>
        <v>113423008</v>
      </c>
      <c r="L44" s="36">
        <f t="shared" si="5"/>
        <v>158242351</v>
      </c>
    </row>
    <row r="45" spans="1:12" ht="13.5" x14ac:dyDescent="0.25">
      <c r="A45" s="47" t="s">
        <v>62</v>
      </c>
      <c r="B45" s="48" t="s">
        <v>63</v>
      </c>
      <c r="C45" s="49">
        <f>+C26-C44</f>
        <v>175016572</v>
      </c>
      <c r="D45" s="49">
        <f t="shared" ref="D45:L45" si="6">+D26-D44</f>
        <v>173971596</v>
      </c>
      <c r="E45" s="50">
        <f t="shared" si="6"/>
        <v>88893972</v>
      </c>
      <c r="F45" s="51">
        <f t="shared" si="6"/>
        <v>220821163</v>
      </c>
      <c r="G45" s="49">
        <f t="shared" si="6"/>
        <v>502521716</v>
      </c>
      <c r="H45" s="50">
        <f t="shared" si="6"/>
        <v>502521716</v>
      </c>
      <c r="I45" s="52">
        <f t="shared" si="6"/>
        <v>213063644</v>
      </c>
      <c r="J45" s="53">
        <f t="shared" si="6"/>
        <v>160942348</v>
      </c>
      <c r="K45" s="49">
        <f t="shared" si="6"/>
        <v>211371832</v>
      </c>
      <c r="L45" s="50">
        <f t="shared" si="6"/>
        <v>289214438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171381165</v>
      </c>
      <c r="D47" s="23">
        <v>174581550</v>
      </c>
      <c r="E47" s="24">
        <v>113424246</v>
      </c>
      <c r="F47" s="25">
        <v>220821163</v>
      </c>
      <c r="G47" s="23">
        <v>502521716</v>
      </c>
      <c r="H47" s="24">
        <v>502521716</v>
      </c>
      <c r="I47" s="26">
        <v>167150484</v>
      </c>
      <c r="J47" s="27">
        <v>160942348</v>
      </c>
      <c r="K47" s="23">
        <v>211371832</v>
      </c>
      <c r="L47" s="24">
        <v>289214438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171381165</v>
      </c>
      <c r="D50" s="56">
        <f t="shared" ref="D50:L50" si="7">SUM(D47:D49)</f>
        <v>174581550</v>
      </c>
      <c r="E50" s="57">
        <f t="shared" si="7"/>
        <v>113424246</v>
      </c>
      <c r="F50" s="58">
        <f t="shared" si="7"/>
        <v>220821163</v>
      </c>
      <c r="G50" s="56">
        <f t="shared" si="7"/>
        <v>502521716</v>
      </c>
      <c r="H50" s="57">
        <f t="shared" si="7"/>
        <v>502521716</v>
      </c>
      <c r="I50" s="59">
        <f t="shared" si="7"/>
        <v>167150484</v>
      </c>
      <c r="J50" s="60">
        <f t="shared" si="7"/>
        <v>160942348</v>
      </c>
      <c r="K50" s="56">
        <f t="shared" si="7"/>
        <v>211371832</v>
      </c>
      <c r="L50" s="57">
        <f t="shared" si="7"/>
        <v>289214438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11802200</v>
      </c>
      <c r="D6" s="23">
        <v>14966617</v>
      </c>
      <c r="E6" s="24">
        <v>7787843</v>
      </c>
      <c r="F6" s="25">
        <v>94091784</v>
      </c>
      <c r="G6" s="23">
        <v>-25891151</v>
      </c>
      <c r="H6" s="24">
        <v>-25891151</v>
      </c>
      <c r="I6" s="26">
        <v>16545978</v>
      </c>
      <c r="J6" s="27">
        <v>83297171</v>
      </c>
      <c r="K6" s="23">
        <v>46049040</v>
      </c>
      <c r="L6" s="24">
        <v>48259428</v>
      </c>
    </row>
    <row r="7" spans="1:12" ht="13.5" x14ac:dyDescent="0.25">
      <c r="A7" s="28" t="s">
        <v>22</v>
      </c>
      <c r="B7" s="22" t="s">
        <v>9</v>
      </c>
      <c r="C7" s="23">
        <v>-35424335</v>
      </c>
      <c r="D7" s="23">
        <v>230458</v>
      </c>
      <c r="E7" s="24">
        <v>3004440</v>
      </c>
      <c r="F7" s="25">
        <v>-36597145</v>
      </c>
      <c r="G7" s="23">
        <v>-4047404</v>
      </c>
      <c r="H7" s="24">
        <v>-4047404</v>
      </c>
      <c r="I7" s="26">
        <v>7663166</v>
      </c>
      <c r="J7" s="27">
        <v>-24275306</v>
      </c>
      <c r="K7" s="23">
        <v>-28579488</v>
      </c>
      <c r="L7" s="24">
        <v>-29951328</v>
      </c>
    </row>
    <row r="8" spans="1:12" ht="13.5" x14ac:dyDescent="0.25">
      <c r="A8" s="28" t="s">
        <v>23</v>
      </c>
      <c r="B8" s="22" t="s">
        <v>9</v>
      </c>
      <c r="C8" s="23">
        <v>49219518</v>
      </c>
      <c r="D8" s="23">
        <v>2512099</v>
      </c>
      <c r="E8" s="24">
        <v>19052305</v>
      </c>
      <c r="F8" s="25">
        <v>37370615</v>
      </c>
      <c r="G8" s="23">
        <v>15011925</v>
      </c>
      <c r="H8" s="24">
        <v>15011925</v>
      </c>
      <c r="I8" s="26">
        <v>30163651</v>
      </c>
      <c r="J8" s="27">
        <v>18452309</v>
      </c>
      <c r="K8" s="23">
        <v>-627600</v>
      </c>
      <c r="L8" s="24">
        <v>-657720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9407880</v>
      </c>
      <c r="D10" s="23">
        <v>5317489</v>
      </c>
      <c r="E10" s="24">
        <v>4100955</v>
      </c>
      <c r="F10" s="25">
        <v>2881187</v>
      </c>
      <c r="G10" s="23">
        <v>3900949</v>
      </c>
      <c r="H10" s="24">
        <v>3900949</v>
      </c>
      <c r="I10" s="26">
        <v>4004284</v>
      </c>
      <c r="J10" s="27">
        <v>4100953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1958482</v>
      </c>
      <c r="D11" s="23">
        <v>477939</v>
      </c>
      <c r="E11" s="24">
        <v>3355448</v>
      </c>
      <c r="F11" s="29">
        <v>1870331</v>
      </c>
      <c r="G11" s="30">
        <v>3355447</v>
      </c>
      <c r="H11" s="31">
        <v>3355447</v>
      </c>
      <c r="I11" s="26">
        <v>-886207</v>
      </c>
      <c r="J11" s="32">
        <v>3355447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</v>
      </c>
      <c r="D12" s="23">
        <v>-1</v>
      </c>
      <c r="E12" s="24">
        <v>-1</v>
      </c>
      <c r="F12" s="25">
        <v>-202001</v>
      </c>
      <c r="G12" s="23">
        <v>-1</v>
      </c>
      <c r="H12" s="24">
        <v>-1</v>
      </c>
      <c r="I12" s="26">
        <v>-1666051</v>
      </c>
      <c r="J12" s="27">
        <v>-1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36963744</v>
      </c>
      <c r="D13" s="35">
        <f t="shared" ref="D13:L13" si="0">SUM(D6:D12)</f>
        <v>23504601</v>
      </c>
      <c r="E13" s="36">
        <f t="shared" si="0"/>
        <v>37300990</v>
      </c>
      <c r="F13" s="37">
        <f t="shared" si="0"/>
        <v>99414771</v>
      </c>
      <c r="G13" s="35">
        <f t="shared" si="0"/>
        <v>-7670235</v>
      </c>
      <c r="H13" s="36">
        <f t="shared" si="0"/>
        <v>-7670235</v>
      </c>
      <c r="I13" s="38">
        <f t="shared" si="0"/>
        <v>55824821</v>
      </c>
      <c r="J13" s="39">
        <f t="shared" si="0"/>
        <v>84930573</v>
      </c>
      <c r="K13" s="35">
        <f t="shared" si="0"/>
        <v>16841952</v>
      </c>
      <c r="L13" s="36">
        <f t="shared" si="0"/>
        <v>17650380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8030000</v>
      </c>
      <c r="D16" s="23">
        <v>8030000</v>
      </c>
      <c r="E16" s="24">
        <v>8519000</v>
      </c>
      <c r="F16" s="25">
        <v>16798000</v>
      </c>
      <c r="G16" s="23">
        <v>8519000</v>
      </c>
      <c r="H16" s="24">
        <v>8519000</v>
      </c>
      <c r="I16" s="26">
        <v>8519000</v>
      </c>
      <c r="J16" s="27">
        <v>8519000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460888246</v>
      </c>
      <c r="D17" s="23">
        <v>574799251</v>
      </c>
      <c r="E17" s="24">
        <v>529208119</v>
      </c>
      <c r="F17" s="29">
        <v>1069582177</v>
      </c>
      <c r="G17" s="30">
        <v>550998930</v>
      </c>
      <c r="H17" s="31">
        <v>550998930</v>
      </c>
      <c r="I17" s="26">
        <v>480055032</v>
      </c>
      <c r="J17" s="32">
        <v>572589113</v>
      </c>
      <c r="K17" s="30">
        <v>45376488</v>
      </c>
      <c r="L17" s="31">
        <v>47554582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106000</v>
      </c>
      <c r="D20" s="23">
        <v>106000</v>
      </c>
      <c r="E20" s="24">
        <v>106000</v>
      </c>
      <c r="F20" s="25">
        <v>203185</v>
      </c>
      <c r="G20" s="23">
        <v>106000</v>
      </c>
      <c r="H20" s="24">
        <v>106000</v>
      </c>
      <c r="I20" s="26">
        <v>106000</v>
      </c>
      <c r="J20" s="27">
        <v>106000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319000</v>
      </c>
      <c r="E24" s="24">
        <v>319000</v>
      </c>
      <c r="F24" s="29">
        <v>0</v>
      </c>
      <c r="G24" s="30">
        <v>319000</v>
      </c>
      <c r="H24" s="31">
        <v>319000</v>
      </c>
      <c r="I24" s="25">
        <v>319000</v>
      </c>
      <c r="J24" s="32">
        <v>319000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469024246</v>
      </c>
      <c r="D25" s="41">
        <f t="shared" ref="D25:L25" si="1">SUM(D15:D24)</f>
        <v>583254251</v>
      </c>
      <c r="E25" s="42">
        <f t="shared" si="1"/>
        <v>538152119</v>
      </c>
      <c r="F25" s="43">
        <f t="shared" si="1"/>
        <v>1086583362</v>
      </c>
      <c r="G25" s="41">
        <f t="shared" si="1"/>
        <v>559942930</v>
      </c>
      <c r="H25" s="42">
        <f t="shared" si="1"/>
        <v>559942930</v>
      </c>
      <c r="I25" s="44">
        <f t="shared" si="1"/>
        <v>488999032</v>
      </c>
      <c r="J25" s="45">
        <f t="shared" si="1"/>
        <v>581533113</v>
      </c>
      <c r="K25" s="41">
        <f t="shared" si="1"/>
        <v>45376488</v>
      </c>
      <c r="L25" s="42">
        <f t="shared" si="1"/>
        <v>47554582</v>
      </c>
    </row>
    <row r="26" spans="1:12" ht="13.5" x14ac:dyDescent="0.25">
      <c r="A26" s="33" t="s">
        <v>42</v>
      </c>
      <c r="B26" s="34" t="s">
        <v>19</v>
      </c>
      <c r="C26" s="35">
        <f>+C13+C25</f>
        <v>505987990</v>
      </c>
      <c r="D26" s="35">
        <f t="shared" ref="D26:L26" si="2">+D13+D25</f>
        <v>606758852</v>
      </c>
      <c r="E26" s="36">
        <f t="shared" si="2"/>
        <v>575453109</v>
      </c>
      <c r="F26" s="37">
        <f t="shared" si="2"/>
        <v>1185998133</v>
      </c>
      <c r="G26" s="35">
        <f t="shared" si="2"/>
        <v>552272695</v>
      </c>
      <c r="H26" s="36">
        <f t="shared" si="2"/>
        <v>552272695</v>
      </c>
      <c r="I26" s="38">
        <f t="shared" si="2"/>
        <v>544823853</v>
      </c>
      <c r="J26" s="39">
        <f t="shared" si="2"/>
        <v>666463686</v>
      </c>
      <c r="K26" s="35">
        <f t="shared" si="2"/>
        <v>62218440</v>
      </c>
      <c r="L26" s="36">
        <f t="shared" si="2"/>
        <v>65204962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5195528</v>
      </c>
      <c r="E30" s="24">
        <v>5184881</v>
      </c>
      <c r="F30" s="25">
        <v>1585736</v>
      </c>
      <c r="G30" s="23">
        <v>5184881</v>
      </c>
      <c r="H30" s="24">
        <v>5184881</v>
      </c>
      <c r="I30" s="26">
        <v>-10647</v>
      </c>
      <c r="J30" s="27">
        <v>5184881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32700652</v>
      </c>
      <c r="D32" s="23">
        <v>28014373</v>
      </c>
      <c r="E32" s="24">
        <v>42688972</v>
      </c>
      <c r="F32" s="25">
        <v>56179296</v>
      </c>
      <c r="G32" s="23">
        <v>-30069872</v>
      </c>
      <c r="H32" s="24">
        <v>-30069872</v>
      </c>
      <c r="I32" s="26">
        <v>33731774</v>
      </c>
      <c r="J32" s="27">
        <v>78357532</v>
      </c>
      <c r="K32" s="23">
        <v>35710708</v>
      </c>
      <c r="L32" s="24">
        <v>37424942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6966782</v>
      </c>
      <c r="E33" s="24">
        <v>1421116</v>
      </c>
      <c r="F33" s="25">
        <v>-1821443</v>
      </c>
      <c r="G33" s="23">
        <v>331893</v>
      </c>
      <c r="H33" s="24">
        <v>331893</v>
      </c>
      <c r="I33" s="26">
        <v>3341230</v>
      </c>
      <c r="J33" s="27">
        <v>1371117</v>
      </c>
      <c r="K33" s="23">
        <v>-52296</v>
      </c>
      <c r="L33" s="24">
        <v>-54792</v>
      </c>
    </row>
    <row r="34" spans="1:12" ht="13.5" x14ac:dyDescent="0.25">
      <c r="A34" s="28" t="s">
        <v>52</v>
      </c>
      <c r="B34" s="22" t="s">
        <v>19</v>
      </c>
      <c r="C34" s="23">
        <v>8659602</v>
      </c>
      <c r="D34" s="23">
        <v>9803025</v>
      </c>
      <c r="E34" s="24">
        <v>10762154</v>
      </c>
      <c r="F34" s="25">
        <v>25212589</v>
      </c>
      <c r="G34" s="23">
        <v>10762154</v>
      </c>
      <c r="H34" s="24">
        <v>10762154</v>
      </c>
      <c r="I34" s="26">
        <v>10762154</v>
      </c>
      <c r="J34" s="27">
        <v>10762154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-2349360</v>
      </c>
      <c r="D35" s="23">
        <v>0</v>
      </c>
      <c r="E35" s="24">
        <v>1048875</v>
      </c>
      <c r="F35" s="25">
        <v>-2349360</v>
      </c>
      <c r="G35" s="23">
        <v>1048877</v>
      </c>
      <c r="H35" s="24">
        <v>1048877</v>
      </c>
      <c r="I35" s="26">
        <v>-1476527</v>
      </c>
      <c r="J35" s="27">
        <v>1048877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39010894</v>
      </c>
      <c r="D37" s="35">
        <f t="shared" ref="D37:L37" si="3">SUM(D29:D36)</f>
        <v>49979708</v>
      </c>
      <c r="E37" s="36">
        <f t="shared" si="3"/>
        <v>61105998</v>
      </c>
      <c r="F37" s="37">
        <f t="shared" si="3"/>
        <v>78806818</v>
      </c>
      <c r="G37" s="35">
        <f t="shared" si="3"/>
        <v>-12742067</v>
      </c>
      <c r="H37" s="36">
        <f t="shared" si="3"/>
        <v>-12742067</v>
      </c>
      <c r="I37" s="38">
        <f t="shared" si="3"/>
        <v>46347984</v>
      </c>
      <c r="J37" s="39">
        <f t="shared" si="3"/>
        <v>96724561</v>
      </c>
      <c r="K37" s="35">
        <f t="shared" si="3"/>
        <v>35658412</v>
      </c>
      <c r="L37" s="36">
        <f t="shared" si="3"/>
        <v>37370150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33770931</v>
      </c>
      <c r="D39" s="23">
        <v>23379875</v>
      </c>
      <c r="E39" s="24">
        <v>18194995</v>
      </c>
      <c r="F39" s="25">
        <v>33770932</v>
      </c>
      <c r="G39" s="23">
        <v>18194995</v>
      </c>
      <c r="H39" s="24">
        <v>18194995</v>
      </c>
      <c r="I39" s="26">
        <v>20548069</v>
      </c>
      <c r="J39" s="27">
        <v>18194995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6094792</v>
      </c>
      <c r="D40" s="23">
        <v>9803376</v>
      </c>
      <c r="E40" s="24">
        <v>10090357</v>
      </c>
      <c r="F40" s="25">
        <v>6094792</v>
      </c>
      <c r="G40" s="23">
        <v>10090357</v>
      </c>
      <c r="H40" s="24">
        <v>10090357</v>
      </c>
      <c r="I40" s="26">
        <v>10090357</v>
      </c>
      <c r="J40" s="27">
        <v>10090357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1057456</v>
      </c>
      <c r="D42" s="23">
        <v>0</v>
      </c>
      <c r="E42" s="24">
        <v>0</v>
      </c>
      <c r="F42" s="25">
        <v>19506740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40923179</v>
      </c>
      <c r="D43" s="41">
        <f t="shared" ref="D43:L43" si="4">SUM(D39:D42)</f>
        <v>33183251</v>
      </c>
      <c r="E43" s="42">
        <f t="shared" si="4"/>
        <v>28285352</v>
      </c>
      <c r="F43" s="43">
        <f t="shared" si="4"/>
        <v>59372464</v>
      </c>
      <c r="G43" s="41">
        <f t="shared" si="4"/>
        <v>28285352</v>
      </c>
      <c r="H43" s="42">
        <f t="shared" si="4"/>
        <v>28285352</v>
      </c>
      <c r="I43" s="43">
        <f t="shared" si="4"/>
        <v>30638426</v>
      </c>
      <c r="J43" s="45">
        <f t="shared" si="4"/>
        <v>28285352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79934073</v>
      </c>
      <c r="D44" s="35">
        <f t="shared" ref="D44:L44" si="5">+D37+D43</f>
        <v>83162959</v>
      </c>
      <c r="E44" s="36">
        <f t="shared" si="5"/>
        <v>89391350</v>
      </c>
      <c r="F44" s="37">
        <f t="shared" si="5"/>
        <v>138179282</v>
      </c>
      <c r="G44" s="35">
        <f t="shared" si="5"/>
        <v>15543285</v>
      </c>
      <c r="H44" s="36">
        <f t="shared" si="5"/>
        <v>15543285</v>
      </c>
      <c r="I44" s="38">
        <f t="shared" si="5"/>
        <v>76986410</v>
      </c>
      <c r="J44" s="39">
        <f t="shared" si="5"/>
        <v>125009913</v>
      </c>
      <c r="K44" s="35">
        <f t="shared" si="5"/>
        <v>35658412</v>
      </c>
      <c r="L44" s="36">
        <f t="shared" si="5"/>
        <v>37370150</v>
      </c>
    </row>
    <row r="45" spans="1:12" ht="13.5" x14ac:dyDescent="0.25">
      <c r="A45" s="47" t="s">
        <v>62</v>
      </c>
      <c r="B45" s="48" t="s">
        <v>63</v>
      </c>
      <c r="C45" s="49">
        <f>+C26-C44</f>
        <v>426053917</v>
      </c>
      <c r="D45" s="49">
        <f t="shared" ref="D45:L45" si="6">+D26-D44</f>
        <v>523595893</v>
      </c>
      <c r="E45" s="50">
        <f t="shared" si="6"/>
        <v>486061759</v>
      </c>
      <c r="F45" s="51">
        <f t="shared" si="6"/>
        <v>1047818851</v>
      </c>
      <c r="G45" s="49">
        <f t="shared" si="6"/>
        <v>536729410</v>
      </c>
      <c r="H45" s="50">
        <f t="shared" si="6"/>
        <v>536729410</v>
      </c>
      <c r="I45" s="52">
        <f t="shared" si="6"/>
        <v>467837443</v>
      </c>
      <c r="J45" s="53">
        <f t="shared" si="6"/>
        <v>541453773</v>
      </c>
      <c r="K45" s="49">
        <f t="shared" si="6"/>
        <v>26560028</v>
      </c>
      <c r="L45" s="50">
        <f t="shared" si="6"/>
        <v>27834812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429135870</v>
      </c>
      <c r="D47" s="23">
        <v>528266561</v>
      </c>
      <c r="E47" s="24">
        <v>570879038</v>
      </c>
      <c r="F47" s="25">
        <v>1050900802</v>
      </c>
      <c r="G47" s="23">
        <v>539811361</v>
      </c>
      <c r="H47" s="24">
        <v>539811361</v>
      </c>
      <c r="I47" s="26">
        <v>470919391</v>
      </c>
      <c r="J47" s="27">
        <v>541453772</v>
      </c>
      <c r="K47" s="23">
        <v>26560028</v>
      </c>
      <c r="L47" s="24">
        <v>27834812</v>
      </c>
    </row>
    <row r="48" spans="1:12" ht="13.5" x14ac:dyDescent="0.25">
      <c r="A48" s="28" t="s">
        <v>67</v>
      </c>
      <c r="B48" s="22" t="s">
        <v>68</v>
      </c>
      <c r="C48" s="23">
        <v>-3081951</v>
      </c>
      <c r="D48" s="23">
        <v>-3081951</v>
      </c>
      <c r="E48" s="24">
        <v>-3081951</v>
      </c>
      <c r="F48" s="25">
        <v>-3081951</v>
      </c>
      <c r="G48" s="23">
        <v>-3081951</v>
      </c>
      <c r="H48" s="24">
        <v>-3081951</v>
      </c>
      <c r="I48" s="26">
        <v>-3081951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426053919</v>
      </c>
      <c r="D50" s="56">
        <f t="shared" ref="D50:L50" si="7">SUM(D47:D49)</f>
        <v>525184610</v>
      </c>
      <c r="E50" s="57">
        <f t="shared" si="7"/>
        <v>567797087</v>
      </c>
      <c r="F50" s="58">
        <f t="shared" si="7"/>
        <v>1047818851</v>
      </c>
      <c r="G50" s="56">
        <f t="shared" si="7"/>
        <v>536729410</v>
      </c>
      <c r="H50" s="57">
        <f t="shared" si="7"/>
        <v>536729410</v>
      </c>
      <c r="I50" s="59">
        <f t="shared" si="7"/>
        <v>467837440</v>
      </c>
      <c r="J50" s="60">
        <f t="shared" si="7"/>
        <v>541453772</v>
      </c>
      <c r="K50" s="56">
        <f t="shared" si="7"/>
        <v>26560028</v>
      </c>
      <c r="L50" s="57">
        <f t="shared" si="7"/>
        <v>27834812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44581070</v>
      </c>
      <c r="D6" s="23">
        <v>71223203</v>
      </c>
      <c r="E6" s="24">
        <v>76944190</v>
      </c>
      <c r="F6" s="25">
        <v>119405829</v>
      </c>
      <c r="G6" s="23">
        <v>143280700</v>
      </c>
      <c r="H6" s="24">
        <v>143280700</v>
      </c>
      <c r="I6" s="26">
        <v>-2163431</v>
      </c>
      <c r="J6" s="27">
        <v>139441015</v>
      </c>
      <c r="K6" s="23">
        <v>33721093</v>
      </c>
      <c r="L6" s="24">
        <v>34674129</v>
      </c>
    </row>
    <row r="7" spans="1:12" ht="13.5" x14ac:dyDescent="0.25">
      <c r="A7" s="28" t="s">
        <v>22</v>
      </c>
      <c r="B7" s="22" t="s">
        <v>9</v>
      </c>
      <c r="C7" s="23">
        <v>2831146</v>
      </c>
      <c r="D7" s="23">
        <v>5078480</v>
      </c>
      <c r="E7" s="24">
        <v>10801644</v>
      </c>
      <c r="F7" s="25">
        <v>35119658</v>
      </c>
      <c r="G7" s="23">
        <v>36235198</v>
      </c>
      <c r="H7" s="24">
        <v>36235198</v>
      </c>
      <c r="I7" s="26">
        <v>43349874</v>
      </c>
      <c r="J7" s="27">
        <v>68638223</v>
      </c>
      <c r="K7" s="23">
        <v>26488810</v>
      </c>
      <c r="L7" s="24">
        <v>27707296</v>
      </c>
    </row>
    <row r="8" spans="1:12" ht="13.5" x14ac:dyDescent="0.25">
      <c r="A8" s="28" t="s">
        <v>23</v>
      </c>
      <c r="B8" s="22" t="s">
        <v>9</v>
      </c>
      <c r="C8" s="23">
        <v>14852</v>
      </c>
      <c r="D8" s="23">
        <v>14852</v>
      </c>
      <c r="E8" s="24">
        <v>15598</v>
      </c>
      <c r="F8" s="25">
        <v>14852</v>
      </c>
      <c r="G8" s="23">
        <v>15598</v>
      </c>
      <c r="H8" s="24">
        <v>15598</v>
      </c>
      <c r="I8" s="26">
        <v>0</v>
      </c>
      <c r="J8" s="27">
        <v>15598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2142158</v>
      </c>
      <c r="D10" s="23">
        <v>1699729</v>
      </c>
      <c r="E10" s="24">
        <v>1811747</v>
      </c>
      <c r="F10" s="25">
        <v>379336</v>
      </c>
      <c r="G10" s="23">
        <v>-40290253</v>
      </c>
      <c r="H10" s="24">
        <v>-40290253</v>
      </c>
      <c r="I10" s="26">
        <v>-286658</v>
      </c>
      <c r="J10" s="27">
        <v>1669591</v>
      </c>
      <c r="K10" s="23">
        <v>0</v>
      </c>
      <c r="L10" s="24">
        <v>32448000</v>
      </c>
    </row>
    <row r="11" spans="1:12" ht="13.5" x14ac:dyDescent="0.25">
      <c r="A11" s="28" t="s">
        <v>27</v>
      </c>
      <c r="B11" s="22" t="s">
        <v>19</v>
      </c>
      <c r="C11" s="23">
        <v>42486614</v>
      </c>
      <c r="D11" s="23">
        <v>19485410</v>
      </c>
      <c r="E11" s="24">
        <v>26545432</v>
      </c>
      <c r="F11" s="29">
        <v>8886791</v>
      </c>
      <c r="G11" s="30">
        <v>16061002</v>
      </c>
      <c r="H11" s="31">
        <v>16061002</v>
      </c>
      <c r="I11" s="26">
        <v>-1415108</v>
      </c>
      <c r="J11" s="32">
        <v>45678606</v>
      </c>
      <c r="K11" s="30">
        <v>33975642</v>
      </c>
      <c r="L11" s="31">
        <v>35427652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2154261</v>
      </c>
      <c r="E12" s="24">
        <v>2390586</v>
      </c>
      <c r="F12" s="25">
        <v>330073</v>
      </c>
      <c r="G12" s="23">
        <v>2364592</v>
      </c>
      <c r="H12" s="24">
        <v>2364592</v>
      </c>
      <c r="I12" s="26">
        <v>0</v>
      </c>
      <c r="J12" s="27">
        <v>2364592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92055840</v>
      </c>
      <c r="D13" s="35">
        <f t="shared" ref="D13:L13" si="0">SUM(D6:D12)</f>
        <v>99655935</v>
      </c>
      <c r="E13" s="36">
        <f t="shared" si="0"/>
        <v>118509197</v>
      </c>
      <c r="F13" s="37">
        <f t="shared" si="0"/>
        <v>164136539</v>
      </c>
      <c r="G13" s="35">
        <f t="shared" si="0"/>
        <v>157666837</v>
      </c>
      <c r="H13" s="36">
        <f t="shared" si="0"/>
        <v>157666837</v>
      </c>
      <c r="I13" s="38">
        <f t="shared" si="0"/>
        <v>39484677</v>
      </c>
      <c r="J13" s="39">
        <f t="shared" si="0"/>
        <v>257807625</v>
      </c>
      <c r="K13" s="35">
        <f t="shared" si="0"/>
        <v>94185545</v>
      </c>
      <c r="L13" s="36">
        <f t="shared" si="0"/>
        <v>130257077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469162628</v>
      </c>
      <c r="D17" s="23">
        <v>537379919</v>
      </c>
      <c r="E17" s="24">
        <v>615631695</v>
      </c>
      <c r="F17" s="29">
        <v>602855129</v>
      </c>
      <c r="G17" s="30">
        <v>684614811</v>
      </c>
      <c r="H17" s="31">
        <v>684614811</v>
      </c>
      <c r="I17" s="26">
        <v>67252254</v>
      </c>
      <c r="J17" s="32">
        <v>779528640</v>
      </c>
      <c r="K17" s="30">
        <v>116992403</v>
      </c>
      <c r="L17" s="31">
        <v>122374058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2833602</v>
      </c>
      <c r="D21" s="23">
        <v>2832595</v>
      </c>
      <c r="E21" s="24">
        <v>3010713</v>
      </c>
      <c r="F21" s="25">
        <v>4361725</v>
      </c>
      <c r="G21" s="23">
        <v>4539843</v>
      </c>
      <c r="H21" s="24">
        <v>4539843</v>
      </c>
      <c r="I21" s="26">
        <v>2784060</v>
      </c>
      <c r="J21" s="27">
        <v>4529553</v>
      </c>
      <c r="K21" s="23">
        <v>-230423</v>
      </c>
      <c r="L21" s="24">
        <v>-241023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181554425</v>
      </c>
      <c r="D24" s="23">
        <v>150869298</v>
      </c>
      <c r="E24" s="24">
        <v>118583471</v>
      </c>
      <c r="F24" s="29">
        <v>137741439</v>
      </c>
      <c r="G24" s="30">
        <v>118583471</v>
      </c>
      <c r="H24" s="31">
        <v>118583471</v>
      </c>
      <c r="I24" s="25">
        <v>0</v>
      </c>
      <c r="J24" s="32">
        <v>118583471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653550655</v>
      </c>
      <c r="D25" s="41">
        <f t="shared" ref="D25:L25" si="1">SUM(D15:D24)</f>
        <v>691081812</v>
      </c>
      <c r="E25" s="42">
        <f t="shared" si="1"/>
        <v>737225879</v>
      </c>
      <c r="F25" s="43">
        <f t="shared" si="1"/>
        <v>744958293</v>
      </c>
      <c r="G25" s="41">
        <f t="shared" si="1"/>
        <v>807738125</v>
      </c>
      <c r="H25" s="42">
        <f t="shared" si="1"/>
        <v>807738125</v>
      </c>
      <c r="I25" s="44">
        <f t="shared" si="1"/>
        <v>70036314</v>
      </c>
      <c r="J25" s="45">
        <f t="shared" si="1"/>
        <v>902641664</v>
      </c>
      <c r="K25" s="41">
        <f t="shared" si="1"/>
        <v>116761980</v>
      </c>
      <c r="L25" s="42">
        <f t="shared" si="1"/>
        <v>122133035</v>
      </c>
    </row>
    <row r="26" spans="1:12" ht="13.5" x14ac:dyDescent="0.25">
      <c r="A26" s="33" t="s">
        <v>42</v>
      </c>
      <c r="B26" s="34" t="s">
        <v>19</v>
      </c>
      <c r="C26" s="35">
        <f>+C13+C25</f>
        <v>745606495</v>
      </c>
      <c r="D26" s="35">
        <f t="shared" ref="D26:L26" si="2">+D13+D25</f>
        <v>790737747</v>
      </c>
      <c r="E26" s="36">
        <f t="shared" si="2"/>
        <v>855735076</v>
      </c>
      <c r="F26" s="37">
        <f t="shared" si="2"/>
        <v>909094832</v>
      </c>
      <c r="G26" s="35">
        <f t="shared" si="2"/>
        <v>965404962</v>
      </c>
      <c r="H26" s="36">
        <f t="shared" si="2"/>
        <v>965404962</v>
      </c>
      <c r="I26" s="38">
        <f t="shared" si="2"/>
        <v>109520991</v>
      </c>
      <c r="J26" s="39">
        <f t="shared" si="2"/>
        <v>1160449289</v>
      </c>
      <c r="K26" s="35">
        <f t="shared" si="2"/>
        <v>210947525</v>
      </c>
      <c r="L26" s="36">
        <f t="shared" si="2"/>
        <v>252390112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-661850</v>
      </c>
      <c r="D30" s="23">
        <v>-456821</v>
      </c>
      <c r="E30" s="24">
        <v>33934</v>
      </c>
      <c r="F30" s="25">
        <v>1484503</v>
      </c>
      <c r="G30" s="23">
        <v>1702509</v>
      </c>
      <c r="H30" s="24">
        <v>1702509</v>
      </c>
      <c r="I30" s="26">
        <v>442432</v>
      </c>
      <c r="J30" s="27">
        <v>1702509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523605</v>
      </c>
      <c r="D31" s="23">
        <v>565523</v>
      </c>
      <c r="E31" s="24">
        <v>585158</v>
      </c>
      <c r="F31" s="25">
        <v>0</v>
      </c>
      <c r="G31" s="23">
        <v>0</v>
      </c>
      <c r="H31" s="24">
        <v>0</v>
      </c>
      <c r="I31" s="26">
        <v>31978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79277910</v>
      </c>
      <c r="D32" s="23">
        <v>70626545</v>
      </c>
      <c r="E32" s="24">
        <v>125452091</v>
      </c>
      <c r="F32" s="25">
        <v>68834524</v>
      </c>
      <c r="G32" s="23">
        <v>129557827</v>
      </c>
      <c r="H32" s="24">
        <v>129557827</v>
      </c>
      <c r="I32" s="26">
        <v>31838148</v>
      </c>
      <c r="J32" s="27">
        <v>90383672</v>
      </c>
      <c r="K32" s="23">
        <v>1259492</v>
      </c>
      <c r="L32" s="24">
        <v>1317428</v>
      </c>
    </row>
    <row r="33" spans="1:12" ht="13.5" x14ac:dyDescent="0.25">
      <c r="A33" s="28" t="s">
        <v>50</v>
      </c>
      <c r="B33" s="22" t="s">
        <v>51</v>
      </c>
      <c r="C33" s="23">
        <v>9494730</v>
      </c>
      <c r="D33" s="23">
        <v>33533182</v>
      </c>
      <c r="E33" s="24">
        <v>18451743</v>
      </c>
      <c r="F33" s="25">
        <v>0</v>
      </c>
      <c r="G33" s="23">
        <v>18957238</v>
      </c>
      <c r="H33" s="24">
        <v>18957238</v>
      </c>
      <c r="I33" s="26">
        <v>90485090</v>
      </c>
      <c r="J33" s="27">
        <v>37914476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16629089</v>
      </c>
      <c r="D34" s="23">
        <v>18113952</v>
      </c>
      <c r="E34" s="24">
        <v>16502753</v>
      </c>
      <c r="F34" s="25">
        <v>22896210</v>
      </c>
      <c r="G34" s="23">
        <v>10773131</v>
      </c>
      <c r="H34" s="24">
        <v>10773131</v>
      </c>
      <c r="I34" s="26">
        <v>0</v>
      </c>
      <c r="J34" s="27">
        <v>10773131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8521767</v>
      </c>
      <c r="D35" s="23">
        <v>10775939</v>
      </c>
      <c r="E35" s="24">
        <v>14966497</v>
      </c>
      <c r="F35" s="25">
        <v>6583313</v>
      </c>
      <c r="G35" s="23">
        <v>8033321</v>
      </c>
      <c r="H35" s="24">
        <v>8033321</v>
      </c>
      <c r="I35" s="26">
        <v>2580138</v>
      </c>
      <c r="J35" s="27">
        <v>16461864</v>
      </c>
      <c r="K35" s="23">
        <v>8816256</v>
      </c>
      <c r="L35" s="24">
        <v>9221804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113785251</v>
      </c>
      <c r="D37" s="35">
        <f t="shared" ref="D37:L37" si="3">SUM(D29:D36)</f>
        <v>133158320</v>
      </c>
      <c r="E37" s="36">
        <f t="shared" si="3"/>
        <v>175992176</v>
      </c>
      <c r="F37" s="37">
        <f t="shared" si="3"/>
        <v>99798550</v>
      </c>
      <c r="G37" s="35">
        <f t="shared" si="3"/>
        <v>169024026</v>
      </c>
      <c r="H37" s="36">
        <f t="shared" si="3"/>
        <v>169024026</v>
      </c>
      <c r="I37" s="38">
        <f t="shared" si="3"/>
        <v>125377786</v>
      </c>
      <c r="J37" s="39">
        <f t="shared" si="3"/>
        <v>157235652</v>
      </c>
      <c r="K37" s="35">
        <f t="shared" si="3"/>
        <v>10075748</v>
      </c>
      <c r="L37" s="36">
        <f t="shared" si="3"/>
        <v>10539232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5926923</v>
      </c>
      <c r="D39" s="23">
        <v>4681691</v>
      </c>
      <c r="E39" s="24">
        <v>3197190</v>
      </c>
      <c r="F39" s="25">
        <v>0</v>
      </c>
      <c r="G39" s="23">
        <v>0</v>
      </c>
      <c r="H39" s="24">
        <v>0</v>
      </c>
      <c r="I39" s="26">
        <v>-1383164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4234591</v>
      </c>
      <c r="G40" s="23">
        <v>5979475</v>
      </c>
      <c r="H40" s="24">
        <v>5979475</v>
      </c>
      <c r="I40" s="26">
        <v>0</v>
      </c>
      <c r="J40" s="27">
        <v>5979475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393400</v>
      </c>
      <c r="D42" s="23">
        <v>389155</v>
      </c>
      <c r="E42" s="24">
        <v>377017</v>
      </c>
      <c r="F42" s="25">
        <v>391259</v>
      </c>
      <c r="G42" s="23">
        <v>377017</v>
      </c>
      <c r="H42" s="24">
        <v>377017</v>
      </c>
      <c r="I42" s="26">
        <v>0</v>
      </c>
      <c r="J42" s="27">
        <v>377017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6320323</v>
      </c>
      <c r="D43" s="41">
        <f t="shared" ref="D43:L43" si="4">SUM(D39:D42)</f>
        <v>5070846</v>
      </c>
      <c r="E43" s="42">
        <f t="shared" si="4"/>
        <v>3574207</v>
      </c>
      <c r="F43" s="43">
        <f t="shared" si="4"/>
        <v>4625850</v>
      </c>
      <c r="G43" s="41">
        <f t="shared" si="4"/>
        <v>6356492</v>
      </c>
      <c r="H43" s="42">
        <f t="shared" si="4"/>
        <v>6356492</v>
      </c>
      <c r="I43" s="43">
        <f t="shared" si="4"/>
        <v>-1383164</v>
      </c>
      <c r="J43" s="45">
        <f t="shared" si="4"/>
        <v>6356492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120105574</v>
      </c>
      <c r="D44" s="35">
        <f t="shared" ref="D44:L44" si="5">+D37+D43</f>
        <v>138229166</v>
      </c>
      <c r="E44" s="36">
        <f t="shared" si="5"/>
        <v>179566383</v>
      </c>
      <c r="F44" s="37">
        <f t="shared" si="5"/>
        <v>104424400</v>
      </c>
      <c r="G44" s="35">
        <f t="shared" si="5"/>
        <v>175380518</v>
      </c>
      <c r="H44" s="36">
        <f t="shared" si="5"/>
        <v>175380518</v>
      </c>
      <c r="I44" s="38">
        <f t="shared" si="5"/>
        <v>123994622</v>
      </c>
      <c r="J44" s="39">
        <f t="shared" si="5"/>
        <v>163592144</v>
      </c>
      <c r="K44" s="35">
        <f t="shared" si="5"/>
        <v>10075748</v>
      </c>
      <c r="L44" s="36">
        <f t="shared" si="5"/>
        <v>10539232</v>
      </c>
    </row>
    <row r="45" spans="1:12" ht="13.5" x14ac:dyDescent="0.25">
      <c r="A45" s="47" t="s">
        <v>62</v>
      </c>
      <c r="B45" s="48" t="s">
        <v>63</v>
      </c>
      <c r="C45" s="49">
        <f>+C26-C44</f>
        <v>625500921</v>
      </c>
      <c r="D45" s="49">
        <f t="shared" ref="D45:L45" si="6">+D26-D44</f>
        <v>652508581</v>
      </c>
      <c r="E45" s="50">
        <f t="shared" si="6"/>
        <v>676168693</v>
      </c>
      <c r="F45" s="51">
        <f t="shared" si="6"/>
        <v>804670432</v>
      </c>
      <c r="G45" s="49">
        <f t="shared" si="6"/>
        <v>790024444</v>
      </c>
      <c r="H45" s="50">
        <f t="shared" si="6"/>
        <v>790024444</v>
      </c>
      <c r="I45" s="52">
        <f t="shared" si="6"/>
        <v>-14473631</v>
      </c>
      <c r="J45" s="53">
        <f t="shared" si="6"/>
        <v>996857145</v>
      </c>
      <c r="K45" s="49">
        <f t="shared" si="6"/>
        <v>200871777</v>
      </c>
      <c r="L45" s="50">
        <f t="shared" si="6"/>
        <v>241850880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585214156</v>
      </c>
      <c r="D47" s="23">
        <v>601066127</v>
      </c>
      <c r="E47" s="24">
        <v>636179820</v>
      </c>
      <c r="F47" s="25">
        <v>804670432</v>
      </c>
      <c r="G47" s="23">
        <v>790024444</v>
      </c>
      <c r="H47" s="24">
        <v>790024444</v>
      </c>
      <c r="I47" s="26">
        <v>-322115762</v>
      </c>
      <c r="J47" s="27">
        <v>996857145</v>
      </c>
      <c r="K47" s="23">
        <v>200871777</v>
      </c>
      <c r="L47" s="24">
        <v>241850880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-4535499</v>
      </c>
      <c r="D49" s="23">
        <v>-2973922</v>
      </c>
      <c r="E49" s="24">
        <v>-4535498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580678657</v>
      </c>
      <c r="D50" s="56">
        <f t="shared" ref="D50:L50" si="7">SUM(D47:D49)</f>
        <v>598092205</v>
      </c>
      <c r="E50" s="57">
        <f t="shared" si="7"/>
        <v>631644322</v>
      </c>
      <c r="F50" s="58">
        <f t="shared" si="7"/>
        <v>804670432</v>
      </c>
      <c r="G50" s="56">
        <f t="shared" si="7"/>
        <v>790024444</v>
      </c>
      <c r="H50" s="57">
        <f t="shared" si="7"/>
        <v>790024444</v>
      </c>
      <c r="I50" s="59">
        <f t="shared" si="7"/>
        <v>-322115762</v>
      </c>
      <c r="J50" s="60">
        <f t="shared" si="7"/>
        <v>996857145</v>
      </c>
      <c r="K50" s="56">
        <f t="shared" si="7"/>
        <v>200871777</v>
      </c>
      <c r="L50" s="57">
        <f t="shared" si="7"/>
        <v>241850880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9797955</v>
      </c>
      <c r="D6" s="23">
        <v>12776985</v>
      </c>
      <c r="E6" s="24">
        <v>21025568</v>
      </c>
      <c r="F6" s="25">
        <v>19888648</v>
      </c>
      <c r="G6" s="23">
        <v>33380851</v>
      </c>
      <c r="H6" s="24">
        <v>33380851</v>
      </c>
      <c r="I6" s="26">
        <v>-12636574</v>
      </c>
      <c r="J6" s="27">
        <v>32173966</v>
      </c>
      <c r="K6" s="23">
        <v>32779771</v>
      </c>
      <c r="L6" s="24">
        <v>38588934</v>
      </c>
    </row>
    <row r="7" spans="1:12" ht="13.5" x14ac:dyDescent="0.25">
      <c r="A7" s="28" t="s">
        <v>22</v>
      </c>
      <c r="B7" s="22" t="s">
        <v>9</v>
      </c>
      <c r="C7" s="23">
        <v>13567559</v>
      </c>
      <c r="D7" s="23">
        <v>-2748538</v>
      </c>
      <c r="E7" s="24">
        <v>17495649</v>
      </c>
      <c r="F7" s="25">
        <v>32447533</v>
      </c>
      <c r="G7" s="23">
        <v>11721146</v>
      </c>
      <c r="H7" s="24">
        <v>11721146</v>
      </c>
      <c r="I7" s="26">
        <v>-4084522</v>
      </c>
      <c r="J7" s="27">
        <v>27043897</v>
      </c>
      <c r="K7" s="23">
        <v>18060094</v>
      </c>
      <c r="L7" s="24">
        <v>16865097</v>
      </c>
    </row>
    <row r="8" spans="1:12" ht="13.5" x14ac:dyDescent="0.25">
      <c r="A8" s="28" t="s">
        <v>23</v>
      </c>
      <c r="B8" s="22" t="s">
        <v>9</v>
      </c>
      <c r="C8" s="23">
        <v>20915338</v>
      </c>
      <c r="D8" s="23">
        <v>38066351</v>
      </c>
      <c r="E8" s="24">
        <v>-9730792</v>
      </c>
      <c r="F8" s="25">
        <v>3121425</v>
      </c>
      <c r="G8" s="23">
        <v>-1762872</v>
      </c>
      <c r="H8" s="24">
        <v>-1762872</v>
      </c>
      <c r="I8" s="26">
        <v>28085705</v>
      </c>
      <c r="J8" s="27">
        <v>-87334</v>
      </c>
      <c r="K8" s="23">
        <v>-8807091</v>
      </c>
      <c r="L8" s="24">
        <v>-9212215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90700</v>
      </c>
      <c r="D10" s="23">
        <v>48812</v>
      </c>
      <c r="E10" s="24">
        <v>56680</v>
      </c>
      <c r="F10" s="25">
        <v>138996</v>
      </c>
      <c r="G10" s="23">
        <v>338996</v>
      </c>
      <c r="H10" s="24">
        <v>338996</v>
      </c>
      <c r="I10" s="26">
        <v>40497</v>
      </c>
      <c r="J10" s="27">
        <v>338996</v>
      </c>
      <c r="K10" s="23">
        <v>354590</v>
      </c>
      <c r="L10" s="24">
        <v>370901</v>
      </c>
    </row>
    <row r="11" spans="1:12" ht="13.5" x14ac:dyDescent="0.25">
      <c r="A11" s="28" t="s">
        <v>27</v>
      </c>
      <c r="B11" s="22" t="s">
        <v>19</v>
      </c>
      <c r="C11" s="23">
        <v>103739465</v>
      </c>
      <c r="D11" s="23">
        <v>104596902</v>
      </c>
      <c r="E11" s="24">
        <v>105889291</v>
      </c>
      <c r="F11" s="29">
        <v>-875602</v>
      </c>
      <c r="G11" s="30">
        <v>9348014</v>
      </c>
      <c r="H11" s="31">
        <v>9348014</v>
      </c>
      <c r="I11" s="26">
        <v>-225714</v>
      </c>
      <c r="J11" s="32">
        <v>-1829584</v>
      </c>
      <c r="K11" s="30">
        <v>486284</v>
      </c>
      <c r="L11" s="31">
        <v>800093</v>
      </c>
    </row>
    <row r="12" spans="1:12" ht="13.5" x14ac:dyDescent="0.25">
      <c r="A12" s="28" t="s">
        <v>28</v>
      </c>
      <c r="B12" s="22" t="s">
        <v>19</v>
      </c>
      <c r="C12" s="23">
        <v>126893</v>
      </c>
      <c r="D12" s="23">
        <v>174671</v>
      </c>
      <c r="E12" s="24">
        <v>577384</v>
      </c>
      <c r="F12" s="25">
        <v>0</v>
      </c>
      <c r="G12" s="23">
        <v>0</v>
      </c>
      <c r="H12" s="24">
        <v>0</v>
      </c>
      <c r="I12" s="26">
        <v>250484</v>
      </c>
      <c r="J12" s="27">
        <v>61167</v>
      </c>
      <c r="K12" s="23">
        <v>63980</v>
      </c>
      <c r="L12" s="24">
        <v>66924</v>
      </c>
    </row>
    <row r="13" spans="1:12" ht="13.5" x14ac:dyDescent="0.25">
      <c r="A13" s="33" t="s">
        <v>29</v>
      </c>
      <c r="B13" s="34" t="s">
        <v>19</v>
      </c>
      <c r="C13" s="35">
        <f>SUM(C6:C12)</f>
        <v>148237910</v>
      </c>
      <c r="D13" s="35">
        <f t="shared" ref="D13:L13" si="0">SUM(D6:D12)</f>
        <v>152915183</v>
      </c>
      <c r="E13" s="36">
        <f t="shared" si="0"/>
        <v>135313780</v>
      </c>
      <c r="F13" s="37">
        <f t="shared" si="0"/>
        <v>54721000</v>
      </c>
      <c r="G13" s="35">
        <f t="shared" si="0"/>
        <v>53026135</v>
      </c>
      <c r="H13" s="36">
        <f t="shared" si="0"/>
        <v>53026135</v>
      </c>
      <c r="I13" s="38">
        <f t="shared" si="0"/>
        <v>11429876</v>
      </c>
      <c r="J13" s="39">
        <f t="shared" si="0"/>
        <v>57701108</v>
      </c>
      <c r="K13" s="35">
        <f t="shared" si="0"/>
        <v>42937628</v>
      </c>
      <c r="L13" s="36">
        <f t="shared" si="0"/>
        <v>47479734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17380000</v>
      </c>
      <c r="D16" s="23">
        <v>18919000</v>
      </c>
      <c r="E16" s="24">
        <v>20119000</v>
      </c>
      <c r="F16" s="25">
        <v>0</v>
      </c>
      <c r="G16" s="23">
        <v>20119000</v>
      </c>
      <c r="H16" s="24">
        <v>20119000</v>
      </c>
      <c r="I16" s="26">
        <v>923000</v>
      </c>
      <c r="J16" s="27">
        <v>20119000</v>
      </c>
      <c r="K16" s="23">
        <v>21044474</v>
      </c>
      <c r="L16" s="24">
        <v>22012520</v>
      </c>
    </row>
    <row r="17" spans="1:12" ht="13.5" x14ac:dyDescent="0.25">
      <c r="A17" s="28" t="s">
        <v>33</v>
      </c>
      <c r="B17" s="22" t="s">
        <v>34</v>
      </c>
      <c r="C17" s="23">
        <v>358962406</v>
      </c>
      <c r="D17" s="23">
        <v>345037803</v>
      </c>
      <c r="E17" s="24">
        <v>371140367</v>
      </c>
      <c r="F17" s="29">
        <v>369672765</v>
      </c>
      <c r="G17" s="30">
        <v>456161090</v>
      </c>
      <c r="H17" s="31">
        <v>456161090</v>
      </c>
      <c r="I17" s="26">
        <v>96303720</v>
      </c>
      <c r="J17" s="32">
        <v>376967681</v>
      </c>
      <c r="K17" s="30">
        <v>410308399</v>
      </c>
      <c r="L17" s="31">
        <v>431120479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147149</v>
      </c>
      <c r="G20" s="23">
        <v>147149</v>
      </c>
      <c r="H20" s="24">
        <v>147149</v>
      </c>
      <c r="I20" s="26">
        <v>0</v>
      </c>
      <c r="J20" s="27">
        <v>147149</v>
      </c>
      <c r="K20" s="23">
        <v>153918</v>
      </c>
      <c r="L20" s="24">
        <v>160998</v>
      </c>
    </row>
    <row r="21" spans="1:12" ht="13.5" x14ac:dyDescent="0.25">
      <c r="A21" s="28" t="s">
        <v>38</v>
      </c>
      <c r="B21" s="22" t="s">
        <v>19</v>
      </c>
      <c r="C21" s="23">
        <v>26558</v>
      </c>
      <c r="D21" s="23">
        <v>44153</v>
      </c>
      <c r="E21" s="24">
        <v>4307</v>
      </c>
      <c r="F21" s="25">
        <v>205011</v>
      </c>
      <c r="G21" s="23">
        <v>205011</v>
      </c>
      <c r="H21" s="24">
        <v>205011</v>
      </c>
      <c r="I21" s="26">
        <v>300659</v>
      </c>
      <c r="J21" s="27">
        <v>205011</v>
      </c>
      <c r="K21" s="23">
        <v>214442</v>
      </c>
      <c r="L21" s="24">
        <v>224306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376368964</v>
      </c>
      <c r="D25" s="41">
        <f t="shared" ref="D25:L25" si="1">SUM(D15:D24)</f>
        <v>364000956</v>
      </c>
      <c r="E25" s="42">
        <f t="shared" si="1"/>
        <v>391263674</v>
      </c>
      <c r="F25" s="43">
        <f t="shared" si="1"/>
        <v>370024925</v>
      </c>
      <c r="G25" s="41">
        <f t="shared" si="1"/>
        <v>476632250</v>
      </c>
      <c r="H25" s="42">
        <f t="shared" si="1"/>
        <v>476632250</v>
      </c>
      <c r="I25" s="44">
        <f t="shared" si="1"/>
        <v>97527379</v>
      </c>
      <c r="J25" s="45">
        <f t="shared" si="1"/>
        <v>397438841</v>
      </c>
      <c r="K25" s="41">
        <f t="shared" si="1"/>
        <v>431721233</v>
      </c>
      <c r="L25" s="42">
        <f t="shared" si="1"/>
        <v>453518303</v>
      </c>
    </row>
    <row r="26" spans="1:12" ht="13.5" x14ac:dyDescent="0.25">
      <c r="A26" s="33" t="s">
        <v>42</v>
      </c>
      <c r="B26" s="34" t="s">
        <v>19</v>
      </c>
      <c r="C26" s="35">
        <f>+C13+C25</f>
        <v>524606874</v>
      </c>
      <c r="D26" s="35">
        <f t="shared" ref="D26:L26" si="2">+D13+D25</f>
        <v>516916139</v>
      </c>
      <c r="E26" s="36">
        <f t="shared" si="2"/>
        <v>526577454</v>
      </c>
      <c r="F26" s="37">
        <f t="shared" si="2"/>
        <v>424745925</v>
      </c>
      <c r="G26" s="35">
        <f t="shared" si="2"/>
        <v>529658385</v>
      </c>
      <c r="H26" s="36">
        <f t="shared" si="2"/>
        <v>529658385</v>
      </c>
      <c r="I26" s="38">
        <f t="shared" si="2"/>
        <v>108957255</v>
      </c>
      <c r="J26" s="39">
        <f t="shared" si="2"/>
        <v>455139949</v>
      </c>
      <c r="K26" s="35">
        <f t="shared" si="2"/>
        <v>474658861</v>
      </c>
      <c r="L26" s="36">
        <f t="shared" si="2"/>
        <v>500998037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213024</v>
      </c>
      <c r="D31" s="23">
        <v>238644</v>
      </c>
      <c r="E31" s="24">
        <v>244064</v>
      </c>
      <c r="F31" s="25">
        <v>0</v>
      </c>
      <c r="G31" s="23">
        <v>390698</v>
      </c>
      <c r="H31" s="24">
        <v>390698</v>
      </c>
      <c r="I31" s="26">
        <v>10484</v>
      </c>
      <c r="J31" s="27">
        <v>390698</v>
      </c>
      <c r="K31" s="23">
        <v>408670</v>
      </c>
      <c r="L31" s="24">
        <v>427469</v>
      </c>
    </row>
    <row r="32" spans="1:12" ht="13.5" x14ac:dyDescent="0.25">
      <c r="A32" s="28" t="s">
        <v>48</v>
      </c>
      <c r="B32" s="22" t="s">
        <v>49</v>
      </c>
      <c r="C32" s="23">
        <v>16433772</v>
      </c>
      <c r="D32" s="23">
        <v>16962026</v>
      </c>
      <c r="E32" s="24">
        <v>23362712</v>
      </c>
      <c r="F32" s="25">
        <v>1282849</v>
      </c>
      <c r="G32" s="23">
        <v>1282000</v>
      </c>
      <c r="H32" s="24">
        <v>1282000</v>
      </c>
      <c r="I32" s="26">
        <v>935313</v>
      </c>
      <c r="J32" s="27">
        <v>3991855</v>
      </c>
      <c r="K32" s="23">
        <v>4812174</v>
      </c>
      <c r="L32" s="24">
        <v>5918632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10600000</v>
      </c>
      <c r="E33" s="24">
        <v>19644000</v>
      </c>
      <c r="F33" s="25">
        <v>0</v>
      </c>
      <c r="G33" s="23">
        <v>0</v>
      </c>
      <c r="H33" s="24">
        <v>0</v>
      </c>
      <c r="I33" s="26">
        <v>-19644000</v>
      </c>
      <c r="J33" s="27">
        <v>0</v>
      </c>
      <c r="K33" s="23">
        <v>-244060</v>
      </c>
      <c r="L33" s="24">
        <v>-180947</v>
      </c>
    </row>
    <row r="34" spans="1:12" ht="13.5" x14ac:dyDescent="0.25">
      <c r="A34" s="28" t="s">
        <v>52</v>
      </c>
      <c r="B34" s="22" t="s">
        <v>19</v>
      </c>
      <c r="C34" s="23">
        <v>22236046</v>
      </c>
      <c r="D34" s="23">
        <v>30949155</v>
      </c>
      <c r="E34" s="24">
        <v>32658861</v>
      </c>
      <c r="F34" s="25">
        <v>0</v>
      </c>
      <c r="G34" s="23">
        <v>32658861</v>
      </c>
      <c r="H34" s="24">
        <v>32658861</v>
      </c>
      <c r="I34" s="26">
        <v>-147033</v>
      </c>
      <c r="J34" s="27">
        <v>32658861</v>
      </c>
      <c r="K34" s="23">
        <v>34161169</v>
      </c>
      <c r="L34" s="24">
        <v>35732582</v>
      </c>
    </row>
    <row r="35" spans="1:12" ht="13.5" x14ac:dyDescent="0.25">
      <c r="A35" s="28" t="s">
        <v>27</v>
      </c>
      <c r="B35" s="22" t="s">
        <v>19</v>
      </c>
      <c r="C35" s="23">
        <v>102963586</v>
      </c>
      <c r="D35" s="23">
        <v>105558659</v>
      </c>
      <c r="E35" s="24">
        <v>102786542</v>
      </c>
      <c r="F35" s="25">
        <v>9374396</v>
      </c>
      <c r="G35" s="23">
        <v>0</v>
      </c>
      <c r="H35" s="24">
        <v>0</v>
      </c>
      <c r="I35" s="26">
        <v>278291</v>
      </c>
      <c r="J35" s="27">
        <v>5340888</v>
      </c>
      <c r="K35" s="23">
        <v>5586569</v>
      </c>
      <c r="L35" s="24">
        <v>5843551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141846428</v>
      </c>
      <c r="D37" s="35">
        <f t="shared" ref="D37:L37" si="3">SUM(D29:D36)</f>
        <v>164308484</v>
      </c>
      <c r="E37" s="36">
        <f t="shared" si="3"/>
        <v>178696179</v>
      </c>
      <c r="F37" s="37">
        <f t="shared" si="3"/>
        <v>10657245</v>
      </c>
      <c r="G37" s="35">
        <f t="shared" si="3"/>
        <v>34331559</v>
      </c>
      <c r="H37" s="36">
        <f t="shared" si="3"/>
        <v>34331559</v>
      </c>
      <c r="I37" s="38">
        <f t="shared" si="3"/>
        <v>-18566945</v>
      </c>
      <c r="J37" s="39">
        <f t="shared" si="3"/>
        <v>42382302</v>
      </c>
      <c r="K37" s="35">
        <f t="shared" si="3"/>
        <v>44724522</v>
      </c>
      <c r="L37" s="36">
        <f t="shared" si="3"/>
        <v>47741287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390698</v>
      </c>
      <c r="D42" s="23">
        <v>390698</v>
      </c>
      <c r="E42" s="24">
        <v>390698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390698</v>
      </c>
      <c r="D43" s="41">
        <f t="shared" ref="D43:L43" si="4">SUM(D39:D42)</f>
        <v>390698</v>
      </c>
      <c r="E43" s="42">
        <f t="shared" si="4"/>
        <v>390698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142237126</v>
      </c>
      <c r="D44" s="35">
        <f t="shared" ref="D44:L44" si="5">+D37+D43</f>
        <v>164699182</v>
      </c>
      <c r="E44" s="36">
        <f t="shared" si="5"/>
        <v>179086877</v>
      </c>
      <c r="F44" s="37">
        <f t="shared" si="5"/>
        <v>10657245</v>
      </c>
      <c r="G44" s="35">
        <f t="shared" si="5"/>
        <v>34331559</v>
      </c>
      <c r="H44" s="36">
        <f t="shared" si="5"/>
        <v>34331559</v>
      </c>
      <c r="I44" s="38">
        <f t="shared" si="5"/>
        <v>-18566945</v>
      </c>
      <c r="J44" s="39">
        <f t="shared" si="5"/>
        <v>42382302</v>
      </c>
      <c r="K44" s="35">
        <f t="shared" si="5"/>
        <v>44724522</v>
      </c>
      <c r="L44" s="36">
        <f t="shared" si="5"/>
        <v>47741287</v>
      </c>
    </row>
    <row r="45" spans="1:12" ht="13.5" x14ac:dyDescent="0.25">
      <c r="A45" s="47" t="s">
        <v>62</v>
      </c>
      <c r="B45" s="48" t="s">
        <v>63</v>
      </c>
      <c r="C45" s="49">
        <f>+C26-C44</f>
        <v>382369748</v>
      </c>
      <c r="D45" s="49">
        <f t="shared" ref="D45:L45" si="6">+D26-D44</f>
        <v>352216957</v>
      </c>
      <c r="E45" s="50">
        <f t="shared" si="6"/>
        <v>347490577</v>
      </c>
      <c r="F45" s="51">
        <f t="shared" si="6"/>
        <v>414088680</v>
      </c>
      <c r="G45" s="49">
        <f t="shared" si="6"/>
        <v>495326826</v>
      </c>
      <c r="H45" s="50">
        <f t="shared" si="6"/>
        <v>495326826</v>
      </c>
      <c r="I45" s="52">
        <f t="shared" si="6"/>
        <v>127524200</v>
      </c>
      <c r="J45" s="53">
        <f t="shared" si="6"/>
        <v>412757647</v>
      </c>
      <c r="K45" s="49">
        <f t="shared" si="6"/>
        <v>429934339</v>
      </c>
      <c r="L45" s="50">
        <f t="shared" si="6"/>
        <v>453256750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350579865</v>
      </c>
      <c r="D47" s="23">
        <v>348113818</v>
      </c>
      <c r="E47" s="24">
        <v>293705573</v>
      </c>
      <c r="F47" s="25">
        <v>414088680</v>
      </c>
      <c r="G47" s="23">
        <v>495326826</v>
      </c>
      <c r="H47" s="24">
        <v>495326826</v>
      </c>
      <c r="I47" s="26">
        <v>-173094789</v>
      </c>
      <c r="J47" s="27">
        <v>412757647</v>
      </c>
      <c r="K47" s="23">
        <v>429934339</v>
      </c>
      <c r="L47" s="24">
        <v>453256750</v>
      </c>
    </row>
    <row r="48" spans="1:12" ht="13.5" x14ac:dyDescent="0.25">
      <c r="A48" s="28" t="s">
        <v>67</v>
      </c>
      <c r="B48" s="22" t="s">
        <v>68</v>
      </c>
      <c r="C48" s="23">
        <v>100348</v>
      </c>
      <c r="D48" s="23">
        <v>100348</v>
      </c>
      <c r="E48" s="24">
        <v>100348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350680213</v>
      </c>
      <c r="D50" s="56">
        <f t="shared" ref="D50:L50" si="7">SUM(D47:D49)</f>
        <v>348214166</v>
      </c>
      <c r="E50" s="57">
        <f t="shared" si="7"/>
        <v>293805921</v>
      </c>
      <c r="F50" s="58">
        <f t="shared" si="7"/>
        <v>414088680</v>
      </c>
      <c r="G50" s="56">
        <f t="shared" si="7"/>
        <v>495326826</v>
      </c>
      <c r="H50" s="57">
        <f t="shared" si="7"/>
        <v>495326826</v>
      </c>
      <c r="I50" s="59">
        <f t="shared" si="7"/>
        <v>-173094789</v>
      </c>
      <c r="J50" s="60">
        <f t="shared" si="7"/>
        <v>412757647</v>
      </c>
      <c r="K50" s="56">
        <f t="shared" si="7"/>
        <v>429934339</v>
      </c>
      <c r="L50" s="57">
        <f t="shared" si="7"/>
        <v>453256750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3659808</v>
      </c>
      <c r="D6" s="23">
        <v>10432775</v>
      </c>
      <c r="E6" s="24">
        <v>5864262</v>
      </c>
      <c r="F6" s="25">
        <v>4923766</v>
      </c>
      <c r="G6" s="23">
        <v>3451840</v>
      </c>
      <c r="H6" s="24">
        <v>3451840</v>
      </c>
      <c r="I6" s="26">
        <v>15739593</v>
      </c>
      <c r="J6" s="27">
        <v>6823126</v>
      </c>
      <c r="K6" s="23">
        <v>9510651</v>
      </c>
      <c r="L6" s="24">
        <v>12274427</v>
      </c>
    </row>
    <row r="7" spans="1:12" ht="13.5" x14ac:dyDescent="0.25">
      <c r="A7" s="28" t="s">
        <v>22</v>
      </c>
      <c r="B7" s="22" t="s">
        <v>9</v>
      </c>
      <c r="C7" s="23">
        <v>-91545573</v>
      </c>
      <c r="D7" s="23">
        <v>-110529511</v>
      </c>
      <c r="E7" s="24">
        <v>9431729</v>
      </c>
      <c r="F7" s="25">
        <v>15199824</v>
      </c>
      <c r="G7" s="23">
        <v>15501583</v>
      </c>
      <c r="H7" s="24">
        <v>15501583</v>
      </c>
      <c r="I7" s="26">
        <v>23553147</v>
      </c>
      <c r="J7" s="27">
        <v>20988247</v>
      </c>
      <c r="K7" s="23">
        <v>22934947</v>
      </c>
      <c r="L7" s="24">
        <v>24566743</v>
      </c>
    </row>
    <row r="8" spans="1:12" ht="13.5" x14ac:dyDescent="0.25">
      <c r="A8" s="28" t="s">
        <v>23</v>
      </c>
      <c r="B8" s="22" t="s">
        <v>9</v>
      </c>
      <c r="C8" s="23">
        <v>120616395</v>
      </c>
      <c r="D8" s="23">
        <v>138000098</v>
      </c>
      <c r="E8" s="24">
        <v>17887983</v>
      </c>
      <c r="F8" s="25">
        <v>18048397</v>
      </c>
      <c r="G8" s="23">
        <v>16914187</v>
      </c>
      <c r="H8" s="24">
        <v>16914187</v>
      </c>
      <c r="I8" s="26">
        <v>11743860</v>
      </c>
      <c r="J8" s="27">
        <v>-3489038</v>
      </c>
      <c r="K8" s="23">
        <v>-2413369</v>
      </c>
      <c r="L8" s="24">
        <v>1182498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118094</v>
      </c>
      <c r="D10" s="23">
        <v>118094</v>
      </c>
      <c r="E10" s="24">
        <v>118094</v>
      </c>
      <c r="F10" s="25">
        <v>0</v>
      </c>
      <c r="G10" s="23">
        <v>0</v>
      </c>
      <c r="H10" s="24">
        <v>0</v>
      </c>
      <c r="I10" s="26">
        <v>118094</v>
      </c>
      <c r="J10" s="27">
        <v>2</v>
      </c>
      <c r="K10" s="23">
        <v>1</v>
      </c>
      <c r="L10" s="24">
        <v>-1</v>
      </c>
    </row>
    <row r="11" spans="1:12" ht="13.5" x14ac:dyDescent="0.25">
      <c r="A11" s="28" t="s">
        <v>27</v>
      </c>
      <c r="B11" s="22" t="s">
        <v>19</v>
      </c>
      <c r="C11" s="23">
        <v>4943184</v>
      </c>
      <c r="D11" s="23">
        <v>12595678</v>
      </c>
      <c r="E11" s="24">
        <v>22772085</v>
      </c>
      <c r="F11" s="29">
        <v>3522133</v>
      </c>
      <c r="G11" s="30">
        <v>7406817</v>
      </c>
      <c r="H11" s="31">
        <v>7406817</v>
      </c>
      <c r="I11" s="26">
        <v>28803896</v>
      </c>
      <c r="J11" s="32">
        <v>26853262</v>
      </c>
      <c r="K11" s="30">
        <v>24838576</v>
      </c>
      <c r="L11" s="31">
        <v>22280493</v>
      </c>
    </row>
    <row r="12" spans="1:12" ht="13.5" x14ac:dyDescent="0.25">
      <c r="A12" s="28" t="s">
        <v>28</v>
      </c>
      <c r="B12" s="22" t="s">
        <v>19</v>
      </c>
      <c r="C12" s="23">
        <v>84215</v>
      </c>
      <c r="D12" s="23">
        <v>56400</v>
      </c>
      <c r="E12" s="24">
        <v>56382</v>
      </c>
      <c r="F12" s="25">
        <v>0</v>
      </c>
      <c r="G12" s="23">
        <v>0</v>
      </c>
      <c r="H12" s="24">
        <v>0</v>
      </c>
      <c r="I12" s="26">
        <v>-2606581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37876123</v>
      </c>
      <c r="D13" s="35">
        <f t="shared" ref="D13:L13" si="0">SUM(D6:D12)</f>
        <v>50673534</v>
      </c>
      <c r="E13" s="36">
        <f t="shared" si="0"/>
        <v>56130535</v>
      </c>
      <c r="F13" s="37">
        <f t="shared" si="0"/>
        <v>41694120</v>
      </c>
      <c r="G13" s="35">
        <f t="shared" si="0"/>
        <v>43274427</v>
      </c>
      <c r="H13" s="36">
        <f t="shared" si="0"/>
        <v>43274427</v>
      </c>
      <c r="I13" s="38">
        <f t="shared" si="0"/>
        <v>77352009</v>
      </c>
      <c r="J13" s="39">
        <f t="shared" si="0"/>
        <v>51175599</v>
      </c>
      <c r="K13" s="35">
        <f t="shared" si="0"/>
        <v>54870806</v>
      </c>
      <c r="L13" s="36">
        <f t="shared" si="0"/>
        <v>60304160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61270000</v>
      </c>
      <c r="D16" s="23">
        <v>63477380</v>
      </c>
      <c r="E16" s="24">
        <v>65220998</v>
      </c>
      <c r="F16" s="25">
        <v>65234055</v>
      </c>
      <c r="G16" s="23">
        <v>65234055</v>
      </c>
      <c r="H16" s="24">
        <v>65234055</v>
      </c>
      <c r="I16" s="26">
        <v>65220998</v>
      </c>
      <c r="J16" s="27">
        <v>66681680</v>
      </c>
      <c r="K16" s="23">
        <v>67938200</v>
      </c>
      <c r="L16" s="24">
        <v>69385825</v>
      </c>
    </row>
    <row r="17" spans="1:12" ht="13.5" x14ac:dyDescent="0.25">
      <c r="A17" s="28" t="s">
        <v>33</v>
      </c>
      <c r="B17" s="22" t="s">
        <v>34</v>
      </c>
      <c r="C17" s="23">
        <v>354653211</v>
      </c>
      <c r="D17" s="23">
        <v>362521905</v>
      </c>
      <c r="E17" s="24">
        <v>373463254</v>
      </c>
      <c r="F17" s="29">
        <v>400132027</v>
      </c>
      <c r="G17" s="30">
        <v>396523032</v>
      </c>
      <c r="H17" s="31">
        <v>396523032</v>
      </c>
      <c r="I17" s="26">
        <v>387629771</v>
      </c>
      <c r="J17" s="32">
        <v>444083618</v>
      </c>
      <c r="K17" s="30">
        <v>456243667</v>
      </c>
      <c r="L17" s="31">
        <v>467098496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70945</v>
      </c>
      <c r="D20" s="23">
        <v>70945</v>
      </c>
      <c r="E20" s="24">
        <v>70945</v>
      </c>
      <c r="F20" s="25">
        <v>70945</v>
      </c>
      <c r="G20" s="23">
        <v>70945</v>
      </c>
      <c r="H20" s="24">
        <v>70945</v>
      </c>
      <c r="I20" s="26">
        <v>70945</v>
      </c>
      <c r="J20" s="27">
        <v>70945</v>
      </c>
      <c r="K20" s="23">
        <v>70945</v>
      </c>
      <c r="L20" s="24">
        <v>70945</v>
      </c>
    </row>
    <row r="21" spans="1:12" ht="13.5" x14ac:dyDescent="0.25">
      <c r="A21" s="28" t="s">
        <v>38</v>
      </c>
      <c r="B21" s="22" t="s">
        <v>19</v>
      </c>
      <c r="C21" s="23">
        <v>1823904</v>
      </c>
      <c r="D21" s="23">
        <v>1284222</v>
      </c>
      <c r="E21" s="24">
        <v>747117</v>
      </c>
      <c r="F21" s="25">
        <v>1472293</v>
      </c>
      <c r="G21" s="23">
        <v>1472293</v>
      </c>
      <c r="H21" s="24">
        <v>1472293</v>
      </c>
      <c r="I21" s="26">
        <v>467259</v>
      </c>
      <c r="J21" s="27">
        <v>1796184</v>
      </c>
      <c r="K21" s="23">
        <v>2137544</v>
      </c>
      <c r="L21" s="24">
        <v>2478904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417818060</v>
      </c>
      <c r="D25" s="41">
        <f t="shared" ref="D25:L25" si="1">SUM(D15:D24)</f>
        <v>427354452</v>
      </c>
      <c r="E25" s="42">
        <f t="shared" si="1"/>
        <v>439502314</v>
      </c>
      <c r="F25" s="43">
        <f t="shared" si="1"/>
        <v>466909320</v>
      </c>
      <c r="G25" s="41">
        <f t="shared" si="1"/>
        <v>463300325</v>
      </c>
      <c r="H25" s="42">
        <f t="shared" si="1"/>
        <v>463300325</v>
      </c>
      <c r="I25" s="44">
        <f t="shared" si="1"/>
        <v>453388973</v>
      </c>
      <c r="J25" s="45">
        <f t="shared" si="1"/>
        <v>512632427</v>
      </c>
      <c r="K25" s="41">
        <f t="shared" si="1"/>
        <v>526390356</v>
      </c>
      <c r="L25" s="42">
        <f t="shared" si="1"/>
        <v>539034170</v>
      </c>
    </row>
    <row r="26" spans="1:12" ht="13.5" x14ac:dyDescent="0.25">
      <c r="A26" s="33" t="s">
        <v>42</v>
      </c>
      <c r="B26" s="34" t="s">
        <v>19</v>
      </c>
      <c r="C26" s="35">
        <f>+C13+C25</f>
        <v>455694183</v>
      </c>
      <c r="D26" s="35">
        <f t="shared" ref="D26:L26" si="2">+D13+D25</f>
        <v>478027986</v>
      </c>
      <c r="E26" s="36">
        <f t="shared" si="2"/>
        <v>495632849</v>
      </c>
      <c r="F26" s="37">
        <f t="shared" si="2"/>
        <v>508603440</v>
      </c>
      <c r="G26" s="35">
        <f t="shared" si="2"/>
        <v>506574752</v>
      </c>
      <c r="H26" s="36">
        <f t="shared" si="2"/>
        <v>506574752</v>
      </c>
      <c r="I26" s="38">
        <f t="shared" si="2"/>
        <v>530740982</v>
      </c>
      <c r="J26" s="39">
        <f t="shared" si="2"/>
        <v>563808026</v>
      </c>
      <c r="K26" s="35">
        <f t="shared" si="2"/>
        <v>581261162</v>
      </c>
      <c r="L26" s="36">
        <f t="shared" si="2"/>
        <v>599338330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-1025627</v>
      </c>
      <c r="D30" s="23">
        <v>1235113</v>
      </c>
      <c r="E30" s="24">
        <v>0</v>
      </c>
      <c r="F30" s="25">
        <v>982346</v>
      </c>
      <c r="G30" s="23">
        <v>982346</v>
      </c>
      <c r="H30" s="24">
        <v>982346</v>
      </c>
      <c r="I30" s="26">
        <v>0</v>
      </c>
      <c r="J30" s="27">
        <v>982346</v>
      </c>
      <c r="K30" s="23">
        <v>986428</v>
      </c>
      <c r="L30" s="24">
        <v>890500</v>
      </c>
    </row>
    <row r="31" spans="1:12" ht="13.5" x14ac:dyDescent="0.25">
      <c r="A31" s="28" t="s">
        <v>47</v>
      </c>
      <c r="B31" s="22" t="s">
        <v>19</v>
      </c>
      <c r="C31" s="23">
        <v>2736959</v>
      </c>
      <c r="D31" s="23">
        <v>2862261</v>
      </c>
      <c r="E31" s="24">
        <v>2842006</v>
      </c>
      <c r="F31" s="25">
        <v>2988200</v>
      </c>
      <c r="G31" s="23">
        <v>2988200</v>
      </c>
      <c r="H31" s="24">
        <v>2988200</v>
      </c>
      <c r="I31" s="26">
        <v>2859039</v>
      </c>
      <c r="J31" s="27">
        <v>2623151</v>
      </c>
      <c r="K31" s="23">
        <v>2421642</v>
      </c>
      <c r="L31" s="24">
        <v>2189427</v>
      </c>
    </row>
    <row r="32" spans="1:12" ht="13.5" x14ac:dyDescent="0.25">
      <c r="A32" s="28" t="s">
        <v>48</v>
      </c>
      <c r="B32" s="22" t="s">
        <v>49</v>
      </c>
      <c r="C32" s="23">
        <v>30973302</v>
      </c>
      <c r="D32" s="23">
        <v>37118506</v>
      </c>
      <c r="E32" s="24">
        <v>29302840</v>
      </c>
      <c r="F32" s="25">
        <v>16165275</v>
      </c>
      <c r="G32" s="23">
        <v>22225270</v>
      </c>
      <c r="H32" s="24">
        <v>22225270</v>
      </c>
      <c r="I32" s="26">
        <v>13890891</v>
      </c>
      <c r="J32" s="27">
        <v>4676362</v>
      </c>
      <c r="K32" s="23">
        <v>-1954457</v>
      </c>
      <c r="L32" s="24">
        <v>-22714</v>
      </c>
    </row>
    <row r="33" spans="1:12" ht="13.5" x14ac:dyDescent="0.25">
      <c r="A33" s="28" t="s">
        <v>50</v>
      </c>
      <c r="B33" s="22" t="s">
        <v>51</v>
      </c>
      <c r="C33" s="23">
        <v>503417</v>
      </c>
      <c r="D33" s="23">
        <v>8891254</v>
      </c>
      <c r="E33" s="24">
        <v>287056</v>
      </c>
      <c r="F33" s="25">
        <v>0</v>
      </c>
      <c r="G33" s="23">
        <v>0</v>
      </c>
      <c r="H33" s="24">
        <v>0</v>
      </c>
      <c r="I33" s="26">
        <v>-7384741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10173695</v>
      </c>
      <c r="D34" s="23">
        <v>2790967</v>
      </c>
      <c r="E34" s="24">
        <v>3900730</v>
      </c>
      <c r="F34" s="25">
        <v>304065</v>
      </c>
      <c r="G34" s="23">
        <v>304065</v>
      </c>
      <c r="H34" s="24">
        <v>304065</v>
      </c>
      <c r="I34" s="26">
        <v>3900729</v>
      </c>
      <c r="J34" s="27">
        <v>600195</v>
      </c>
      <c r="K34" s="23">
        <v>641648</v>
      </c>
      <c r="L34" s="24">
        <v>683672</v>
      </c>
    </row>
    <row r="35" spans="1:12" ht="13.5" x14ac:dyDescent="0.25">
      <c r="A35" s="28" t="s">
        <v>27</v>
      </c>
      <c r="B35" s="22" t="s">
        <v>19</v>
      </c>
      <c r="C35" s="23">
        <v>-1</v>
      </c>
      <c r="D35" s="23">
        <v>10957995</v>
      </c>
      <c r="E35" s="24">
        <v>18967361</v>
      </c>
      <c r="F35" s="25">
        <v>1519726</v>
      </c>
      <c r="G35" s="23">
        <v>2199291</v>
      </c>
      <c r="H35" s="24">
        <v>2199291</v>
      </c>
      <c r="I35" s="26">
        <v>28496976</v>
      </c>
      <c r="J35" s="27">
        <v>11142870</v>
      </c>
      <c r="K35" s="23">
        <v>11405182</v>
      </c>
      <c r="L35" s="24">
        <v>11918413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43361745</v>
      </c>
      <c r="D37" s="35">
        <f t="shared" ref="D37:L37" si="3">SUM(D29:D36)</f>
        <v>63856096</v>
      </c>
      <c r="E37" s="36">
        <f t="shared" si="3"/>
        <v>55299993</v>
      </c>
      <c r="F37" s="37">
        <f t="shared" si="3"/>
        <v>21959612</v>
      </c>
      <c r="G37" s="35">
        <f t="shared" si="3"/>
        <v>28699172</v>
      </c>
      <c r="H37" s="36">
        <f t="shared" si="3"/>
        <v>28699172</v>
      </c>
      <c r="I37" s="38">
        <f t="shared" si="3"/>
        <v>41762894</v>
      </c>
      <c r="J37" s="39">
        <f t="shared" si="3"/>
        <v>20024924</v>
      </c>
      <c r="K37" s="35">
        <f t="shared" si="3"/>
        <v>13500443</v>
      </c>
      <c r="L37" s="36">
        <f t="shared" si="3"/>
        <v>15659298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4837702</v>
      </c>
      <c r="D39" s="23">
        <v>341542</v>
      </c>
      <c r="E39" s="24">
        <v>341542</v>
      </c>
      <c r="F39" s="25">
        <v>1327970</v>
      </c>
      <c r="G39" s="23">
        <v>1327970</v>
      </c>
      <c r="H39" s="24">
        <v>1327970</v>
      </c>
      <c r="I39" s="26">
        <v>341542</v>
      </c>
      <c r="J39" s="27">
        <v>2287637</v>
      </c>
      <c r="K39" s="23">
        <v>2828309</v>
      </c>
      <c r="L39" s="24">
        <v>502555</v>
      </c>
    </row>
    <row r="40" spans="1:12" ht="13.5" x14ac:dyDescent="0.25">
      <c r="A40" s="28" t="s">
        <v>52</v>
      </c>
      <c r="B40" s="22" t="s">
        <v>57</v>
      </c>
      <c r="C40" s="23">
        <v>6177902</v>
      </c>
      <c r="D40" s="23">
        <v>14712189</v>
      </c>
      <c r="E40" s="24">
        <v>15095634</v>
      </c>
      <c r="F40" s="25">
        <v>13128912</v>
      </c>
      <c r="G40" s="23">
        <v>13128912</v>
      </c>
      <c r="H40" s="24">
        <v>13128912</v>
      </c>
      <c r="I40" s="26">
        <v>14324028</v>
      </c>
      <c r="J40" s="27">
        <v>13828912</v>
      </c>
      <c r="K40" s="23">
        <v>15864376</v>
      </c>
      <c r="L40" s="24">
        <v>15618185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117881</v>
      </c>
      <c r="D42" s="23">
        <v>1223928</v>
      </c>
      <c r="E42" s="24">
        <v>335910</v>
      </c>
      <c r="F42" s="25">
        <v>3196154</v>
      </c>
      <c r="G42" s="23">
        <v>3196154</v>
      </c>
      <c r="H42" s="24">
        <v>3196154</v>
      </c>
      <c r="I42" s="26">
        <v>601172</v>
      </c>
      <c r="J42" s="27">
        <v>3392467</v>
      </c>
      <c r="K42" s="23">
        <v>3498731</v>
      </c>
      <c r="L42" s="24">
        <v>3604995</v>
      </c>
    </row>
    <row r="43" spans="1:12" ht="13.5" x14ac:dyDescent="0.25">
      <c r="A43" s="33" t="s">
        <v>60</v>
      </c>
      <c r="B43" s="40" t="s">
        <v>19</v>
      </c>
      <c r="C43" s="35">
        <f>SUM(C39:C42)</f>
        <v>11133485</v>
      </c>
      <c r="D43" s="41">
        <f t="shared" ref="D43:L43" si="4">SUM(D39:D42)</f>
        <v>16277659</v>
      </c>
      <c r="E43" s="42">
        <f t="shared" si="4"/>
        <v>15773086</v>
      </c>
      <c r="F43" s="43">
        <f t="shared" si="4"/>
        <v>17653036</v>
      </c>
      <c r="G43" s="41">
        <f t="shared" si="4"/>
        <v>17653036</v>
      </c>
      <c r="H43" s="42">
        <f t="shared" si="4"/>
        <v>17653036</v>
      </c>
      <c r="I43" s="43">
        <f t="shared" si="4"/>
        <v>15266742</v>
      </c>
      <c r="J43" s="45">
        <f t="shared" si="4"/>
        <v>19509016</v>
      </c>
      <c r="K43" s="41">
        <f t="shared" si="4"/>
        <v>22191416</v>
      </c>
      <c r="L43" s="42">
        <f t="shared" si="4"/>
        <v>19725735</v>
      </c>
    </row>
    <row r="44" spans="1:12" ht="13.5" x14ac:dyDescent="0.25">
      <c r="A44" s="33" t="s">
        <v>61</v>
      </c>
      <c r="B44" s="34" t="s">
        <v>19</v>
      </c>
      <c r="C44" s="35">
        <f>+C37+C43</f>
        <v>54495230</v>
      </c>
      <c r="D44" s="35">
        <f t="shared" ref="D44:L44" si="5">+D37+D43</f>
        <v>80133755</v>
      </c>
      <c r="E44" s="36">
        <f t="shared" si="5"/>
        <v>71073079</v>
      </c>
      <c r="F44" s="37">
        <f t="shared" si="5"/>
        <v>39612648</v>
      </c>
      <c r="G44" s="35">
        <f t="shared" si="5"/>
        <v>46352208</v>
      </c>
      <c r="H44" s="36">
        <f t="shared" si="5"/>
        <v>46352208</v>
      </c>
      <c r="I44" s="38">
        <f t="shared" si="5"/>
        <v>57029636</v>
      </c>
      <c r="J44" s="39">
        <f t="shared" si="5"/>
        <v>39533940</v>
      </c>
      <c r="K44" s="35">
        <f t="shared" si="5"/>
        <v>35691859</v>
      </c>
      <c r="L44" s="36">
        <f t="shared" si="5"/>
        <v>35385033</v>
      </c>
    </row>
    <row r="45" spans="1:12" ht="13.5" x14ac:dyDescent="0.25">
      <c r="A45" s="47" t="s">
        <v>62</v>
      </c>
      <c r="B45" s="48" t="s">
        <v>63</v>
      </c>
      <c r="C45" s="49">
        <f>+C26-C44</f>
        <v>401198953</v>
      </c>
      <c r="D45" s="49">
        <f t="shared" ref="D45:L45" si="6">+D26-D44</f>
        <v>397894231</v>
      </c>
      <c r="E45" s="50">
        <f t="shared" si="6"/>
        <v>424559770</v>
      </c>
      <c r="F45" s="51">
        <f t="shared" si="6"/>
        <v>468990792</v>
      </c>
      <c r="G45" s="49">
        <f t="shared" si="6"/>
        <v>460222544</v>
      </c>
      <c r="H45" s="50">
        <f t="shared" si="6"/>
        <v>460222544</v>
      </c>
      <c r="I45" s="52">
        <f t="shared" si="6"/>
        <v>473711346</v>
      </c>
      <c r="J45" s="53">
        <f t="shared" si="6"/>
        <v>524274086</v>
      </c>
      <c r="K45" s="49">
        <f t="shared" si="6"/>
        <v>545569303</v>
      </c>
      <c r="L45" s="50">
        <f t="shared" si="6"/>
        <v>563953297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355336483</v>
      </c>
      <c r="D47" s="23">
        <v>393435419</v>
      </c>
      <c r="E47" s="24">
        <v>397894224</v>
      </c>
      <c r="F47" s="25">
        <v>468990792</v>
      </c>
      <c r="G47" s="23">
        <v>460222544</v>
      </c>
      <c r="H47" s="24">
        <v>460222544</v>
      </c>
      <c r="I47" s="26">
        <v>425446749</v>
      </c>
      <c r="J47" s="27">
        <v>524274086</v>
      </c>
      <c r="K47" s="23">
        <v>545569303</v>
      </c>
      <c r="L47" s="24">
        <v>563953297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355336483</v>
      </c>
      <c r="D50" s="56">
        <f t="shared" ref="D50:L50" si="7">SUM(D47:D49)</f>
        <v>393435419</v>
      </c>
      <c r="E50" s="57">
        <f t="shared" si="7"/>
        <v>397894224</v>
      </c>
      <c r="F50" s="58">
        <f t="shared" si="7"/>
        <v>468990792</v>
      </c>
      <c r="G50" s="56">
        <f t="shared" si="7"/>
        <v>460222544</v>
      </c>
      <c r="H50" s="57">
        <f t="shared" si="7"/>
        <v>460222544</v>
      </c>
      <c r="I50" s="59">
        <f t="shared" si="7"/>
        <v>425446749</v>
      </c>
      <c r="J50" s="60">
        <f t="shared" si="7"/>
        <v>524274086</v>
      </c>
      <c r="K50" s="56">
        <f t="shared" si="7"/>
        <v>545569303</v>
      </c>
      <c r="L50" s="57">
        <f t="shared" si="7"/>
        <v>563953297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23724624</v>
      </c>
      <c r="D6" s="23">
        <v>29031311</v>
      </c>
      <c r="E6" s="24">
        <v>20113123</v>
      </c>
      <c r="F6" s="25">
        <v>59796046</v>
      </c>
      <c r="G6" s="23">
        <v>108354044</v>
      </c>
      <c r="H6" s="24">
        <v>108354044</v>
      </c>
      <c r="I6" s="26">
        <v>18996603</v>
      </c>
      <c r="J6" s="27">
        <v>137274743</v>
      </c>
      <c r="K6" s="23">
        <v>200302219</v>
      </c>
      <c r="L6" s="24">
        <v>234051865</v>
      </c>
    </row>
    <row r="7" spans="1:12" ht="13.5" x14ac:dyDescent="0.25">
      <c r="A7" s="28" t="s">
        <v>22</v>
      </c>
      <c r="B7" s="22" t="s">
        <v>9</v>
      </c>
      <c r="C7" s="23">
        <v>57141257</v>
      </c>
      <c r="D7" s="23">
        <v>58601560</v>
      </c>
      <c r="E7" s="24">
        <v>49663897</v>
      </c>
      <c r="F7" s="25">
        <v>132635104</v>
      </c>
      <c r="G7" s="23">
        <v>119714905</v>
      </c>
      <c r="H7" s="24">
        <v>119714905</v>
      </c>
      <c r="I7" s="26">
        <v>142727720</v>
      </c>
      <c r="J7" s="27">
        <v>168041763</v>
      </c>
      <c r="K7" s="23">
        <v>215558501</v>
      </c>
      <c r="L7" s="24">
        <v>234825648</v>
      </c>
    </row>
    <row r="8" spans="1:12" ht="13.5" x14ac:dyDescent="0.25">
      <c r="A8" s="28" t="s">
        <v>23</v>
      </c>
      <c r="B8" s="22" t="s">
        <v>9</v>
      </c>
      <c r="C8" s="23">
        <v>28898081</v>
      </c>
      <c r="D8" s="23">
        <v>11433041</v>
      </c>
      <c r="E8" s="24">
        <v>12178830</v>
      </c>
      <c r="F8" s="25">
        <v>33208695</v>
      </c>
      <c r="G8" s="23">
        <v>6630657</v>
      </c>
      <c r="H8" s="24">
        <v>6630657</v>
      </c>
      <c r="I8" s="26">
        <v>58250481</v>
      </c>
      <c r="J8" s="27">
        <v>35030969</v>
      </c>
      <c r="K8" s="23">
        <v>45647173</v>
      </c>
      <c r="L8" s="24">
        <v>43972520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12956014</v>
      </c>
      <c r="D10" s="23">
        <v>19180658</v>
      </c>
      <c r="E10" s="24">
        <v>84750611</v>
      </c>
      <c r="F10" s="25">
        <v>19159614</v>
      </c>
      <c r="G10" s="23">
        <v>84573152</v>
      </c>
      <c r="H10" s="24">
        <v>84573152</v>
      </c>
      <c r="I10" s="26">
        <v>85365999</v>
      </c>
      <c r="J10" s="27">
        <v>84750612</v>
      </c>
      <c r="K10" s="23">
        <v>84750612</v>
      </c>
      <c r="L10" s="24">
        <v>84750612</v>
      </c>
    </row>
    <row r="11" spans="1:12" ht="13.5" x14ac:dyDescent="0.25">
      <c r="A11" s="28" t="s">
        <v>27</v>
      </c>
      <c r="B11" s="22" t="s">
        <v>19</v>
      </c>
      <c r="C11" s="23">
        <v>137828279</v>
      </c>
      <c r="D11" s="23">
        <v>182040108</v>
      </c>
      <c r="E11" s="24">
        <v>225454132</v>
      </c>
      <c r="F11" s="29">
        <v>180875346</v>
      </c>
      <c r="G11" s="30">
        <v>225454128</v>
      </c>
      <c r="H11" s="31">
        <v>225454128</v>
      </c>
      <c r="I11" s="26">
        <v>266385390</v>
      </c>
      <c r="J11" s="32">
        <v>60818232</v>
      </c>
      <c r="K11" s="30">
        <v>123441072</v>
      </c>
      <c r="L11" s="31">
        <v>190366140</v>
      </c>
    </row>
    <row r="12" spans="1:12" ht="13.5" x14ac:dyDescent="0.25">
      <c r="A12" s="28" t="s">
        <v>28</v>
      </c>
      <c r="B12" s="22" t="s">
        <v>19</v>
      </c>
      <c r="C12" s="23">
        <v>39509</v>
      </c>
      <c r="D12" s="23">
        <v>70418</v>
      </c>
      <c r="E12" s="24">
        <v>58456</v>
      </c>
      <c r="F12" s="25">
        <v>70420</v>
      </c>
      <c r="G12" s="23">
        <v>58454</v>
      </c>
      <c r="H12" s="24">
        <v>58454</v>
      </c>
      <c r="I12" s="26">
        <v>-13887303</v>
      </c>
      <c r="J12" s="27">
        <v>58452</v>
      </c>
      <c r="K12" s="23">
        <v>58452</v>
      </c>
      <c r="L12" s="24">
        <v>58452</v>
      </c>
    </row>
    <row r="13" spans="1:12" ht="13.5" x14ac:dyDescent="0.25">
      <c r="A13" s="33" t="s">
        <v>29</v>
      </c>
      <c r="B13" s="34" t="s">
        <v>19</v>
      </c>
      <c r="C13" s="35">
        <f>SUM(C6:C12)</f>
        <v>260587764</v>
      </c>
      <c r="D13" s="35">
        <f t="shared" ref="D13:L13" si="0">SUM(D6:D12)</f>
        <v>300357096</v>
      </c>
      <c r="E13" s="36">
        <f t="shared" si="0"/>
        <v>392219049</v>
      </c>
      <c r="F13" s="37">
        <f t="shared" si="0"/>
        <v>425745225</v>
      </c>
      <c r="G13" s="35">
        <f t="shared" si="0"/>
        <v>544785340</v>
      </c>
      <c r="H13" s="36">
        <f t="shared" si="0"/>
        <v>544785340</v>
      </c>
      <c r="I13" s="38">
        <f t="shared" si="0"/>
        <v>557838890</v>
      </c>
      <c r="J13" s="39">
        <f t="shared" si="0"/>
        <v>485974771</v>
      </c>
      <c r="K13" s="35">
        <f t="shared" si="0"/>
        <v>669758029</v>
      </c>
      <c r="L13" s="36">
        <f t="shared" si="0"/>
        <v>788025237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91161500</v>
      </c>
      <c r="D16" s="23">
        <v>62522445</v>
      </c>
      <c r="E16" s="24">
        <v>42413000</v>
      </c>
      <c r="F16" s="25">
        <v>99932970</v>
      </c>
      <c r="G16" s="23">
        <v>42413000</v>
      </c>
      <c r="H16" s="24">
        <v>42413000</v>
      </c>
      <c r="I16" s="26">
        <v>79823525</v>
      </c>
      <c r="J16" s="27">
        <v>42413000</v>
      </c>
      <c r="K16" s="23">
        <v>42413000</v>
      </c>
      <c r="L16" s="24">
        <v>42413000</v>
      </c>
    </row>
    <row r="17" spans="1:12" ht="13.5" x14ac:dyDescent="0.25">
      <c r="A17" s="28" t="s">
        <v>33</v>
      </c>
      <c r="B17" s="22" t="s">
        <v>34</v>
      </c>
      <c r="C17" s="23">
        <v>1371781485</v>
      </c>
      <c r="D17" s="23">
        <v>1115700781</v>
      </c>
      <c r="E17" s="24">
        <v>993373283</v>
      </c>
      <c r="F17" s="29">
        <v>1308593953</v>
      </c>
      <c r="G17" s="30">
        <v>1031924999</v>
      </c>
      <c r="H17" s="31">
        <v>1031924999</v>
      </c>
      <c r="I17" s="26">
        <v>1077378444</v>
      </c>
      <c r="J17" s="32">
        <v>910903708</v>
      </c>
      <c r="K17" s="30">
        <v>818265542</v>
      </c>
      <c r="L17" s="31">
        <v>723387877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3854570</v>
      </c>
      <c r="D20" s="23">
        <v>3854570</v>
      </c>
      <c r="E20" s="24">
        <v>3854570</v>
      </c>
      <c r="F20" s="25">
        <v>3854570</v>
      </c>
      <c r="G20" s="23">
        <v>3854570</v>
      </c>
      <c r="H20" s="24">
        <v>3854570</v>
      </c>
      <c r="I20" s="26">
        <v>3854570</v>
      </c>
      <c r="J20" s="27">
        <v>3854570</v>
      </c>
      <c r="K20" s="23">
        <v>3854570</v>
      </c>
      <c r="L20" s="24">
        <v>3854570</v>
      </c>
    </row>
    <row r="21" spans="1:12" ht="13.5" x14ac:dyDescent="0.25">
      <c r="A21" s="28" t="s">
        <v>38</v>
      </c>
      <c r="B21" s="22" t="s">
        <v>19</v>
      </c>
      <c r="C21" s="23">
        <v>467391</v>
      </c>
      <c r="D21" s="23">
        <v>321578</v>
      </c>
      <c r="E21" s="24">
        <v>239471</v>
      </c>
      <c r="F21" s="25">
        <v>151619</v>
      </c>
      <c r="G21" s="23">
        <v>69512</v>
      </c>
      <c r="H21" s="24">
        <v>69512</v>
      </c>
      <c r="I21" s="26">
        <v>157060</v>
      </c>
      <c r="J21" s="27">
        <v>157055</v>
      </c>
      <c r="K21" s="23">
        <v>70847</v>
      </c>
      <c r="L21" s="24">
        <v>-19321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1467264946</v>
      </c>
      <c r="D25" s="41">
        <f t="shared" ref="D25:L25" si="1">SUM(D15:D24)</f>
        <v>1182399374</v>
      </c>
      <c r="E25" s="42">
        <f t="shared" si="1"/>
        <v>1039880324</v>
      </c>
      <c r="F25" s="43">
        <f t="shared" si="1"/>
        <v>1412533112</v>
      </c>
      <c r="G25" s="41">
        <f t="shared" si="1"/>
        <v>1078262081</v>
      </c>
      <c r="H25" s="42">
        <f t="shared" si="1"/>
        <v>1078262081</v>
      </c>
      <c r="I25" s="44">
        <f t="shared" si="1"/>
        <v>1161213599</v>
      </c>
      <c r="J25" s="45">
        <f t="shared" si="1"/>
        <v>957328333</v>
      </c>
      <c r="K25" s="41">
        <f t="shared" si="1"/>
        <v>864603959</v>
      </c>
      <c r="L25" s="42">
        <f t="shared" si="1"/>
        <v>769636126</v>
      </c>
    </row>
    <row r="26" spans="1:12" ht="13.5" x14ac:dyDescent="0.25">
      <c r="A26" s="33" t="s">
        <v>42</v>
      </c>
      <c r="B26" s="34" t="s">
        <v>19</v>
      </c>
      <c r="C26" s="35">
        <f>+C13+C25</f>
        <v>1727852710</v>
      </c>
      <c r="D26" s="35">
        <f t="shared" ref="D26:L26" si="2">+D13+D25</f>
        <v>1482756470</v>
      </c>
      <c r="E26" s="36">
        <f t="shared" si="2"/>
        <v>1432099373</v>
      </c>
      <c r="F26" s="37">
        <f t="shared" si="2"/>
        <v>1838278337</v>
      </c>
      <c r="G26" s="35">
        <f t="shared" si="2"/>
        <v>1623047421</v>
      </c>
      <c r="H26" s="36">
        <f t="shared" si="2"/>
        <v>1623047421</v>
      </c>
      <c r="I26" s="38">
        <f t="shared" si="2"/>
        <v>1719052489</v>
      </c>
      <c r="J26" s="39">
        <f t="shared" si="2"/>
        <v>1443303104</v>
      </c>
      <c r="K26" s="35">
        <f t="shared" si="2"/>
        <v>1534361988</v>
      </c>
      <c r="L26" s="36">
        <f t="shared" si="2"/>
        <v>1557661363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2836599</v>
      </c>
      <c r="F30" s="25">
        <v>0</v>
      </c>
      <c r="G30" s="23">
        <v>2836599</v>
      </c>
      <c r="H30" s="24">
        <v>2836599</v>
      </c>
      <c r="I30" s="26">
        <v>15082546</v>
      </c>
      <c r="J30" s="27">
        <v>2836599</v>
      </c>
      <c r="K30" s="23">
        <v>2836599</v>
      </c>
      <c r="L30" s="24">
        <v>2836599</v>
      </c>
    </row>
    <row r="31" spans="1:12" ht="13.5" x14ac:dyDescent="0.25">
      <c r="A31" s="28" t="s">
        <v>47</v>
      </c>
      <c r="B31" s="22" t="s">
        <v>19</v>
      </c>
      <c r="C31" s="23">
        <v>16091593</v>
      </c>
      <c r="D31" s="23">
        <v>17675963</v>
      </c>
      <c r="E31" s="24">
        <v>18064884</v>
      </c>
      <c r="F31" s="25">
        <v>16927817</v>
      </c>
      <c r="G31" s="23">
        <v>18064884</v>
      </c>
      <c r="H31" s="24">
        <v>18064884</v>
      </c>
      <c r="I31" s="26">
        <v>17307700</v>
      </c>
      <c r="J31" s="27">
        <v>18064884</v>
      </c>
      <c r="K31" s="23">
        <v>18064884</v>
      </c>
      <c r="L31" s="24">
        <v>18064884</v>
      </c>
    </row>
    <row r="32" spans="1:12" ht="13.5" x14ac:dyDescent="0.25">
      <c r="A32" s="28" t="s">
        <v>48</v>
      </c>
      <c r="B32" s="22" t="s">
        <v>49</v>
      </c>
      <c r="C32" s="23">
        <v>89979674</v>
      </c>
      <c r="D32" s="23">
        <v>139648339</v>
      </c>
      <c r="E32" s="24">
        <v>163089723</v>
      </c>
      <c r="F32" s="25">
        <v>123100723</v>
      </c>
      <c r="G32" s="23">
        <v>144534955</v>
      </c>
      <c r="H32" s="24">
        <v>144534955</v>
      </c>
      <c r="I32" s="26">
        <v>204180670</v>
      </c>
      <c r="J32" s="27">
        <v>324606862</v>
      </c>
      <c r="K32" s="23">
        <v>496302154</v>
      </c>
      <c r="L32" s="24">
        <v>612495814</v>
      </c>
    </row>
    <row r="33" spans="1:12" ht="13.5" x14ac:dyDescent="0.25">
      <c r="A33" s="28" t="s">
        <v>50</v>
      </c>
      <c r="B33" s="22" t="s">
        <v>51</v>
      </c>
      <c r="C33" s="23">
        <v>6170687</v>
      </c>
      <c r="D33" s="23">
        <v>7523998</v>
      </c>
      <c r="E33" s="24">
        <v>5441878</v>
      </c>
      <c r="F33" s="25">
        <v>7523998</v>
      </c>
      <c r="G33" s="23">
        <v>5441878</v>
      </c>
      <c r="H33" s="24">
        <v>5441878</v>
      </c>
      <c r="I33" s="26">
        <v>14928675</v>
      </c>
      <c r="J33" s="27">
        <v>5441878</v>
      </c>
      <c r="K33" s="23">
        <v>5441878</v>
      </c>
      <c r="L33" s="24">
        <v>5441878</v>
      </c>
    </row>
    <row r="34" spans="1:12" ht="13.5" x14ac:dyDescent="0.25">
      <c r="A34" s="28" t="s">
        <v>52</v>
      </c>
      <c r="B34" s="22" t="s">
        <v>19</v>
      </c>
      <c r="C34" s="23">
        <v>4727518</v>
      </c>
      <c r="D34" s="23">
        <v>4750504</v>
      </c>
      <c r="E34" s="24">
        <v>5157116</v>
      </c>
      <c r="F34" s="25">
        <v>7750505</v>
      </c>
      <c r="G34" s="23">
        <v>11357115</v>
      </c>
      <c r="H34" s="24">
        <v>11357115</v>
      </c>
      <c r="I34" s="26">
        <v>5045361</v>
      </c>
      <c r="J34" s="27">
        <v>5157115</v>
      </c>
      <c r="K34" s="23">
        <v>5157115</v>
      </c>
      <c r="L34" s="24">
        <v>5157115</v>
      </c>
    </row>
    <row r="35" spans="1:12" ht="13.5" x14ac:dyDescent="0.25">
      <c r="A35" s="28" t="s">
        <v>27</v>
      </c>
      <c r="B35" s="22" t="s">
        <v>19</v>
      </c>
      <c r="C35" s="23">
        <v>134423029</v>
      </c>
      <c r="D35" s="23">
        <v>178278080</v>
      </c>
      <c r="E35" s="24">
        <v>227285715</v>
      </c>
      <c r="F35" s="25">
        <v>178273361</v>
      </c>
      <c r="G35" s="23">
        <v>227285720</v>
      </c>
      <c r="H35" s="24">
        <v>227285720</v>
      </c>
      <c r="I35" s="26">
        <v>277282383</v>
      </c>
      <c r="J35" s="27">
        <v>54083251</v>
      </c>
      <c r="K35" s="23">
        <v>107724115</v>
      </c>
      <c r="L35" s="24">
        <v>165784279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251392501</v>
      </c>
      <c r="D37" s="35">
        <f t="shared" ref="D37:L37" si="3">SUM(D29:D36)</f>
        <v>347876884</v>
      </c>
      <c r="E37" s="36">
        <f t="shared" si="3"/>
        <v>421875915</v>
      </c>
      <c r="F37" s="37">
        <f t="shared" si="3"/>
        <v>333576404</v>
      </c>
      <c r="G37" s="35">
        <f t="shared" si="3"/>
        <v>409521151</v>
      </c>
      <c r="H37" s="36">
        <f t="shared" si="3"/>
        <v>409521151</v>
      </c>
      <c r="I37" s="38">
        <f t="shared" si="3"/>
        <v>533827335</v>
      </c>
      <c r="J37" s="39">
        <f t="shared" si="3"/>
        <v>410190589</v>
      </c>
      <c r="K37" s="35">
        <f t="shared" si="3"/>
        <v>635526745</v>
      </c>
      <c r="L37" s="36">
        <f t="shared" si="3"/>
        <v>809780569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4607425</v>
      </c>
      <c r="F39" s="25">
        <v>0</v>
      </c>
      <c r="G39" s="23">
        <v>4607425</v>
      </c>
      <c r="H39" s="24">
        <v>4607425</v>
      </c>
      <c r="I39" s="26">
        <v>4607425</v>
      </c>
      <c r="J39" s="27">
        <v>4607425</v>
      </c>
      <c r="K39" s="23">
        <v>4607425</v>
      </c>
      <c r="L39" s="24">
        <v>4607425</v>
      </c>
    </row>
    <row r="40" spans="1:12" ht="13.5" x14ac:dyDescent="0.25">
      <c r="A40" s="28" t="s">
        <v>52</v>
      </c>
      <c r="B40" s="22" t="s">
        <v>57</v>
      </c>
      <c r="C40" s="23">
        <v>47585065</v>
      </c>
      <c r="D40" s="23">
        <v>50237333</v>
      </c>
      <c r="E40" s="24">
        <v>51828187</v>
      </c>
      <c r="F40" s="25">
        <v>50237333</v>
      </c>
      <c r="G40" s="23">
        <v>51828188</v>
      </c>
      <c r="H40" s="24">
        <v>51828188</v>
      </c>
      <c r="I40" s="26">
        <v>50886493</v>
      </c>
      <c r="J40" s="27">
        <v>51828188</v>
      </c>
      <c r="K40" s="23">
        <v>51828188</v>
      </c>
      <c r="L40" s="24">
        <v>51828188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40787001</v>
      </c>
      <c r="D42" s="23">
        <v>42715001</v>
      </c>
      <c r="E42" s="24">
        <v>42887001</v>
      </c>
      <c r="F42" s="25">
        <v>42715001</v>
      </c>
      <c r="G42" s="23">
        <v>42887001</v>
      </c>
      <c r="H42" s="24">
        <v>42887001</v>
      </c>
      <c r="I42" s="26">
        <v>42887001</v>
      </c>
      <c r="J42" s="27">
        <v>42887001</v>
      </c>
      <c r="K42" s="23">
        <v>42887001</v>
      </c>
      <c r="L42" s="24">
        <v>42887001</v>
      </c>
    </row>
    <row r="43" spans="1:12" ht="13.5" x14ac:dyDescent="0.25">
      <c r="A43" s="33" t="s">
        <v>60</v>
      </c>
      <c r="B43" s="40" t="s">
        <v>19</v>
      </c>
      <c r="C43" s="35">
        <f>SUM(C39:C42)</f>
        <v>88372066</v>
      </c>
      <c r="D43" s="41">
        <f t="shared" ref="D43:L43" si="4">SUM(D39:D42)</f>
        <v>92952334</v>
      </c>
      <c r="E43" s="42">
        <f t="shared" si="4"/>
        <v>99322613</v>
      </c>
      <c r="F43" s="43">
        <f t="shared" si="4"/>
        <v>92952334</v>
      </c>
      <c r="G43" s="41">
        <f t="shared" si="4"/>
        <v>99322614</v>
      </c>
      <c r="H43" s="42">
        <f t="shared" si="4"/>
        <v>99322614</v>
      </c>
      <c r="I43" s="43">
        <f t="shared" si="4"/>
        <v>98380919</v>
      </c>
      <c r="J43" s="45">
        <f t="shared" si="4"/>
        <v>99322614</v>
      </c>
      <c r="K43" s="41">
        <f t="shared" si="4"/>
        <v>99322614</v>
      </c>
      <c r="L43" s="42">
        <f t="shared" si="4"/>
        <v>99322614</v>
      </c>
    </row>
    <row r="44" spans="1:12" ht="13.5" x14ac:dyDescent="0.25">
      <c r="A44" s="33" t="s">
        <v>61</v>
      </c>
      <c r="B44" s="34" t="s">
        <v>19</v>
      </c>
      <c r="C44" s="35">
        <f>+C37+C43</f>
        <v>339764567</v>
      </c>
      <c r="D44" s="35">
        <f t="shared" ref="D44:L44" si="5">+D37+D43</f>
        <v>440829218</v>
      </c>
      <c r="E44" s="36">
        <f t="shared" si="5"/>
        <v>521198528</v>
      </c>
      <c r="F44" s="37">
        <f t="shared" si="5"/>
        <v>426528738</v>
      </c>
      <c r="G44" s="35">
        <f t="shared" si="5"/>
        <v>508843765</v>
      </c>
      <c r="H44" s="36">
        <f t="shared" si="5"/>
        <v>508843765</v>
      </c>
      <c r="I44" s="38">
        <f t="shared" si="5"/>
        <v>632208254</v>
      </c>
      <c r="J44" s="39">
        <f t="shared" si="5"/>
        <v>509513203</v>
      </c>
      <c r="K44" s="35">
        <f t="shared" si="5"/>
        <v>734849359</v>
      </c>
      <c r="L44" s="36">
        <f t="shared" si="5"/>
        <v>909103183</v>
      </c>
    </row>
    <row r="45" spans="1:12" ht="13.5" x14ac:dyDescent="0.25">
      <c r="A45" s="47" t="s">
        <v>62</v>
      </c>
      <c r="B45" s="48" t="s">
        <v>63</v>
      </c>
      <c r="C45" s="49">
        <f>+C26-C44</f>
        <v>1388088143</v>
      </c>
      <c r="D45" s="49">
        <f t="shared" ref="D45:L45" si="6">+D26-D44</f>
        <v>1041927252</v>
      </c>
      <c r="E45" s="50">
        <f t="shared" si="6"/>
        <v>910900845</v>
      </c>
      <c r="F45" s="51">
        <f t="shared" si="6"/>
        <v>1411749599</v>
      </c>
      <c r="G45" s="49">
        <f t="shared" si="6"/>
        <v>1114203656</v>
      </c>
      <c r="H45" s="50">
        <f t="shared" si="6"/>
        <v>1114203656</v>
      </c>
      <c r="I45" s="52">
        <f t="shared" si="6"/>
        <v>1086844235</v>
      </c>
      <c r="J45" s="53">
        <f t="shared" si="6"/>
        <v>933789901</v>
      </c>
      <c r="K45" s="49">
        <f t="shared" si="6"/>
        <v>799512629</v>
      </c>
      <c r="L45" s="50">
        <f t="shared" si="6"/>
        <v>648558180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1362442574</v>
      </c>
      <c r="D47" s="23">
        <v>1057549182</v>
      </c>
      <c r="E47" s="24">
        <v>910900821</v>
      </c>
      <c r="F47" s="25">
        <v>1411749599</v>
      </c>
      <c r="G47" s="23">
        <v>1114203658</v>
      </c>
      <c r="H47" s="24">
        <v>1114203658</v>
      </c>
      <c r="I47" s="26">
        <v>1086844162</v>
      </c>
      <c r="J47" s="27">
        <v>933789901</v>
      </c>
      <c r="K47" s="23">
        <v>799512629</v>
      </c>
      <c r="L47" s="24">
        <v>648558180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1362442574</v>
      </c>
      <c r="D50" s="56">
        <f t="shared" ref="D50:L50" si="7">SUM(D47:D49)</f>
        <v>1057549182</v>
      </c>
      <c r="E50" s="57">
        <f t="shared" si="7"/>
        <v>910900821</v>
      </c>
      <c r="F50" s="58">
        <f t="shared" si="7"/>
        <v>1411749599</v>
      </c>
      <c r="G50" s="56">
        <f t="shared" si="7"/>
        <v>1114203658</v>
      </c>
      <c r="H50" s="57">
        <f t="shared" si="7"/>
        <v>1114203658</v>
      </c>
      <c r="I50" s="59">
        <f t="shared" si="7"/>
        <v>1086844162</v>
      </c>
      <c r="J50" s="60">
        <f t="shared" si="7"/>
        <v>933789901</v>
      </c>
      <c r="K50" s="56">
        <f t="shared" si="7"/>
        <v>799512629</v>
      </c>
      <c r="L50" s="57">
        <f t="shared" si="7"/>
        <v>648558180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14060013</v>
      </c>
      <c r="D6" s="23">
        <v>-12799345</v>
      </c>
      <c r="E6" s="24">
        <v>-143573</v>
      </c>
      <c r="F6" s="25">
        <v>46037907</v>
      </c>
      <c r="G6" s="23">
        <v>4054540</v>
      </c>
      <c r="H6" s="24">
        <v>4054540</v>
      </c>
      <c r="I6" s="26">
        <v>24295756</v>
      </c>
      <c r="J6" s="27">
        <v>50144569</v>
      </c>
      <c r="K6" s="23">
        <v>46690244</v>
      </c>
      <c r="L6" s="24">
        <v>67347135</v>
      </c>
    </row>
    <row r="7" spans="1:12" ht="13.5" x14ac:dyDescent="0.25">
      <c r="A7" s="28" t="s">
        <v>22</v>
      </c>
      <c r="B7" s="22" t="s">
        <v>9</v>
      </c>
      <c r="C7" s="23">
        <v>12262816</v>
      </c>
      <c r="D7" s="23">
        <v>13687355</v>
      </c>
      <c r="E7" s="24">
        <v>15754735</v>
      </c>
      <c r="F7" s="25">
        <v>6189524</v>
      </c>
      <c r="G7" s="23">
        <v>10476741</v>
      </c>
      <c r="H7" s="24">
        <v>10476741</v>
      </c>
      <c r="I7" s="26">
        <v>1079370</v>
      </c>
      <c r="J7" s="27">
        <v>11102665</v>
      </c>
      <c r="K7" s="23">
        <v>935756</v>
      </c>
      <c r="L7" s="24">
        <v>978878</v>
      </c>
    </row>
    <row r="8" spans="1:12" ht="13.5" x14ac:dyDescent="0.25">
      <c r="A8" s="28" t="s">
        <v>23</v>
      </c>
      <c r="B8" s="22" t="s">
        <v>9</v>
      </c>
      <c r="C8" s="23">
        <v>44462218</v>
      </c>
      <c r="D8" s="23">
        <v>37993001</v>
      </c>
      <c r="E8" s="24">
        <v>28023128</v>
      </c>
      <c r="F8" s="25">
        <v>8466814</v>
      </c>
      <c r="G8" s="23">
        <v>31332815</v>
      </c>
      <c r="H8" s="24">
        <v>31332815</v>
      </c>
      <c r="I8" s="26">
        <v>5537331</v>
      </c>
      <c r="J8" s="27">
        <v>23677166</v>
      </c>
      <c r="K8" s="23">
        <v>4138120</v>
      </c>
      <c r="L8" s="24">
        <v>4328474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59031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-3469565</v>
      </c>
      <c r="K10" s="23">
        <v>-3533661</v>
      </c>
      <c r="L10" s="24">
        <v>-3696209</v>
      </c>
    </row>
    <row r="11" spans="1:12" ht="13.5" x14ac:dyDescent="0.25">
      <c r="A11" s="28" t="s">
        <v>27</v>
      </c>
      <c r="B11" s="22" t="s">
        <v>19</v>
      </c>
      <c r="C11" s="23">
        <v>7497105</v>
      </c>
      <c r="D11" s="23">
        <v>10677340</v>
      </c>
      <c r="E11" s="24">
        <v>11915327</v>
      </c>
      <c r="F11" s="29">
        <v>-1174195</v>
      </c>
      <c r="G11" s="30">
        <v>28917297</v>
      </c>
      <c r="H11" s="31">
        <v>28917297</v>
      </c>
      <c r="I11" s="26">
        <v>-7280061</v>
      </c>
      <c r="J11" s="32">
        <v>23831223</v>
      </c>
      <c r="K11" s="30">
        <v>13700197</v>
      </c>
      <c r="L11" s="31">
        <v>14554261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78341183</v>
      </c>
      <c r="D13" s="35">
        <f t="shared" ref="D13:L13" si="0">SUM(D6:D12)</f>
        <v>49558351</v>
      </c>
      <c r="E13" s="36">
        <f t="shared" si="0"/>
        <v>55549617</v>
      </c>
      <c r="F13" s="37">
        <f t="shared" si="0"/>
        <v>59520050</v>
      </c>
      <c r="G13" s="35">
        <f t="shared" si="0"/>
        <v>74781393</v>
      </c>
      <c r="H13" s="36">
        <f t="shared" si="0"/>
        <v>74781393</v>
      </c>
      <c r="I13" s="38">
        <f t="shared" si="0"/>
        <v>23632396</v>
      </c>
      <c r="J13" s="39">
        <f t="shared" si="0"/>
        <v>105286058</v>
      </c>
      <c r="K13" s="35">
        <f t="shared" si="0"/>
        <v>61930656</v>
      </c>
      <c r="L13" s="36">
        <f t="shared" si="0"/>
        <v>83512539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349522356</v>
      </c>
      <c r="D17" s="23">
        <v>352715096</v>
      </c>
      <c r="E17" s="24">
        <v>399311455</v>
      </c>
      <c r="F17" s="29">
        <v>464690492</v>
      </c>
      <c r="G17" s="30">
        <v>425541127</v>
      </c>
      <c r="H17" s="31">
        <v>425541127</v>
      </c>
      <c r="I17" s="26">
        <v>9454565</v>
      </c>
      <c r="J17" s="32">
        <v>417198861</v>
      </c>
      <c r="K17" s="30">
        <v>20841604</v>
      </c>
      <c r="L17" s="31">
        <v>23187654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43415</v>
      </c>
      <c r="D21" s="23">
        <v>29091</v>
      </c>
      <c r="E21" s="24">
        <v>106714</v>
      </c>
      <c r="F21" s="25">
        <v>2828665</v>
      </c>
      <c r="G21" s="23">
        <v>2906287</v>
      </c>
      <c r="H21" s="24">
        <v>2906287</v>
      </c>
      <c r="I21" s="26">
        <v>485784</v>
      </c>
      <c r="J21" s="27">
        <v>1076714</v>
      </c>
      <c r="K21" s="23">
        <v>558217</v>
      </c>
      <c r="L21" s="24">
        <v>583413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2327199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349565771</v>
      </c>
      <c r="D25" s="41">
        <f t="shared" ref="D25:L25" si="1">SUM(D15:D24)</f>
        <v>352744187</v>
      </c>
      <c r="E25" s="42">
        <f t="shared" si="1"/>
        <v>399418169</v>
      </c>
      <c r="F25" s="43">
        <f t="shared" si="1"/>
        <v>467519157</v>
      </c>
      <c r="G25" s="41">
        <f t="shared" si="1"/>
        <v>428447414</v>
      </c>
      <c r="H25" s="42">
        <f t="shared" si="1"/>
        <v>428447414</v>
      </c>
      <c r="I25" s="44">
        <f t="shared" si="1"/>
        <v>12267548</v>
      </c>
      <c r="J25" s="45">
        <f t="shared" si="1"/>
        <v>418275575</v>
      </c>
      <c r="K25" s="41">
        <f t="shared" si="1"/>
        <v>21399821</v>
      </c>
      <c r="L25" s="42">
        <f t="shared" si="1"/>
        <v>23771067</v>
      </c>
    </row>
    <row r="26" spans="1:12" ht="13.5" x14ac:dyDescent="0.25">
      <c r="A26" s="33" t="s">
        <v>42</v>
      </c>
      <c r="B26" s="34" t="s">
        <v>19</v>
      </c>
      <c r="C26" s="35">
        <f>+C13+C25</f>
        <v>427906954</v>
      </c>
      <c r="D26" s="35">
        <f t="shared" ref="D26:L26" si="2">+D13+D25</f>
        <v>402302538</v>
      </c>
      <c r="E26" s="36">
        <f t="shared" si="2"/>
        <v>454967786</v>
      </c>
      <c r="F26" s="37">
        <f t="shared" si="2"/>
        <v>527039207</v>
      </c>
      <c r="G26" s="35">
        <f t="shared" si="2"/>
        <v>503228807</v>
      </c>
      <c r="H26" s="36">
        <f t="shared" si="2"/>
        <v>503228807</v>
      </c>
      <c r="I26" s="38">
        <f t="shared" si="2"/>
        <v>35899944</v>
      </c>
      <c r="J26" s="39">
        <f t="shared" si="2"/>
        <v>523561633</v>
      </c>
      <c r="K26" s="35">
        <f t="shared" si="2"/>
        <v>83330477</v>
      </c>
      <c r="L26" s="36">
        <f t="shared" si="2"/>
        <v>107283606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4238627</v>
      </c>
      <c r="D30" s="23">
        <v>0</v>
      </c>
      <c r="E30" s="24">
        <v>0</v>
      </c>
      <c r="F30" s="25">
        <v>2654033</v>
      </c>
      <c r="G30" s="23">
        <v>438458</v>
      </c>
      <c r="H30" s="24">
        <v>438458</v>
      </c>
      <c r="I30" s="26">
        <v>0</v>
      </c>
      <c r="J30" s="27">
        <v>330890</v>
      </c>
      <c r="K30" s="23">
        <v>554033</v>
      </c>
      <c r="L30" s="24">
        <v>-288000</v>
      </c>
    </row>
    <row r="31" spans="1:12" ht="13.5" x14ac:dyDescent="0.25">
      <c r="A31" s="28" t="s">
        <v>47</v>
      </c>
      <c r="B31" s="22" t="s">
        <v>19</v>
      </c>
      <c r="C31" s="23">
        <v>249344</v>
      </c>
      <c r="D31" s="23">
        <v>450625</v>
      </c>
      <c r="E31" s="24">
        <v>-703972</v>
      </c>
      <c r="F31" s="25">
        <v>0</v>
      </c>
      <c r="G31" s="23">
        <v>0</v>
      </c>
      <c r="H31" s="24">
        <v>0</v>
      </c>
      <c r="I31" s="26">
        <v>-442635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66681057</v>
      </c>
      <c r="D32" s="23">
        <v>71465874</v>
      </c>
      <c r="E32" s="24">
        <v>100066391</v>
      </c>
      <c r="F32" s="25">
        <v>14834968</v>
      </c>
      <c r="G32" s="23">
        <v>108467805</v>
      </c>
      <c r="H32" s="24">
        <v>108467805</v>
      </c>
      <c r="I32" s="26">
        <v>-31237869</v>
      </c>
      <c r="J32" s="27">
        <v>66902901</v>
      </c>
      <c r="K32" s="23">
        <v>38421869</v>
      </c>
      <c r="L32" s="24">
        <v>31922759</v>
      </c>
    </row>
    <row r="33" spans="1:12" ht="13.5" x14ac:dyDescent="0.25">
      <c r="A33" s="28" t="s">
        <v>50</v>
      </c>
      <c r="B33" s="22" t="s">
        <v>51</v>
      </c>
      <c r="C33" s="23">
        <v>-78</v>
      </c>
      <c r="D33" s="23">
        <v>0</v>
      </c>
      <c r="E33" s="24">
        <v>-3358079</v>
      </c>
      <c r="F33" s="25">
        <v>74818367</v>
      </c>
      <c r="G33" s="23">
        <v>0</v>
      </c>
      <c r="H33" s="24">
        <v>0</v>
      </c>
      <c r="I33" s="26">
        <v>25987466</v>
      </c>
      <c r="J33" s="27">
        <v>26087</v>
      </c>
      <c r="K33" s="23">
        <v>37537</v>
      </c>
      <c r="L33" s="24">
        <v>39264</v>
      </c>
    </row>
    <row r="34" spans="1:12" ht="13.5" x14ac:dyDescent="0.25">
      <c r="A34" s="28" t="s">
        <v>52</v>
      </c>
      <c r="B34" s="22" t="s">
        <v>19</v>
      </c>
      <c r="C34" s="23">
        <v>25921514</v>
      </c>
      <c r="D34" s="23">
        <v>17642077</v>
      </c>
      <c r="E34" s="24">
        <v>15766071</v>
      </c>
      <c r="F34" s="25">
        <v>0</v>
      </c>
      <c r="G34" s="23">
        <v>372000</v>
      </c>
      <c r="H34" s="24">
        <v>372000</v>
      </c>
      <c r="I34" s="26">
        <v>0</v>
      </c>
      <c r="J34" s="27">
        <v>372000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2091999</v>
      </c>
      <c r="D35" s="23">
        <v>861304</v>
      </c>
      <c r="E35" s="24">
        <v>866030</v>
      </c>
      <c r="F35" s="25">
        <v>420834</v>
      </c>
      <c r="G35" s="23">
        <v>580659</v>
      </c>
      <c r="H35" s="24">
        <v>580659</v>
      </c>
      <c r="I35" s="26">
        <v>361368</v>
      </c>
      <c r="J35" s="27">
        <v>304747</v>
      </c>
      <c r="K35" s="23">
        <v>318766</v>
      </c>
      <c r="L35" s="24">
        <v>333428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99182463</v>
      </c>
      <c r="D37" s="35">
        <f t="shared" ref="D37:L37" si="3">SUM(D29:D36)</f>
        <v>90419880</v>
      </c>
      <c r="E37" s="36">
        <f t="shared" si="3"/>
        <v>112636441</v>
      </c>
      <c r="F37" s="37">
        <f t="shared" si="3"/>
        <v>92728202</v>
      </c>
      <c r="G37" s="35">
        <f t="shared" si="3"/>
        <v>109858922</v>
      </c>
      <c r="H37" s="36">
        <f t="shared" si="3"/>
        <v>109858922</v>
      </c>
      <c r="I37" s="38">
        <f t="shared" si="3"/>
        <v>-5331670</v>
      </c>
      <c r="J37" s="39">
        <f t="shared" si="3"/>
        <v>67936625</v>
      </c>
      <c r="K37" s="35">
        <f t="shared" si="3"/>
        <v>39332205</v>
      </c>
      <c r="L37" s="36">
        <f t="shared" si="3"/>
        <v>32007451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4279528</v>
      </c>
      <c r="D39" s="23">
        <v>3474017</v>
      </c>
      <c r="E39" s="24">
        <v>8145457</v>
      </c>
      <c r="F39" s="25">
        <v>0</v>
      </c>
      <c r="G39" s="23">
        <v>5552276</v>
      </c>
      <c r="H39" s="24">
        <v>5552276</v>
      </c>
      <c r="I39" s="26">
        <v>-2326667</v>
      </c>
      <c r="J39" s="27">
        <v>5552276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15127852</v>
      </c>
      <c r="G40" s="23">
        <v>15165517</v>
      </c>
      <c r="H40" s="24">
        <v>15165517</v>
      </c>
      <c r="I40" s="26">
        <v>0</v>
      </c>
      <c r="J40" s="27">
        <v>15165517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4279528</v>
      </c>
      <c r="D43" s="41">
        <f t="shared" ref="D43:L43" si="4">SUM(D39:D42)</f>
        <v>3474017</v>
      </c>
      <c r="E43" s="42">
        <f t="shared" si="4"/>
        <v>8145457</v>
      </c>
      <c r="F43" s="43">
        <f t="shared" si="4"/>
        <v>15127852</v>
      </c>
      <c r="G43" s="41">
        <f t="shared" si="4"/>
        <v>20717793</v>
      </c>
      <c r="H43" s="42">
        <f t="shared" si="4"/>
        <v>20717793</v>
      </c>
      <c r="I43" s="43">
        <f t="shared" si="4"/>
        <v>-2326667</v>
      </c>
      <c r="J43" s="45">
        <f t="shared" si="4"/>
        <v>20717793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103461991</v>
      </c>
      <c r="D44" s="35">
        <f t="shared" ref="D44:L44" si="5">+D37+D43</f>
        <v>93893897</v>
      </c>
      <c r="E44" s="36">
        <f t="shared" si="5"/>
        <v>120781898</v>
      </c>
      <c r="F44" s="37">
        <f t="shared" si="5"/>
        <v>107856054</v>
      </c>
      <c r="G44" s="35">
        <f t="shared" si="5"/>
        <v>130576715</v>
      </c>
      <c r="H44" s="36">
        <f t="shared" si="5"/>
        <v>130576715</v>
      </c>
      <c r="I44" s="38">
        <f t="shared" si="5"/>
        <v>-7658337</v>
      </c>
      <c r="J44" s="39">
        <f t="shared" si="5"/>
        <v>88654418</v>
      </c>
      <c r="K44" s="35">
        <f t="shared" si="5"/>
        <v>39332205</v>
      </c>
      <c r="L44" s="36">
        <f t="shared" si="5"/>
        <v>32007451</v>
      </c>
    </row>
    <row r="45" spans="1:12" ht="13.5" x14ac:dyDescent="0.25">
      <c r="A45" s="47" t="s">
        <v>62</v>
      </c>
      <c r="B45" s="48" t="s">
        <v>63</v>
      </c>
      <c r="C45" s="49">
        <f>+C26-C44</f>
        <v>324444963</v>
      </c>
      <c r="D45" s="49">
        <f t="shared" ref="D45:L45" si="6">+D26-D44</f>
        <v>308408641</v>
      </c>
      <c r="E45" s="50">
        <f t="shared" si="6"/>
        <v>334185888</v>
      </c>
      <c r="F45" s="51">
        <f t="shared" si="6"/>
        <v>419183153</v>
      </c>
      <c r="G45" s="49">
        <f t="shared" si="6"/>
        <v>372652092</v>
      </c>
      <c r="H45" s="50">
        <f t="shared" si="6"/>
        <v>372652092</v>
      </c>
      <c r="I45" s="52">
        <f t="shared" si="6"/>
        <v>43558281</v>
      </c>
      <c r="J45" s="53">
        <f t="shared" si="6"/>
        <v>434907215</v>
      </c>
      <c r="K45" s="49">
        <f t="shared" si="6"/>
        <v>43998272</v>
      </c>
      <c r="L45" s="50">
        <f t="shared" si="6"/>
        <v>75276155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315870618</v>
      </c>
      <c r="D47" s="23">
        <v>323617911</v>
      </c>
      <c r="E47" s="24">
        <v>312677623</v>
      </c>
      <c r="F47" s="25">
        <v>420052718</v>
      </c>
      <c r="G47" s="23">
        <v>376521657</v>
      </c>
      <c r="H47" s="24">
        <v>376521657</v>
      </c>
      <c r="I47" s="26">
        <v>-177737</v>
      </c>
      <c r="J47" s="27">
        <v>435107215</v>
      </c>
      <c r="K47" s="23">
        <v>44217722</v>
      </c>
      <c r="L47" s="24">
        <v>75505700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315870618</v>
      </c>
      <c r="D50" s="56">
        <f t="shared" ref="D50:L50" si="7">SUM(D47:D49)</f>
        <v>323617911</v>
      </c>
      <c r="E50" s="57">
        <f t="shared" si="7"/>
        <v>312677623</v>
      </c>
      <c r="F50" s="58">
        <f t="shared" si="7"/>
        <v>420052718</v>
      </c>
      <c r="G50" s="56">
        <f t="shared" si="7"/>
        <v>376521657</v>
      </c>
      <c r="H50" s="57">
        <f t="shared" si="7"/>
        <v>376521657</v>
      </c>
      <c r="I50" s="59">
        <f t="shared" si="7"/>
        <v>-177737</v>
      </c>
      <c r="J50" s="60">
        <f t="shared" si="7"/>
        <v>435107215</v>
      </c>
      <c r="K50" s="56">
        <f t="shared" si="7"/>
        <v>44217722</v>
      </c>
      <c r="L50" s="57">
        <f t="shared" si="7"/>
        <v>75505700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10468611</v>
      </c>
      <c r="D6" s="23">
        <v>60407436</v>
      </c>
      <c r="E6" s="24">
        <v>62967682</v>
      </c>
      <c r="F6" s="25">
        <v>7018732</v>
      </c>
      <c r="G6" s="23">
        <v>1532078</v>
      </c>
      <c r="H6" s="24">
        <v>1532078</v>
      </c>
      <c r="I6" s="26">
        <v>-30409423</v>
      </c>
      <c r="J6" s="27">
        <v>9488640</v>
      </c>
      <c r="K6" s="23">
        <v>19267232</v>
      </c>
      <c r="L6" s="24">
        <v>21153489</v>
      </c>
    </row>
    <row r="7" spans="1:12" ht="13.5" x14ac:dyDescent="0.25">
      <c r="A7" s="28" t="s">
        <v>22</v>
      </c>
      <c r="B7" s="22" t="s">
        <v>9</v>
      </c>
      <c r="C7" s="23">
        <v>-172978262</v>
      </c>
      <c r="D7" s="23">
        <v>-209294120</v>
      </c>
      <c r="E7" s="24">
        <v>-246511522</v>
      </c>
      <c r="F7" s="25">
        <v>44874109</v>
      </c>
      <c r="G7" s="23">
        <v>26344635</v>
      </c>
      <c r="H7" s="24">
        <v>26344635</v>
      </c>
      <c r="I7" s="26">
        <v>-295197969</v>
      </c>
      <c r="J7" s="27">
        <v>11543454</v>
      </c>
      <c r="K7" s="23">
        <v>9672583</v>
      </c>
      <c r="L7" s="24">
        <v>11199186</v>
      </c>
    </row>
    <row r="8" spans="1:12" ht="13.5" x14ac:dyDescent="0.25">
      <c r="A8" s="28" t="s">
        <v>23</v>
      </c>
      <c r="B8" s="22" t="s">
        <v>9</v>
      </c>
      <c r="C8" s="23">
        <v>49960988</v>
      </c>
      <c r="D8" s="23">
        <v>55856616</v>
      </c>
      <c r="E8" s="24">
        <v>48917530</v>
      </c>
      <c r="F8" s="25">
        <v>76273016</v>
      </c>
      <c r="G8" s="23">
        <v>140862561</v>
      </c>
      <c r="H8" s="24">
        <v>140862561</v>
      </c>
      <c r="I8" s="26">
        <v>75013973</v>
      </c>
      <c r="J8" s="27">
        <v>162982517</v>
      </c>
      <c r="K8" s="23">
        <v>157923541</v>
      </c>
      <c r="L8" s="24">
        <v>165351814</v>
      </c>
    </row>
    <row r="9" spans="1:12" ht="13.5" x14ac:dyDescent="0.25">
      <c r="A9" s="28" t="s">
        <v>24</v>
      </c>
      <c r="B9" s="22" t="s">
        <v>19</v>
      </c>
      <c r="C9" s="23">
        <v>181766409</v>
      </c>
      <c r="D9" s="23">
        <v>226913106</v>
      </c>
      <c r="E9" s="24">
        <v>266371791</v>
      </c>
      <c r="F9" s="25">
        <v>0</v>
      </c>
      <c r="G9" s="23">
        <v>0</v>
      </c>
      <c r="H9" s="24">
        <v>0</v>
      </c>
      <c r="I9" s="26">
        <v>323573412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1836627</v>
      </c>
      <c r="D10" s="23">
        <v>2530578</v>
      </c>
      <c r="E10" s="24">
        <v>2602502</v>
      </c>
      <c r="F10" s="25">
        <v>2185578</v>
      </c>
      <c r="G10" s="23">
        <v>440878</v>
      </c>
      <c r="H10" s="24">
        <v>440878</v>
      </c>
      <c r="I10" s="26">
        <v>3447857</v>
      </c>
      <c r="J10" s="27">
        <v>720522</v>
      </c>
      <c r="K10" s="23">
        <v>715269</v>
      </c>
      <c r="L10" s="24">
        <v>-1173446</v>
      </c>
    </row>
    <row r="11" spans="1:12" ht="13.5" x14ac:dyDescent="0.25">
      <c r="A11" s="28" t="s">
        <v>27</v>
      </c>
      <c r="B11" s="22" t="s">
        <v>19</v>
      </c>
      <c r="C11" s="23">
        <v>42949241</v>
      </c>
      <c r="D11" s="23">
        <v>50244753</v>
      </c>
      <c r="E11" s="24">
        <v>57914373</v>
      </c>
      <c r="F11" s="29">
        <v>52343304</v>
      </c>
      <c r="G11" s="30">
        <v>17660230</v>
      </c>
      <c r="H11" s="31">
        <v>17660230</v>
      </c>
      <c r="I11" s="26">
        <v>70231482</v>
      </c>
      <c r="J11" s="32">
        <v>48576899</v>
      </c>
      <c r="K11" s="30">
        <v>48298064</v>
      </c>
      <c r="L11" s="31">
        <v>51189106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114003614</v>
      </c>
      <c r="D13" s="35">
        <f t="shared" ref="D13:L13" si="0">SUM(D6:D12)</f>
        <v>186658369</v>
      </c>
      <c r="E13" s="36">
        <f t="shared" si="0"/>
        <v>192262356</v>
      </c>
      <c r="F13" s="37">
        <f t="shared" si="0"/>
        <v>182694739</v>
      </c>
      <c r="G13" s="35">
        <f t="shared" si="0"/>
        <v>186840382</v>
      </c>
      <c r="H13" s="36">
        <f t="shared" si="0"/>
        <v>186840382</v>
      </c>
      <c r="I13" s="38">
        <f t="shared" si="0"/>
        <v>146659332</v>
      </c>
      <c r="J13" s="39">
        <f t="shared" si="0"/>
        <v>233312032</v>
      </c>
      <c r="K13" s="35">
        <f t="shared" si="0"/>
        <v>235876689</v>
      </c>
      <c r="L13" s="36">
        <f t="shared" si="0"/>
        <v>247720149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16921000</v>
      </c>
      <c r="D16" s="23">
        <v>16921000</v>
      </c>
      <c r="E16" s="24">
        <v>16921000</v>
      </c>
      <c r="F16" s="25">
        <v>16921000</v>
      </c>
      <c r="G16" s="23">
        <v>16921000</v>
      </c>
      <c r="H16" s="24">
        <v>16921000</v>
      </c>
      <c r="I16" s="26">
        <v>16921000</v>
      </c>
      <c r="J16" s="27">
        <v>16921000</v>
      </c>
      <c r="K16" s="23">
        <v>17699366</v>
      </c>
      <c r="L16" s="24">
        <v>18513537</v>
      </c>
    </row>
    <row r="17" spans="1:12" ht="13.5" x14ac:dyDescent="0.25">
      <c r="A17" s="28" t="s">
        <v>33</v>
      </c>
      <c r="B17" s="22" t="s">
        <v>34</v>
      </c>
      <c r="C17" s="23">
        <v>510108763</v>
      </c>
      <c r="D17" s="23">
        <v>656061354</v>
      </c>
      <c r="E17" s="24">
        <v>655527435</v>
      </c>
      <c r="F17" s="29">
        <v>549887338</v>
      </c>
      <c r="G17" s="30">
        <v>619057589</v>
      </c>
      <c r="H17" s="31">
        <v>619057589</v>
      </c>
      <c r="I17" s="26">
        <v>569676969</v>
      </c>
      <c r="J17" s="32">
        <v>608820425</v>
      </c>
      <c r="K17" s="30">
        <v>620385700</v>
      </c>
      <c r="L17" s="31">
        <v>648923441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10501</v>
      </c>
      <c r="D20" s="23">
        <v>10501</v>
      </c>
      <c r="E20" s="24">
        <v>10501</v>
      </c>
      <c r="F20" s="25">
        <v>10501</v>
      </c>
      <c r="G20" s="23">
        <v>10501</v>
      </c>
      <c r="H20" s="24">
        <v>10501</v>
      </c>
      <c r="I20" s="26">
        <v>10501</v>
      </c>
      <c r="J20" s="27">
        <v>10501</v>
      </c>
      <c r="K20" s="23">
        <v>10984</v>
      </c>
      <c r="L20" s="24">
        <v>11489</v>
      </c>
    </row>
    <row r="21" spans="1:12" ht="13.5" x14ac:dyDescent="0.25">
      <c r="A21" s="28" t="s">
        <v>38</v>
      </c>
      <c r="B21" s="22" t="s">
        <v>19</v>
      </c>
      <c r="C21" s="23">
        <v>17530</v>
      </c>
      <c r="D21" s="23">
        <v>8570</v>
      </c>
      <c r="E21" s="24">
        <v>3382</v>
      </c>
      <c r="F21" s="25">
        <v>8570</v>
      </c>
      <c r="G21" s="23">
        <v>13804</v>
      </c>
      <c r="H21" s="24">
        <v>13804</v>
      </c>
      <c r="I21" s="26">
        <v>2867</v>
      </c>
      <c r="J21" s="27">
        <v>448587</v>
      </c>
      <c r="K21" s="23">
        <v>469222</v>
      </c>
      <c r="L21" s="24">
        <v>490806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527057794</v>
      </c>
      <c r="D25" s="41">
        <f t="shared" ref="D25:L25" si="1">SUM(D15:D24)</f>
        <v>673001425</v>
      </c>
      <c r="E25" s="42">
        <f t="shared" si="1"/>
        <v>672462318</v>
      </c>
      <c r="F25" s="43">
        <f t="shared" si="1"/>
        <v>566827409</v>
      </c>
      <c r="G25" s="41">
        <f t="shared" si="1"/>
        <v>636002894</v>
      </c>
      <c r="H25" s="42">
        <f t="shared" si="1"/>
        <v>636002894</v>
      </c>
      <c r="I25" s="44">
        <f t="shared" si="1"/>
        <v>586611337</v>
      </c>
      <c r="J25" s="45">
        <f t="shared" si="1"/>
        <v>626200513</v>
      </c>
      <c r="K25" s="41">
        <f t="shared" si="1"/>
        <v>638565272</v>
      </c>
      <c r="L25" s="42">
        <f t="shared" si="1"/>
        <v>667939273</v>
      </c>
    </row>
    <row r="26" spans="1:12" ht="13.5" x14ac:dyDescent="0.25">
      <c r="A26" s="33" t="s">
        <v>42</v>
      </c>
      <c r="B26" s="34" t="s">
        <v>19</v>
      </c>
      <c r="C26" s="35">
        <f>+C13+C25</f>
        <v>641061408</v>
      </c>
      <c r="D26" s="35">
        <f t="shared" ref="D26:L26" si="2">+D13+D25</f>
        <v>859659794</v>
      </c>
      <c r="E26" s="36">
        <f t="shared" si="2"/>
        <v>864724674</v>
      </c>
      <c r="F26" s="37">
        <f t="shared" si="2"/>
        <v>749522148</v>
      </c>
      <c r="G26" s="35">
        <f t="shared" si="2"/>
        <v>822843276</v>
      </c>
      <c r="H26" s="36">
        <f t="shared" si="2"/>
        <v>822843276</v>
      </c>
      <c r="I26" s="38">
        <f t="shared" si="2"/>
        <v>733270669</v>
      </c>
      <c r="J26" s="39">
        <f t="shared" si="2"/>
        <v>859512545</v>
      </c>
      <c r="K26" s="35">
        <f t="shared" si="2"/>
        <v>874441961</v>
      </c>
      <c r="L26" s="36">
        <f t="shared" si="2"/>
        <v>915659422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2728958</v>
      </c>
      <c r="D31" s="23">
        <v>2806183</v>
      </c>
      <c r="E31" s="24">
        <v>2904497</v>
      </c>
      <c r="F31" s="25">
        <v>2740992</v>
      </c>
      <c r="G31" s="23">
        <v>2813995</v>
      </c>
      <c r="H31" s="24">
        <v>2813995</v>
      </c>
      <c r="I31" s="26">
        <v>3032833</v>
      </c>
      <c r="J31" s="27">
        <v>2813995</v>
      </c>
      <c r="K31" s="23">
        <v>2943438</v>
      </c>
      <c r="L31" s="24">
        <v>3078836</v>
      </c>
    </row>
    <row r="32" spans="1:12" ht="13.5" x14ac:dyDescent="0.25">
      <c r="A32" s="28" t="s">
        <v>48</v>
      </c>
      <c r="B32" s="22" t="s">
        <v>49</v>
      </c>
      <c r="C32" s="23">
        <v>134737082</v>
      </c>
      <c r="D32" s="23">
        <v>184609426</v>
      </c>
      <c r="E32" s="24">
        <v>209783413</v>
      </c>
      <c r="F32" s="25">
        <v>158955574</v>
      </c>
      <c r="G32" s="23">
        <v>251220983</v>
      </c>
      <c r="H32" s="24">
        <v>251220983</v>
      </c>
      <c r="I32" s="26">
        <v>184174402</v>
      </c>
      <c r="J32" s="27">
        <v>249495167</v>
      </c>
      <c r="K32" s="23">
        <v>166109323</v>
      </c>
      <c r="L32" s="24">
        <v>181583082</v>
      </c>
    </row>
    <row r="33" spans="1:12" ht="13.5" x14ac:dyDescent="0.25">
      <c r="A33" s="28" t="s">
        <v>50</v>
      </c>
      <c r="B33" s="22" t="s">
        <v>51</v>
      </c>
      <c r="C33" s="23">
        <v>-9</v>
      </c>
      <c r="D33" s="23">
        <v>8</v>
      </c>
      <c r="E33" s="24">
        <v>8</v>
      </c>
      <c r="F33" s="25">
        <v>0</v>
      </c>
      <c r="G33" s="23">
        <v>0</v>
      </c>
      <c r="H33" s="24">
        <v>0</v>
      </c>
      <c r="I33" s="26">
        <v>1381</v>
      </c>
      <c r="J33" s="27">
        <v>-45652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1837053</v>
      </c>
      <c r="D34" s="23">
        <v>1008379</v>
      </c>
      <c r="E34" s="24">
        <v>1008379</v>
      </c>
      <c r="F34" s="25">
        <v>17934418</v>
      </c>
      <c r="G34" s="23">
        <v>16012859</v>
      </c>
      <c r="H34" s="24">
        <v>16012859</v>
      </c>
      <c r="I34" s="26">
        <v>1846490</v>
      </c>
      <c r="J34" s="27">
        <v>16012859</v>
      </c>
      <c r="K34" s="23">
        <v>16749451</v>
      </c>
      <c r="L34" s="24">
        <v>17519925</v>
      </c>
    </row>
    <row r="35" spans="1:12" ht="13.5" x14ac:dyDescent="0.25">
      <c r="A35" s="28" t="s">
        <v>27</v>
      </c>
      <c r="B35" s="22" t="s">
        <v>19</v>
      </c>
      <c r="C35" s="23">
        <v>33360505</v>
      </c>
      <c r="D35" s="23">
        <v>41250339</v>
      </c>
      <c r="E35" s="24">
        <v>48132709</v>
      </c>
      <c r="F35" s="25">
        <v>18804123</v>
      </c>
      <c r="G35" s="23">
        <v>19404123</v>
      </c>
      <c r="H35" s="24">
        <v>19404123</v>
      </c>
      <c r="I35" s="26">
        <v>61093523</v>
      </c>
      <c r="J35" s="27">
        <v>20690927</v>
      </c>
      <c r="K35" s="23">
        <v>19773521</v>
      </c>
      <c r="L35" s="24">
        <v>20633063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172663589</v>
      </c>
      <c r="D37" s="35">
        <f t="shared" ref="D37:L37" si="3">SUM(D29:D36)</f>
        <v>229674335</v>
      </c>
      <c r="E37" s="36">
        <f t="shared" si="3"/>
        <v>261829006</v>
      </c>
      <c r="F37" s="37">
        <f t="shared" si="3"/>
        <v>198435107</v>
      </c>
      <c r="G37" s="35">
        <f t="shared" si="3"/>
        <v>289451960</v>
      </c>
      <c r="H37" s="36">
        <f t="shared" si="3"/>
        <v>289451960</v>
      </c>
      <c r="I37" s="38">
        <f t="shared" si="3"/>
        <v>250148629</v>
      </c>
      <c r="J37" s="39">
        <f t="shared" si="3"/>
        <v>288967296</v>
      </c>
      <c r="K37" s="35">
        <f t="shared" si="3"/>
        <v>205575733</v>
      </c>
      <c r="L37" s="36">
        <f t="shared" si="3"/>
        <v>222814906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14202693</v>
      </c>
      <c r="D40" s="23">
        <v>15256279</v>
      </c>
      <c r="E40" s="24">
        <v>15004480</v>
      </c>
      <c r="F40" s="25">
        <v>8195240</v>
      </c>
      <c r="G40" s="23">
        <v>9323532</v>
      </c>
      <c r="H40" s="24">
        <v>9323532</v>
      </c>
      <c r="I40" s="26">
        <v>15004480</v>
      </c>
      <c r="J40" s="27">
        <v>9323532</v>
      </c>
      <c r="K40" s="23">
        <v>9752414</v>
      </c>
      <c r="L40" s="24">
        <v>10201026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14202693</v>
      </c>
      <c r="D43" s="41">
        <f t="shared" ref="D43:L43" si="4">SUM(D39:D42)</f>
        <v>15256279</v>
      </c>
      <c r="E43" s="42">
        <f t="shared" si="4"/>
        <v>15004480</v>
      </c>
      <c r="F43" s="43">
        <f t="shared" si="4"/>
        <v>8195240</v>
      </c>
      <c r="G43" s="41">
        <f t="shared" si="4"/>
        <v>9323532</v>
      </c>
      <c r="H43" s="42">
        <f t="shared" si="4"/>
        <v>9323532</v>
      </c>
      <c r="I43" s="43">
        <f t="shared" si="4"/>
        <v>15004480</v>
      </c>
      <c r="J43" s="45">
        <f t="shared" si="4"/>
        <v>9323532</v>
      </c>
      <c r="K43" s="41">
        <f t="shared" si="4"/>
        <v>9752414</v>
      </c>
      <c r="L43" s="42">
        <f t="shared" si="4"/>
        <v>10201026</v>
      </c>
    </row>
    <row r="44" spans="1:12" ht="13.5" x14ac:dyDescent="0.25">
      <c r="A44" s="33" t="s">
        <v>61</v>
      </c>
      <c r="B44" s="34" t="s">
        <v>19</v>
      </c>
      <c r="C44" s="35">
        <f>+C37+C43</f>
        <v>186866282</v>
      </c>
      <c r="D44" s="35">
        <f t="shared" ref="D44:L44" si="5">+D37+D43</f>
        <v>244930614</v>
      </c>
      <c r="E44" s="36">
        <f t="shared" si="5"/>
        <v>276833486</v>
      </c>
      <c r="F44" s="37">
        <f t="shared" si="5"/>
        <v>206630347</v>
      </c>
      <c r="G44" s="35">
        <f t="shared" si="5"/>
        <v>298775492</v>
      </c>
      <c r="H44" s="36">
        <f t="shared" si="5"/>
        <v>298775492</v>
      </c>
      <c r="I44" s="38">
        <f t="shared" si="5"/>
        <v>265153109</v>
      </c>
      <c r="J44" s="39">
        <f t="shared" si="5"/>
        <v>298290828</v>
      </c>
      <c r="K44" s="35">
        <f t="shared" si="5"/>
        <v>215328147</v>
      </c>
      <c r="L44" s="36">
        <f t="shared" si="5"/>
        <v>233015932</v>
      </c>
    </row>
    <row r="45" spans="1:12" ht="13.5" x14ac:dyDescent="0.25">
      <c r="A45" s="47" t="s">
        <v>62</v>
      </c>
      <c r="B45" s="48" t="s">
        <v>63</v>
      </c>
      <c r="C45" s="49">
        <f>+C26-C44</f>
        <v>454195126</v>
      </c>
      <c r="D45" s="49">
        <f t="shared" ref="D45:L45" si="6">+D26-D44</f>
        <v>614729180</v>
      </c>
      <c r="E45" s="50">
        <f t="shared" si="6"/>
        <v>587891188</v>
      </c>
      <c r="F45" s="51">
        <f t="shared" si="6"/>
        <v>542891801</v>
      </c>
      <c r="G45" s="49">
        <f t="shared" si="6"/>
        <v>524067784</v>
      </c>
      <c r="H45" s="50">
        <f t="shared" si="6"/>
        <v>524067784</v>
      </c>
      <c r="I45" s="52">
        <f t="shared" si="6"/>
        <v>468117560</v>
      </c>
      <c r="J45" s="53">
        <f t="shared" si="6"/>
        <v>561221717</v>
      </c>
      <c r="K45" s="49">
        <f t="shared" si="6"/>
        <v>659113814</v>
      </c>
      <c r="L45" s="50">
        <f t="shared" si="6"/>
        <v>682643490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280406749</v>
      </c>
      <c r="D47" s="23">
        <v>509642615</v>
      </c>
      <c r="E47" s="24">
        <v>492966151</v>
      </c>
      <c r="F47" s="25">
        <v>542891801</v>
      </c>
      <c r="G47" s="23">
        <v>524067784</v>
      </c>
      <c r="H47" s="24">
        <v>524067784</v>
      </c>
      <c r="I47" s="26">
        <v>335656775</v>
      </c>
      <c r="J47" s="27">
        <v>561221717</v>
      </c>
      <c r="K47" s="23">
        <v>659113814</v>
      </c>
      <c r="L47" s="24">
        <v>682643490</v>
      </c>
    </row>
    <row r="48" spans="1:12" ht="13.5" x14ac:dyDescent="0.25">
      <c r="A48" s="28" t="s">
        <v>67</v>
      </c>
      <c r="B48" s="22" t="s">
        <v>68</v>
      </c>
      <c r="C48" s="23">
        <v>122732313</v>
      </c>
      <c r="D48" s="23">
        <v>122732313</v>
      </c>
      <c r="E48" s="24">
        <v>122732313</v>
      </c>
      <c r="F48" s="25">
        <v>0</v>
      </c>
      <c r="G48" s="23">
        <v>0</v>
      </c>
      <c r="H48" s="24">
        <v>0</v>
      </c>
      <c r="I48" s="26">
        <v>122732313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403139062</v>
      </c>
      <c r="D50" s="56">
        <f t="shared" ref="D50:L50" si="7">SUM(D47:D49)</f>
        <v>632374928</v>
      </c>
      <c r="E50" s="57">
        <f t="shared" si="7"/>
        <v>615698464</v>
      </c>
      <c r="F50" s="58">
        <f t="shared" si="7"/>
        <v>542891801</v>
      </c>
      <c r="G50" s="56">
        <f t="shared" si="7"/>
        <v>524067784</v>
      </c>
      <c r="H50" s="57">
        <f t="shared" si="7"/>
        <v>524067784</v>
      </c>
      <c r="I50" s="59">
        <f t="shared" si="7"/>
        <v>458389088</v>
      </c>
      <c r="J50" s="60">
        <f t="shared" si="7"/>
        <v>561221717</v>
      </c>
      <c r="K50" s="56">
        <f t="shared" si="7"/>
        <v>659113814</v>
      </c>
      <c r="L50" s="57">
        <f t="shared" si="7"/>
        <v>682643490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20058247</v>
      </c>
      <c r="D6" s="23">
        <v>20468192</v>
      </c>
      <c r="E6" s="24">
        <v>27426608</v>
      </c>
      <c r="F6" s="25">
        <v>345287704</v>
      </c>
      <c r="G6" s="23">
        <v>92098382</v>
      </c>
      <c r="H6" s="24">
        <v>92098382</v>
      </c>
      <c r="I6" s="26">
        <v>57070887</v>
      </c>
      <c r="J6" s="27">
        <v>417028947</v>
      </c>
      <c r="K6" s="23">
        <v>659636443</v>
      </c>
      <c r="L6" s="24">
        <v>952703623</v>
      </c>
    </row>
    <row r="7" spans="1:12" ht="13.5" x14ac:dyDescent="0.25">
      <c r="A7" s="28" t="s">
        <v>22</v>
      </c>
      <c r="B7" s="22" t="s">
        <v>9</v>
      </c>
      <c r="C7" s="23">
        <v>39108554</v>
      </c>
      <c r="D7" s="23">
        <v>33482143</v>
      </c>
      <c r="E7" s="24">
        <v>29625485</v>
      </c>
      <c r="F7" s="25">
        <v>59575488</v>
      </c>
      <c r="G7" s="23">
        <v>46728562</v>
      </c>
      <c r="H7" s="24">
        <v>46728562</v>
      </c>
      <c r="I7" s="26">
        <v>67759468</v>
      </c>
      <c r="J7" s="27">
        <v>79728825</v>
      </c>
      <c r="K7" s="23">
        <v>114247098</v>
      </c>
      <c r="L7" s="24">
        <v>150353177</v>
      </c>
    </row>
    <row r="8" spans="1:12" ht="13.5" x14ac:dyDescent="0.25">
      <c r="A8" s="28" t="s">
        <v>23</v>
      </c>
      <c r="B8" s="22" t="s">
        <v>9</v>
      </c>
      <c r="C8" s="23">
        <v>3447214</v>
      </c>
      <c r="D8" s="23">
        <v>3385146</v>
      </c>
      <c r="E8" s="24">
        <v>7109325</v>
      </c>
      <c r="F8" s="25">
        <v>0</v>
      </c>
      <c r="G8" s="23">
        <v>7109325</v>
      </c>
      <c r="H8" s="24">
        <v>7109325</v>
      </c>
      <c r="I8" s="26">
        <v>7220392</v>
      </c>
      <c r="J8" s="27">
        <v>7109325</v>
      </c>
      <c r="K8" s="23">
        <v>7109325</v>
      </c>
      <c r="L8" s="24">
        <v>7109325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4140345</v>
      </c>
      <c r="D10" s="23">
        <v>2556479</v>
      </c>
      <c r="E10" s="24">
        <v>2824419</v>
      </c>
      <c r="F10" s="25">
        <v>2556478</v>
      </c>
      <c r="G10" s="23">
        <v>2824420</v>
      </c>
      <c r="H10" s="24">
        <v>2824420</v>
      </c>
      <c r="I10" s="26">
        <v>4179774</v>
      </c>
      <c r="J10" s="27">
        <v>2824420</v>
      </c>
      <c r="K10" s="23">
        <v>2824420</v>
      </c>
      <c r="L10" s="24">
        <v>2824420</v>
      </c>
    </row>
    <row r="11" spans="1:12" ht="13.5" x14ac:dyDescent="0.25">
      <c r="A11" s="28" t="s">
        <v>27</v>
      </c>
      <c r="B11" s="22" t="s">
        <v>19</v>
      </c>
      <c r="C11" s="23">
        <v>24734874</v>
      </c>
      <c r="D11" s="23">
        <v>50650048</v>
      </c>
      <c r="E11" s="24">
        <v>80813069</v>
      </c>
      <c r="F11" s="29">
        <v>50650049</v>
      </c>
      <c r="G11" s="30">
        <v>80708722</v>
      </c>
      <c r="H11" s="31">
        <v>80708722</v>
      </c>
      <c r="I11" s="26">
        <v>51993978</v>
      </c>
      <c r="J11" s="32">
        <v>80813069</v>
      </c>
      <c r="K11" s="30">
        <v>80813069</v>
      </c>
      <c r="L11" s="31">
        <v>80813069</v>
      </c>
    </row>
    <row r="12" spans="1:12" ht="13.5" x14ac:dyDescent="0.25">
      <c r="A12" s="28" t="s">
        <v>28</v>
      </c>
      <c r="B12" s="22" t="s">
        <v>19</v>
      </c>
      <c r="C12" s="23">
        <v>21060487</v>
      </c>
      <c r="D12" s="23">
        <v>26940702</v>
      </c>
      <c r="E12" s="24">
        <v>25486332</v>
      </c>
      <c r="F12" s="25">
        <v>22422124</v>
      </c>
      <c r="G12" s="23">
        <v>25688045</v>
      </c>
      <c r="H12" s="24">
        <v>25688045</v>
      </c>
      <c r="I12" s="26">
        <v>28199622</v>
      </c>
      <c r="J12" s="27">
        <v>24652792</v>
      </c>
      <c r="K12" s="23">
        <v>24652793</v>
      </c>
      <c r="L12" s="24">
        <v>24652793</v>
      </c>
    </row>
    <row r="13" spans="1:12" ht="13.5" x14ac:dyDescent="0.25">
      <c r="A13" s="33" t="s">
        <v>29</v>
      </c>
      <c r="B13" s="34" t="s">
        <v>19</v>
      </c>
      <c r="C13" s="35">
        <f>SUM(C6:C12)</f>
        <v>112549721</v>
      </c>
      <c r="D13" s="35">
        <f t="shared" ref="D13:L13" si="0">SUM(D6:D12)</f>
        <v>137482710</v>
      </c>
      <c r="E13" s="36">
        <f t="shared" si="0"/>
        <v>173285238</v>
      </c>
      <c r="F13" s="37">
        <f t="shared" si="0"/>
        <v>480491843</v>
      </c>
      <c r="G13" s="35">
        <f t="shared" si="0"/>
        <v>255157456</v>
      </c>
      <c r="H13" s="36">
        <f t="shared" si="0"/>
        <v>255157456</v>
      </c>
      <c r="I13" s="38">
        <f t="shared" si="0"/>
        <v>216424121</v>
      </c>
      <c r="J13" s="39">
        <f t="shared" si="0"/>
        <v>612157378</v>
      </c>
      <c r="K13" s="35">
        <f t="shared" si="0"/>
        <v>889283148</v>
      </c>
      <c r="L13" s="36">
        <f t="shared" si="0"/>
        <v>1218456407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4189065765</v>
      </c>
      <c r="D17" s="23">
        <v>4593488173</v>
      </c>
      <c r="E17" s="24">
        <v>4991969918</v>
      </c>
      <c r="F17" s="29">
        <v>6247523379</v>
      </c>
      <c r="G17" s="30">
        <v>5662478307</v>
      </c>
      <c r="H17" s="31">
        <v>5662478307</v>
      </c>
      <c r="I17" s="26">
        <v>5600014558</v>
      </c>
      <c r="J17" s="32">
        <v>5311270073</v>
      </c>
      <c r="K17" s="30">
        <v>5286862010</v>
      </c>
      <c r="L17" s="31">
        <v>5423490532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7806633</v>
      </c>
      <c r="E20" s="24">
        <v>7816633</v>
      </c>
      <c r="F20" s="25">
        <v>0</v>
      </c>
      <c r="G20" s="23">
        <v>7816633</v>
      </c>
      <c r="H20" s="24">
        <v>7816633</v>
      </c>
      <c r="I20" s="26">
        <v>7816633</v>
      </c>
      <c r="J20" s="27">
        <v>7816633</v>
      </c>
      <c r="K20" s="23">
        <v>7816633</v>
      </c>
      <c r="L20" s="24">
        <v>7816633</v>
      </c>
    </row>
    <row r="21" spans="1:12" ht="13.5" x14ac:dyDescent="0.25">
      <c r="A21" s="28" t="s">
        <v>38</v>
      </c>
      <c r="B21" s="22" t="s">
        <v>19</v>
      </c>
      <c r="C21" s="23">
        <v>31998</v>
      </c>
      <c r="D21" s="23">
        <v>14860</v>
      </c>
      <c r="E21" s="24">
        <v>51826</v>
      </c>
      <c r="F21" s="25">
        <v>1448</v>
      </c>
      <c r="G21" s="23">
        <v>51828</v>
      </c>
      <c r="H21" s="24">
        <v>51828</v>
      </c>
      <c r="I21" s="26">
        <v>27946</v>
      </c>
      <c r="J21" s="27">
        <v>32007</v>
      </c>
      <c r="K21" s="23">
        <v>11276</v>
      </c>
      <c r="L21" s="24">
        <v>-10409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4189097763</v>
      </c>
      <c r="D25" s="41">
        <f t="shared" ref="D25:L25" si="1">SUM(D15:D24)</f>
        <v>4601309666</v>
      </c>
      <c r="E25" s="42">
        <f t="shared" si="1"/>
        <v>4999838377</v>
      </c>
      <c r="F25" s="43">
        <f t="shared" si="1"/>
        <v>6247524827</v>
      </c>
      <c r="G25" s="41">
        <f t="shared" si="1"/>
        <v>5670346768</v>
      </c>
      <c r="H25" s="42">
        <f t="shared" si="1"/>
        <v>5670346768</v>
      </c>
      <c r="I25" s="44">
        <f t="shared" si="1"/>
        <v>5607859137</v>
      </c>
      <c r="J25" s="45">
        <f t="shared" si="1"/>
        <v>5319118713</v>
      </c>
      <c r="K25" s="41">
        <f t="shared" si="1"/>
        <v>5294689919</v>
      </c>
      <c r="L25" s="42">
        <f t="shared" si="1"/>
        <v>5431296756</v>
      </c>
    </row>
    <row r="26" spans="1:12" ht="13.5" x14ac:dyDescent="0.25">
      <c r="A26" s="33" t="s">
        <v>42</v>
      </c>
      <c r="B26" s="34" t="s">
        <v>19</v>
      </c>
      <c r="C26" s="35">
        <f>+C13+C25</f>
        <v>4301647484</v>
      </c>
      <c r="D26" s="35">
        <f t="shared" ref="D26:L26" si="2">+D13+D25</f>
        <v>4738792376</v>
      </c>
      <c r="E26" s="36">
        <f t="shared" si="2"/>
        <v>5173123615</v>
      </c>
      <c r="F26" s="37">
        <f t="shared" si="2"/>
        <v>6728016670</v>
      </c>
      <c r="G26" s="35">
        <f t="shared" si="2"/>
        <v>5925504224</v>
      </c>
      <c r="H26" s="36">
        <f t="shared" si="2"/>
        <v>5925504224</v>
      </c>
      <c r="I26" s="38">
        <f t="shared" si="2"/>
        <v>5824283258</v>
      </c>
      <c r="J26" s="39">
        <f t="shared" si="2"/>
        <v>5931276091</v>
      </c>
      <c r="K26" s="35">
        <f t="shared" si="2"/>
        <v>6183973067</v>
      </c>
      <c r="L26" s="36">
        <f t="shared" si="2"/>
        <v>6649753163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901761</v>
      </c>
      <c r="E30" s="24">
        <v>1483991</v>
      </c>
      <c r="F30" s="25">
        <v>0</v>
      </c>
      <c r="G30" s="23">
        <v>1483991</v>
      </c>
      <c r="H30" s="24">
        <v>1483991</v>
      </c>
      <c r="I30" s="26">
        <v>17934506</v>
      </c>
      <c r="J30" s="27">
        <v>1555789</v>
      </c>
      <c r="K30" s="23">
        <v>1555788</v>
      </c>
      <c r="L30" s="24">
        <v>1570227</v>
      </c>
    </row>
    <row r="31" spans="1:12" ht="13.5" x14ac:dyDescent="0.25">
      <c r="A31" s="28" t="s">
        <v>47</v>
      </c>
      <c r="B31" s="22" t="s">
        <v>19</v>
      </c>
      <c r="C31" s="23">
        <v>3633124</v>
      </c>
      <c r="D31" s="23">
        <v>3621245</v>
      </c>
      <c r="E31" s="24">
        <v>3620159</v>
      </c>
      <c r="F31" s="25">
        <v>3633124</v>
      </c>
      <c r="G31" s="23">
        <v>3620160</v>
      </c>
      <c r="H31" s="24">
        <v>3620160</v>
      </c>
      <c r="I31" s="26">
        <v>3353365</v>
      </c>
      <c r="J31" s="27">
        <v>3702415</v>
      </c>
      <c r="K31" s="23">
        <v>3702415</v>
      </c>
      <c r="L31" s="24">
        <v>3702415</v>
      </c>
    </row>
    <row r="32" spans="1:12" ht="13.5" x14ac:dyDescent="0.25">
      <c r="A32" s="28" t="s">
        <v>48</v>
      </c>
      <c r="B32" s="22" t="s">
        <v>49</v>
      </c>
      <c r="C32" s="23">
        <v>232038564</v>
      </c>
      <c r="D32" s="23">
        <v>341425453</v>
      </c>
      <c r="E32" s="24">
        <v>487727310</v>
      </c>
      <c r="F32" s="25">
        <v>338908215</v>
      </c>
      <c r="G32" s="23">
        <v>494460718</v>
      </c>
      <c r="H32" s="24">
        <v>494460718</v>
      </c>
      <c r="I32" s="26">
        <v>324626453</v>
      </c>
      <c r="J32" s="27">
        <v>450405630</v>
      </c>
      <c r="K32" s="23">
        <v>447405630</v>
      </c>
      <c r="L32" s="24">
        <v>443405630</v>
      </c>
    </row>
    <row r="33" spans="1:12" ht="13.5" x14ac:dyDescent="0.25">
      <c r="A33" s="28" t="s">
        <v>50</v>
      </c>
      <c r="B33" s="22" t="s">
        <v>51</v>
      </c>
      <c r="C33" s="23">
        <v>2290444</v>
      </c>
      <c r="D33" s="23">
        <v>2410794</v>
      </c>
      <c r="E33" s="24">
        <v>1559960</v>
      </c>
      <c r="F33" s="25">
        <v>0</v>
      </c>
      <c r="G33" s="23">
        <v>0</v>
      </c>
      <c r="H33" s="24">
        <v>0</v>
      </c>
      <c r="I33" s="26">
        <v>109243451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2773833</v>
      </c>
      <c r="D34" s="23">
        <v>2378000</v>
      </c>
      <c r="E34" s="24">
        <v>2154000</v>
      </c>
      <c r="F34" s="25">
        <v>2378000</v>
      </c>
      <c r="G34" s="23">
        <v>2154000</v>
      </c>
      <c r="H34" s="24">
        <v>2154000</v>
      </c>
      <c r="I34" s="26">
        <v>2154000</v>
      </c>
      <c r="J34" s="27">
        <v>2154000</v>
      </c>
      <c r="K34" s="23">
        <v>2154000</v>
      </c>
      <c r="L34" s="24">
        <v>2154000</v>
      </c>
    </row>
    <row r="35" spans="1:12" ht="13.5" x14ac:dyDescent="0.25">
      <c r="A35" s="28" t="s">
        <v>27</v>
      </c>
      <c r="B35" s="22" t="s">
        <v>19</v>
      </c>
      <c r="C35" s="23">
        <v>20370700</v>
      </c>
      <c r="D35" s="23">
        <v>5098961</v>
      </c>
      <c r="E35" s="24">
        <v>3921025</v>
      </c>
      <c r="F35" s="25">
        <v>8073114</v>
      </c>
      <c r="G35" s="23">
        <v>6049540</v>
      </c>
      <c r="H35" s="24">
        <v>6049540</v>
      </c>
      <c r="I35" s="26">
        <v>10836051</v>
      </c>
      <c r="J35" s="27">
        <v>10311114</v>
      </c>
      <c r="K35" s="23">
        <v>14768719</v>
      </c>
      <c r="L35" s="24">
        <v>19431380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261106665</v>
      </c>
      <c r="D37" s="35">
        <f t="shared" ref="D37:L37" si="3">SUM(D29:D36)</f>
        <v>355836214</v>
      </c>
      <c r="E37" s="36">
        <f t="shared" si="3"/>
        <v>500466445</v>
      </c>
      <c r="F37" s="37">
        <f t="shared" si="3"/>
        <v>352992453</v>
      </c>
      <c r="G37" s="35">
        <f t="shared" si="3"/>
        <v>507768409</v>
      </c>
      <c r="H37" s="36">
        <f t="shared" si="3"/>
        <v>507768409</v>
      </c>
      <c r="I37" s="38">
        <f t="shared" si="3"/>
        <v>468147826</v>
      </c>
      <c r="J37" s="39">
        <f t="shared" si="3"/>
        <v>468128948</v>
      </c>
      <c r="K37" s="35">
        <f t="shared" si="3"/>
        <v>469586552</v>
      </c>
      <c r="L37" s="36">
        <f t="shared" si="3"/>
        <v>470263652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1091760</v>
      </c>
      <c r="E39" s="24">
        <v>1201738</v>
      </c>
      <c r="F39" s="25">
        <v>90000000</v>
      </c>
      <c r="G39" s="23">
        <v>91201738</v>
      </c>
      <c r="H39" s="24">
        <v>91201738</v>
      </c>
      <c r="I39" s="26">
        <v>82262254</v>
      </c>
      <c r="J39" s="27">
        <v>80589331</v>
      </c>
      <c r="K39" s="23">
        <v>70495606</v>
      </c>
      <c r="L39" s="24">
        <v>61241222</v>
      </c>
    </row>
    <row r="40" spans="1:12" ht="13.5" x14ac:dyDescent="0.25">
      <c r="A40" s="28" t="s">
        <v>52</v>
      </c>
      <c r="B40" s="22" t="s">
        <v>57</v>
      </c>
      <c r="C40" s="23">
        <v>10753261</v>
      </c>
      <c r="D40" s="23">
        <v>13552000</v>
      </c>
      <c r="E40" s="24">
        <v>13061000</v>
      </c>
      <c r="F40" s="25">
        <v>11579000</v>
      </c>
      <c r="G40" s="23">
        <v>11088000</v>
      </c>
      <c r="H40" s="24">
        <v>11088000</v>
      </c>
      <c r="I40" s="26">
        <v>13061000</v>
      </c>
      <c r="J40" s="27">
        <v>11088000</v>
      </c>
      <c r="K40" s="23">
        <v>11088000</v>
      </c>
      <c r="L40" s="24">
        <v>11088000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32779089</v>
      </c>
      <c r="K41" s="23">
        <v>32779089</v>
      </c>
      <c r="L41" s="24">
        <v>32779089</v>
      </c>
    </row>
    <row r="42" spans="1:12" ht="13.5" x14ac:dyDescent="0.25">
      <c r="A42" s="28" t="s">
        <v>59</v>
      </c>
      <c r="B42" s="22" t="s">
        <v>19</v>
      </c>
      <c r="C42" s="23">
        <v>22289000</v>
      </c>
      <c r="D42" s="23">
        <v>27468143</v>
      </c>
      <c r="E42" s="24">
        <v>30426000</v>
      </c>
      <c r="F42" s="25">
        <v>26761000</v>
      </c>
      <c r="G42" s="23">
        <v>30021000</v>
      </c>
      <c r="H42" s="24">
        <v>30021000</v>
      </c>
      <c r="I42" s="26">
        <v>30426000</v>
      </c>
      <c r="J42" s="27">
        <v>30021000</v>
      </c>
      <c r="K42" s="23">
        <v>30021000</v>
      </c>
      <c r="L42" s="24">
        <v>30021000</v>
      </c>
    </row>
    <row r="43" spans="1:12" ht="13.5" x14ac:dyDescent="0.25">
      <c r="A43" s="33" t="s">
        <v>60</v>
      </c>
      <c r="B43" s="40" t="s">
        <v>19</v>
      </c>
      <c r="C43" s="35">
        <f>SUM(C39:C42)</f>
        <v>33042261</v>
      </c>
      <c r="D43" s="41">
        <f t="shared" ref="D43:L43" si="4">SUM(D39:D42)</f>
        <v>42111903</v>
      </c>
      <c r="E43" s="42">
        <f t="shared" si="4"/>
        <v>44688738</v>
      </c>
      <c r="F43" s="43">
        <f t="shared" si="4"/>
        <v>128340000</v>
      </c>
      <c r="G43" s="41">
        <f t="shared" si="4"/>
        <v>132310738</v>
      </c>
      <c r="H43" s="42">
        <f t="shared" si="4"/>
        <v>132310738</v>
      </c>
      <c r="I43" s="43">
        <f t="shared" si="4"/>
        <v>125749254</v>
      </c>
      <c r="J43" s="45">
        <f t="shared" si="4"/>
        <v>154477420</v>
      </c>
      <c r="K43" s="41">
        <f t="shared" si="4"/>
        <v>144383695</v>
      </c>
      <c r="L43" s="42">
        <f t="shared" si="4"/>
        <v>135129311</v>
      </c>
    </row>
    <row r="44" spans="1:12" ht="13.5" x14ac:dyDescent="0.25">
      <c r="A44" s="33" t="s">
        <v>61</v>
      </c>
      <c r="B44" s="34" t="s">
        <v>19</v>
      </c>
      <c r="C44" s="35">
        <f>+C37+C43</f>
        <v>294148926</v>
      </c>
      <c r="D44" s="35">
        <f t="shared" ref="D44:L44" si="5">+D37+D43</f>
        <v>397948117</v>
      </c>
      <c r="E44" s="36">
        <f t="shared" si="5"/>
        <v>545155183</v>
      </c>
      <c r="F44" s="37">
        <f t="shared" si="5"/>
        <v>481332453</v>
      </c>
      <c r="G44" s="35">
        <f t="shared" si="5"/>
        <v>640079147</v>
      </c>
      <c r="H44" s="36">
        <f t="shared" si="5"/>
        <v>640079147</v>
      </c>
      <c r="I44" s="38">
        <f t="shared" si="5"/>
        <v>593897080</v>
      </c>
      <c r="J44" s="39">
        <f t="shared" si="5"/>
        <v>622606368</v>
      </c>
      <c r="K44" s="35">
        <f t="shared" si="5"/>
        <v>613970247</v>
      </c>
      <c r="L44" s="36">
        <f t="shared" si="5"/>
        <v>605392963</v>
      </c>
    </row>
    <row r="45" spans="1:12" ht="13.5" x14ac:dyDescent="0.25">
      <c r="A45" s="47" t="s">
        <v>62</v>
      </c>
      <c r="B45" s="48" t="s">
        <v>63</v>
      </c>
      <c r="C45" s="49">
        <f>+C26-C44</f>
        <v>4007498558</v>
      </c>
      <c r="D45" s="49">
        <f t="shared" ref="D45:L45" si="6">+D26-D44</f>
        <v>4340844259</v>
      </c>
      <c r="E45" s="50">
        <f t="shared" si="6"/>
        <v>4627968432</v>
      </c>
      <c r="F45" s="51">
        <f t="shared" si="6"/>
        <v>6246684217</v>
      </c>
      <c r="G45" s="49">
        <f t="shared" si="6"/>
        <v>5285425077</v>
      </c>
      <c r="H45" s="50">
        <f t="shared" si="6"/>
        <v>5285425077</v>
      </c>
      <c r="I45" s="52">
        <f t="shared" si="6"/>
        <v>5230386178</v>
      </c>
      <c r="J45" s="53">
        <f t="shared" si="6"/>
        <v>5308669723</v>
      </c>
      <c r="K45" s="49">
        <f t="shared" si="6"/>
        <v>5570002820</v>
      </c>
      <c r="L45" s="50">
        <f t="shared" si="6"/>
        <v>6044360200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3733949468</v>
      </c>
      <c r="D47" s="23">
        <v>4340844262</v>
      </c>
      <c r="E47" s="24">
        <v>4707986383</v>
      </c>
      <c r="F47" s="25">
        <v>5445411852</v>
      </c>
      <c r="G47" s="23">
        <v>4627968434</v>
      </c>
      <c r="H47" s="24">
        <v>4627968434</v>
      </c>
      <c r="I47" s="26">
        <v>5236891859</v>
      </c>
      <c r="J47" s="27">
        <v>4634441230</v>
      </c>
      <c r="K47" s="23">
        <v>5575249300</v>
      </c>
      <c r="L47" s="24">
        <v>6049848018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3733949468</v>
      </c>
      <c r="D50" s="56">
        <f t="shared" ref="D50:L50" si="7">SUM(D47:D49)</f>
        <v>4340844262</v>
      </c>
      <c r="E50" s="57">
        <f t="shared" si="7"/>
        <v>4707986383</v>
      </c>
      <c r="F50" s="58">
        <f t="shared" si="7"/>
        <v>5445411852</v>
      </c>
      <c r="G50" s="56">
        <f t="shared" si="7"/>
        <v>4627968434</v>
      </c>
      <c r="H50" s="57">
        <f t="shared" si="7"/>
        <v>4627968434</v>
      </c>
      <c r="I50" s="59">
        <f t="shared" si="7"/>
        <v>5236891859</v>
      </c>
      <c r="J50" s="60">
        <f t="shared" si="7"/>
        <v>4634441230</v>
      </c>
      <c r="K50" s="56">
        <f t="shared" si="7"/>
        <v>5575249300</v>
      </c>
      <c r="L50" s="57">
        <f t="shared" si="7"/>
        <v>6049848018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84157697</v>
      </c>
      <c r="D6" s="23">
        <v>102442026</v>
      </c>
      <c r="E6" s="24">
        <v>108383987</v>
      </c>
      <c r="F6" s="25">
        <v>158961158</v>
      </c>
      <c r="G6" s="23">
        <v>124220811</v>
      </c>
      <c r="H6" s="24">
        <v>124220811</v>
      </c>
      <c r="I6" s="26">
        <v>109799187</v>
      </c>
      <c r="J6" s="27">
        <v>247340470</v>
      </c>
      <c r="K6" s="23">
        <v>260428369</v>
      </c>
      <c r="L6" s="24">
        <v>294383739</v>
      </c>
    </row>
    <row r="7" spans="1:12" ht="13.5" x14ac:dyDescent="0.25">
      <c r="A7" s="28" t="s">
        <v>22</v>
      </c>
      <c r="B7" s="22" t="s">
        <v>9</v>
      </c>
      <c r="C7" s="23">
        <v>-43904390</v>
      </c>
      <c r="D7" s="23">
        <v>1049568</v>
      </c>
      <c r="E7" s="24">
        <v>63421</v>
      </c>
      <c r="F7" s="25">
        <v>867889</v>
      </c>
      <c r="G7" s="23">
        <v>-6369781</v>
      </c>
      <c r="H7" s="24">
        <v>-6369781</v>
      </c>
      <c r="I7" s="26">
        <v>159278</v>
      </c>
      <c r="J7" s="27">
        <v>1552330</v>
      </c>
      <c r="K7" s="23">
        <v>1811488</v>
      </c>
      <c r="L7" s="24">
        <v>2106772</v>
      </c>
    </row>
    <row r="8" spans="1:12" ht="13.5" x14ac:dyDescent="0.25">
      <c r="A8" s="28" t="s">
        <v>23</v>
      </c>
      <c r="B8" s="22" t="s">
        <v>9</v>
      </c>
      <c r="C8" s="23">
        <v>54869387</v>
      </c>
      <c r="D8" s="23">
        <v>8445096</v>
      </c>
      <c r="E8" s="24">
        <v>28299251</v>
      </c>
      <c r="F8" s="25">
        <v>17306527</v>
      </c>
      <c r="G8" s="23">
        <v>92110663</v>
      </c>
      <c r="H8" s="24">
        <v>92110663</v>
      </c>
      <c r="I8" s="26">
        <v>6253578</v>
      </c>
      <c r="J8" s="27">
        <v>25707120</v>
      </c>
      <c r="K8" s="23">
        <v>31610332</v>
      </c>
      <c r="L8" s="24">
        <v>43799381</v>
      </c>
    </row>
    <row r="9" spans="1:12" ht="13.5" x14ac:dyDescent="0.25">
      <c r="A9" s="28" t="s">
        <v>24</v>
      </c>
      <c r="B9" s="22" t="s">
        <v>19</v>
      </c>
      <c r="C9" s="23">
        <v>15322</v>
      </c>
      <c r="D9" s="23">
        <v>29288</v>
      </c>
      <c r="E9" s="24">
        <v>122976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282312</v>
      </c>
      <c r="D10" s="23">
        <v>164563</v>
      </c>
      <c r="E10" s="24">
        <v>119871</v>
      </c>
      <c r="F10" s="25">
        <v>165336</v>
      </c>
      <c r="G10" s="23">
        <v>-54307</v>
      </c>
      <c r="H10" s="24">
        <v>-54307</v>
      </c>
      <c r="I10" s="26">
        <v>-4015631</v>
      </c>
      <c r="J10" s="27">
        <v>35718</v>
      </c>
      <c r="K10" s="23">
        <v>41076</v>
      </c>
      <c r="L10" s="24">
        <v>47237</v>
      </c>
    </row>
    <row r="11" spans="1:12" ht="13.5" x14ac:dyDescent="0.25">
      <c r="A11" s="28" t="s">
        <v>27</v>
      </c>
      <c r="B11" s="22" t="s">
        <v>19</v>
      </c>
      <c r="C11" s="23">
        <v>-946836</v>
      </c>
      <c r="D11" s="23">
        <v>12294168</v>
      </c>
      <c r="E11" s="24">
        <v>15292389</v>
      </c>
      <c r="F11" s="29">
        <v>24865901</v>
      </c>
      <c r="G11" s="30">
        <v>29054982</v>
      </c>
      <c r="H11" s="31">
        <v>29054982</v>
      </c>
      <c r="I11" s="26">
        <v>-2833107</v>
      </c>
      <c r="J11" s="32">
        <v>17031729</v>
      </c>
      <c r="K11" s="30">
        <v>11007924</v>
      </c>
      <c r="L11" s="31">
        <v>11786593</v>
      </c>
    </row>
    <row r="12" spans="1:12" ht="13.5" x14ac:dyDescent="0.25">
      <c r="A12" s="28" t="s">
        <v>28</v>
      </c>
      <c r="B12" s="22" t="s">
        <v>19</v>
      </c>
      <c r="C12" s="23">
        <v>16064</v>
      </c>
      <c r="D12" s="23">
        <v>69315</v>
      </c>
      <c r="E12" s="24">
        <v>35308</v>
      </c>
      <c r="F12" s="25">
        <v>0</v>
      </c>
      <c r="G12" s="23">
        <v>0</v>
      </c>
      <c r="H12" s="24">
        <v>0</v>
      </c>
      <c r="I12" s="26">
        <v>18097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94489556</v>
      </c>
      <c r="D13" s="35">
        <f t="shared" ref="D13:L13" si="0">SUM(D6:D12)</f>
        <v>124494024</v>
      </c>
      <c r="E13" s="36">
        <f t="shared" si="0"/>
        <v>152317203</v>
      </c>
      <c r="F13" s="37">
        <f t="shared" si="0"/>
        <v>202166811</v>
      </c>
      <c r="G13" s="35">
        <f t="shared" si="0"/>
        <v>238962368</v>
      </c>
      <c r="H13" s="36">
        <f t="shared" si="0"/>
        <v>238962368</v>
      </c>
      <c r="I13" s="38">
        <f t="shared" si="0"/>
        <v>109381402</v>
      </c>
      <c r="J13" s="39">
        <f t="shared" si="0"/>
        <v>291667367</v>
      </c>
      <c r="K13" s="35">
        <f t="shared" si="0"/>
        <v>304899189</v>
      </c>
      <c r="L13" s="36">
        <f t="shared" si="0"/>
        <v>352123722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332627708</v>
      </c>
      <c r="D17" s="23">
        <v>342220001</v>
      </c>
      <c r="E17" s="24">
        <v>376961092</v>
      </c>
      <c r="F17" s="29">
        <v>411460325</v>
      </c>
      <c r="G17" s="30">
        <v>404010452</v>
      </c>
      <c r="H17" s="31">
        <v>404010452</v>
      </c>
      <c r="I17" s="26">
        <v>13017290</v>
      </c>
      <c r="J17" s="32">
        <v>372031253</v>
      </c>
      <c r="K17" s="30">
        <v>384416941</v>
      </c>
      <c r="L17" s="31">
        <v>403712891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592526</v>
      </c>
      <c r="D21" s="23">
        <v>275201</v>
      </c>
      <c r="E21" s="24">
        <v>370025</v>
      </c>
      <c r="F21" s="25">
        <v>602473</v>
      </c>
      <c r="G21" s="23">
        <v>-674596</v>
      </c>
      <c r="H21" s="24">
        <v>-674596</v>
      </c>
      <c r="I21" s="26">
        <v>-95104</v>
      </c>
      <c r="J21" s="27">
        <v>657196</v>
      </c>
      <c r="K21" s="23">
        <v>653169</v>
      </c>
      <c r="L21" s="24">
        <v>649740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333220234</v>
      </c>
      <c r="D25" s="41">
        <f t="shared" ref="D25:L25" si="1">SUM(D15:D24)</f>
        <v>342495202</v>
      </c>
      <c r="E25" s="42">
        <f t="shared" si="1"/>
        <v>377331117</v>
      </c>
      <c r="F25" s="43">
        <f t="shared" si="1"/>
        <v>412062798</v>
      </c>
      <c r="G25" s="41">
        <f t="shared" si="1"/>
        <v>403335856</v>
      </c>
      <c r="H25" s="42">
        <f t="shared" si="1"/>
        <v>403335856</v>
      </c>
      <c r="I25" s="44">
        <f t="shared" si="1"/>
        <v>12922186</v>
      </c>
      <c r="J25" s="45">
        <f t="shared" si="1"/>
        <v>372688449</v>
      </c>
      <c r="K25" s="41">
        <f t="shared" si="1"/>
        <v>385070110</v>
      </c>
      <c r="L25" s="42">
        <f t="shared" si="1"/>
        <v>404362631</v>
      </c>
    </row>
    <row r="26" spans="1:12" ht="13.5" x14ac:dyDescent="0.25">
      <c r="A26" s="33" t="s">
        <v>42</v>
      </c>
      <c r="B26" s="34" t="s">
        <v>19</v>
      </c>
      <c r="C26" s="35">
        <f>+C13+C25</f>
        <v>427709790</v>
      </c>
      <c r="D26" s="35">
        <f t="shared" ref="D26:L26" si="2">+D13+D25</f>
        <v>466989226</v>
      </c>
      <c r="E26" s="36">
        <f t="shared" si="2"/>
        <v>529648320</v>
      </c>
      <c r="F26" s="37">
        <f t="shared" si="2"/>
        <v>614229609</v>
      </c>
      <c r="G26" s="35">
        <f t="shared" si="2"/>
        <v>642298224</v>
      </c>
      <c r="H26" s="36">
        <f t="shared" si="2"/>
        <v>642298224</v>
      </c>
      <c r="I26" s="38">
        <f t="shared" si="2"/>
        <v>122303588</v>
      </c>
      <c r="J26" s="39">
        <f t="shared" si="2"/>
        <v>664355816</v>
      </c>
      <c r="K26" s="35">
        <f t="shared" si="2"/>
        <v>689969299</v>
      </c>
      <c r="L26" s="36">
        <f t="shared" si="2"/>
        <v>756486353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2500</v>
      </c>
      <c r="E31" s="24">
        <v>3400</v>
      </c>
      <c r="F31" s="25">
        <v>0</v>
      </c>
      <c r="G31" s="23">
        <v>0</v>
      </c>
      <c r="H31" s="24">
        <v>0</v>
      </c>
      <c r="I31" s="26">
        <v>6500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20800143</v>
      </c>
      <c r="D32" s="23">
        <v>21806216</v>
      </c>
      <c r="E32" s="24">
        <v>27455399</v>
      </c>
      <c r="F32" s="25">
        <v>35689271</v>
      </c>
      <c r="G32" s="23">
        <v>-7142075</v>
      </c>
      <c r="H32" s="24">
        <v>-7142075</v>
      </c>
      <c r="I32" s="26">
        <v>-13014362</v>
      </c>
      <c r="J32" s="27">
        <v>15173606</v>
      </c>
      <c r="K32" s="23">
        <v>16381249</v>
      </c>
      <c r="L32" s="24">
        <v>17923686</v>
      </c>
    </row>
    <row r="33" spans="1:12" ht="13.5" x14ac:dyDescent="0.25">
      <c r="A33" s="28" t="s">
        <v>50</v>
      </c>
      <c r="B33" s="22" t="s">
        <v>51</v>
      </c>
      <c r="C33" s="23">
        <v>27135577</v>
      </c>
      <c r="D33" s="23">
        <v>31120385</v>
      </c>
      <c r="E33" s="24">
        <v>55924887</v>
      </c>
      <c r="F33" s="25">
        <v>2286494</v>
      </c>
      <c r="G33" s="23">
        <v>-6912997</v>
      </c>
      <c r="H33" s="24">
        <v>-6912997</v>
      </c>
      <c r="I33" s="26">
        <v>-53535</v>
      </c>
      <c r="J33" s="27">
        <v>1986394</v>
      </c>
      <c r="K33" s="23">
        <v>1986394</v>
      </c>
      <c r="L33" s="24">
        <v>1986394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412723</v>
      </c>
      <c r="F34" s="25">
        <v>2512102</v>
      </c>
      <c r="G34" s="23">
        <v>1963289</v>
      </c>
      <c r="H34" s="24">
        <v>1963289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206901</v>
      </c>
      <c r="D35" s="23">
        <v>15117828</v>
      </c>
      <c r="E35" s="24">
        <v>14110110</v>
      </c>
      <c r="F35" s="25">
        <v>218224</v>
      </c>
      <c r="G35" s="23">
        <v>153341</v>
      </c>
      <c r="H35" s="24">
        <v>153341</v>
      </c>
      <c r="I35" s="26">
        <v>5315685</v>
      </c>
      <c r="J35" s="27">
        <v>159913</v>
      </c>
      <c r="K35" s="23">
        <v>166877</v>
      </c>
      <c r="L35" s="24">
        <v>174795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48142621</v>
      </c>
      <c r="D37" s="35">
        <f t="shared" ref="D37:L37" si="3">SUM(D29:D36)</f>
        <v>68046929</v>
      </c>
      <c r="E37" s="36">
        <f t="shared" si="3"/>
        <v>97906519</v>
      </c>
      <c r="F37" s="37">
        <f t="shared" si="3"/>
        <v>40706091</v>
      </c>
      <c r="G37" s="35">
        <f t="shared" si="3"/>
        <v>-11938442</v>
      </c>
      <c r="H37" s="36">
        <f t="shared" si="3"/>
        <v>-11938442</v>
      </c>
      <c r="I37" s="38">
        <f t="shared" si="3"/>
        <v>-7745712</v>
      </c>
      <c r="J37" s="39">
        <f t="shared" si="3"/>
        <v>17319913</v>
      </c>
      <c r="K37" s="35">
        <f t="shared" si="3"/>
        <v>18534520</v>
      </c>
      <c r="L37" s="36">
        <f t="shared" si="3"/>
        <v>20084875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16064</v>
      </c>
      <c r="D39" s="23">
        <v>16064</v>
      </c>
      <c r="E39" s="24">
        <v>16064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24412362</v>
      </c>
      <c r="G40" s="23">
        <v>-1201318</v>
      </c>
      <c r="H40" s="24">
        <v>-1201318</v>
      </c>
      <c r="I40" s="26">
        <v>0</v>
      </c>
      <c r="J40" s="27">
        <v>25613680</v>
      </c>
      <c r="K40" s="23">
        <v>21771628</v>
      </c>
      <c r="L40" s="24">
        <v>17417302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3820000</v>
      </c>
      <c r="G42" s="23">
        <v>-580030</v>
      </c>
      <c r="H42" s="24">
        <v>-580030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16064</v>
      </c>
      <c r="D43" s="41">
        <f t="shared" ref="D43:L43" si="4">SUM(D39:D42)</f>
        <v>16064</v>
      </c>
      <c r="E43" s="42">
        <f t="shared" si="4"/>
        <v>16064</v>
      </c>
      <c r="F43" s="43">
        <f t="shared" si="4"/>
        <v>28232362</v>
      </c>
      <c r="G43" s="41">
        <f t="shared" si="4"/>
        <v>-1781348</v>
      </c>
      <c r="H43" s="42">
        <f t="shared" si="4"/>
        <v>-1781348</v>
      </c>
      <c r="I43" s="43">
        <f t="shared" si="4"/>
        <v>0</v>
      </c>
      <c r="J43" s="45">
        <f t="shared" si="4"/>
        <v>25613680</v>
      </c>
      <c r="K43" s="41">
        <f t="shared" si="4"/>
        <v>21771628</v>
      </c>
      <c r="L43" s="42">
        <f t="shared" si="4"/>
        <v>17417302</v>
      </c>
    </row>
    <row r="44" spans="1:12" ht="13.5" x14ac:dyDescent="0.25">
      <c r="A44" s="33" t="s">
        <v>61</v>
      </c>
      <c r="B44" s="34" t="s">
        <v>19</v>
      </c>
      <c r="C44" s="35">
        <f>+C37+C43</f>
        <v>48158685</v>
      </c>
      <c r="D44" s="35">
        <f t="shared" ref="D44:L44" si="5">+D37+D43</f>
        <v>68062993</v>
      </c>
      <c r="E44" s="36">
        <f t="shared" si="5"/>
        <v>97922583</v>
      </c>
      <c r="F44" s="37">
        <f t="shared" si="5"/>
        <v>68938453</v>
      </c>
      <c r="G44" s="35">
        <f t="shared" si="5"/>
        <v>-13719790</v>
      </c>
      <c r="H44" s="36">
        <f t="shared" si="5"/>
        <v>-13719790</v>
      </c>
      <c r="I44" s="38">
        <f t="shared" si="5"/>
        <v>-7745712</v>
      </c>
      <c r="J44" s="39">
        <f t="shared" si="5"/>
        <v>42933593</v>
      </c>
      <c r="K44" s="35">
        <f t="shared" si="5"/>
        <v>40306148</v>
      </c>
      <c r="L44" s="36">
        <f t="shared" si="5"/>
        <v>37502177</v>
      </c>
    </row>
    <row r="45" spans="1:12" ht="13.5" x14ac:dyDescent="0.25">
      <c r="A45" s="47" t="s">
        <v>62</v>
      </c>
      <c r="B45" s="48" t="s">
        <v>63</v>
      </c>
      <c r="C45" s="49">
        <f>+C26-C44</f>
        <v>379551105</v>
      </c>
      <c r="D45" s="49">
        <f t="shared" ref="D45:L45" si="6">+D26-D44</f>
        <v>398926233</v>
      </c>
      <c r="E45" s="50">
        <f t="shared" si="6"/>
        <v>431725737</v>
      </c>
      <c r="F45" s="51">
        <f t="shared" si="6"/>
        <v>545291156</v>
      </c>
      <c r="G45" s="49">
        <f t="shared" si="6"/>
        <v>656018014</v>
      </c>
      <c r="H45" s="50">
        <f t="shared" si="6"/>
        <v>656018014</v>
      </c>
      <c r="I45" s="52">
        <f t="shared" si="6"/>
        <v>130049300</v>
      </c>
      <c r="J45" s="53">
        <f t="shared" si="6"/>
        <v>621422223</v>
      </c>
      <c r="K45" s="49">
        <f t="shared" si="6"/>
        <v>649663151</v>
      </c>
      <c r="L45" s="50">
        <f t="shared" si="6"/>
        <v>718984176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317878520</v>
      </c>
      <c r="D47" s="23">
        <v>351879969</v>
      </c>
      <c r="E47" s="24">
        <v>366126718</v>
      </c>
      <c r="F47" s="25">
        <v>545291156</v>
      </c>
      <c r="G47" s="23">
        <v>656018014</v>
      </c>
      <c r="H47" s="24">
        <v>656018014</v>
      </c>
      <c r="I47" s="26">
        <v>-298076309</v>
      </c>
      <c r="J47" s="27">
        <v>621422223</v>
      </c>
      <c r="K47" s="23">
        <v>649663151</v>
      </c>
      <c r="L47" s="24">
        <v>718984176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317878520</v>
      </c>
      <c r="D50" s="56">
        <f t="shared" ref="D50:L50" si="7">SUM(D47:D49)</f>
        <v>351879969</v>
      </c>
      <c r="E50" s="57">
        <f t="shared" si="7"/>
        <v>366126718</v>
      </c>
      <c r="F50" s="58">
        <f t="shared" si="7"/>
        <v>545291156</v>
      </c>
      <c r="G50" s="56">
        <f t="shared" si="7"/>
        <v>656018014</v>
      </c>
      <c r="H50" s="57">
        <f t="shared" si="7"/>
        <v>656018014</v>
      </c>
      <c r="I50" s="59">
        <f t="shared" si="7"/>
        <v>-298076309</v>
      </c>
      <c r="J50" s="60">
        <f t="shared" si="7"/>
        <v>621422223</v>
      </c>
      <c r="K50" s="56">
        <f t="shared" si="7"/>
        <v>649663151</v>
      </c>
      <c r="L50" s="57">
        <f t="shared" si="7"/>
        <v>718984176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66728691</v>
      </c>
      <c r="D6" s="23">
        <v>42672350</v>
      </c>
      <c r="E6" s="24">
        <v>7858878</v>
      </c>
      <c r="F6" s="25">
        <v>103797227</v>
      </c>
      <c r="G6" s="23">
        <v>8693086</v>
      </c>
      <c r="H6" s="24">
        <v>8693086</v>
      </c>
      <c r="I6" s="26">
        <v>59968699</v>
      </c>
      <c r="J6" s="27">
        <v>51753227</v>
      </c>
      <c r="K6" s="23">
        <v>40675697</v>
      </c>
      <c r="L6" s="24">
        <v>11356689</v>
      </c>
    </row>
    <row r="7" spans="1:12" ht="13.5" x14ac:dyDescent="0.25">
      <c r="A7" s="28" t="s">
        <v>22</v>
      </c>
      <c r="B7" s="22" t="s">
        <v>9</v>
      </c>
      <c r="C7" s="23">
        <v>18149188</v>
      </c>
      <c r="D7" s="23">
        <v>14945458</v>
      </c>
      <c r="E7" s="24">
        <v>3602350</v>
      </c>
      <c r="F7" s="25">
        <v>2023585</v>
      </c>
      <c r="G7" s="23">
        <v>64165026</v>
      </c>
      <c r="H7" s="24">
        <v>64165026</v>
      </c>
      <c r="I7" s="26">
        <v>9465937</v>
      </c>
      <c r="J7" s="27">
        <v>7255257</v>
      </c>
      <c r="K7" s="23">
        <v>6581172</v>
      </c>
      <c r="L7" s="24">
        <v>8155547</v>
      </c>
    </row>
    <row r="8" spans="1:12" ht="13.5" x14ac:dyDescent="0.25">
      <c r="A8" s="28" t="s">
        <v>23</v>
      </c>
      <c r="B8" s="22" t="s">
        <v>9</v>
      </c>
      <c r="C8" s="23">
        <v>125406229</v>
      </c>
      <c r="D8" s="23">
        <v>102031782</v>
      </c>
      <c r="E8" s="24">
        <v>103509299</v>
      </c>
      <c r="F8" s="25">
        <v>118117767</v>
      </c>
      <c r="G8" s="23">
        <v>210466059</v>
      </c>
      <c r="H8" s="24">
        <v>210466059</v>
      </c>
      <c r="I8" s="26">
        <v>105138116</v>
      </c>
      <c r="J8" s="27">
        <v>24224922</v>
      </c>
      <c r="K8" s="23">
        <v>19487316</v>
      </c>
      <c r="L8" s="24">
        <v>20336166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7061686</v>
      </c>
      <c r="D10" s="23">
        <v>2527837</v>
      </c>
      <c r="E10" s="24">
        <v>0</v>
      </c>
      <c r="F10" s="25">
        <v>4755676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17219587</v>
      </c>
      <c r="D11" s="23">
        <v>14028133</v>
      </c>
      <c r="E11" s="24">
        <v>13354732</v>
      </c>
      <c r="F11" s="29">
        <v>7094694</v>
      </c>
      <c r="G11" s="30">
        <v>17184052</v>
      </c>
      <c r="H11" s="31">
        <v>17184052</v>
      </c>
      <c r="I11" s="26">
        <v>14005763</v>
      </c>
      <c r="J11" s="32">
        <v>18127063</v>
      </c>
      <c r="K11" s="30">
        <v>19931267</v>
      </c>
      <c r="L11" s="31">
        <v>19586937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234565381</v>
      </c>
      <c r="D13" s="35">
        <f t="shared" ref="D13:L13" si="0">SUM(D6:D12)</f>
        <v>176205560</v>
      </c>
      <c r="E13" s="36">
        <f t="shared" si="0"/>
        <v>128325259</v>
      </c>
      <c r="F13" s="37">
        <f t="shared" si="0"/>
        <v>235788949</v>
      </c>
      <c r="G13" s="35">
        <f t="shared" si="0"/>
        <v>300508223</v>
      </c>
      <c r="H13" s="36">
        <f t="shared" si="0"/>
        <v>300508223</v>
      </c>
      <c r="I13" s="38">
        <f t="shared" si="0"/>
        <v>188578515</v>
      </c>
      <c r="J13" s="39">
        <f t="shared" si="0"/>
        <v>101360469</v>
      </c>
      <c r="K13" s="35">
        <f t="shared" si="0"/>
        <v>86675452</v>
      </c>
      <c r="L13" s="36">
        <f t="shared" si="0"/>
        <v>59435339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79891232</v>
      </c>
      <c r="D16" s="23">
        <v>78559134</v>
      </c>
      <c r="E16" s="24">
        <v>74859182</v>
      </c>
      <c r="F16" s="25">
        <v>73572350</v>
      </c>
      <c r="G16" s="23">
        <v>79405908</v>
      </c>
      <c r="H16" s="24">
        <v>79405908</v>
      </c>
      <c r="I16" s="26">
        <v>74092570</v>
      </c>
      <c r="J16" s="27">
        <v>70677067</v>
      </c>
      <c r="K16" s="23">
        <v>73075244</v>
      </c>
      <c r="L16" s="24">
        <v>76093045</v>
      </c>
    </row>
    <row r="17" spans="1:12" ht="13.5" x14ac:dyDescent="0.25">
      <c r="A17" s="28" t="s">
        <v>33</v>
      </c>
      <c r="B17" s="22" t="s">
        <v>34</v>
      </c>
      <c r="C17" s="23">
        <v>386002479</v>
      </c>
      <c r="D17" s="23">
        <v>461238080</v>
      </c>
      <c r="E17" s="24">
        <v>490361501</v>
      </c>
      <c r="F17" s="29">
        <v>685739596</v>
      </c>
      <c r="G17" s="30">
        <v>532041826</v>
      </c>
      <c r="H17" s="31">
        <v>532041826</v>
      </c>
      <c r="I17" s="26">
        <v>519345227</v>
      </c>
      <c r="J17" s="32">
        <v>549286605</v>
      </c>
      <c r="K17" s="30">
        <v>572862729</v>
      </c>
      <c r="L17" s="31">
        <v>599491089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89600</v>
      </c>
      <c r="E20" s="24">
        <v>89600</v>
      </c>
      <c r="F20" s="25">
        <v>179200</v>
      </c>
      <c r="G20" s="23">
        <v>89600</v>
      </c>
      <c r="H20" s="24">
        <v>89600</v>
      </c>
      <c r="I20" s="26">
        <v>89600</v>
      </c>
      <c r="J20" s="27">
        <v>89600</v>
      </c>
      <c r="K20" s="23">
        <v>93990</v>
      </c>
      <c r="L20" s="24">
        <v>98408</v>
      </c>
    </row>
    <row r="21" spans="1:12" ht="13.5" x14ac:dyDescent="0.25">
      <c r="A21" s="28" t="s">
        <v>38</v>
      </c>
      <c r="B21" s="22" t="s">
        <v>19</v>
      </c>
      <c r="C21" s="23">
        <v>-2072244</v>
      </c>
      <c r="D21" s="23">
        <v>-2847814</v>
      </c>
      <c r="E21" s="24">
        <v>-3293468</v>
      </c>
      <c r="F21" s="25">
        <v>2054304</v>
      </c>
      <c r="G21" s="23">
        <v>6020791</v>
      </c>
      <c r="H21" s="24">
        <v>6020791</v>
      </c>
      <c r="I21" s="26">
        <v>-3170974</v>
      </c>
      <c r="J21" s="27">
        <v>792824</v>
      </c>
      <c r="K21" s="23">
        <v>831672</v>
      </c>
      <c r="L21" s="24">
        <v>870762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463821467</v>
      </c>
      <c r="D25" s="41">
        <f t="shared" ref="D25:L25" si="1">SUM(D15:D24)</f>
        <v>537039000</v>
      </c>
      <c r="E25" s="42">
        <f t="shared" si="1"/>
        <v>562016815</v>
      </c>
      <c r="F25" s="43">
        <f t="shared" si="1"/>
        <v>761545450</v>
      </c>
      <c r="G25" s="41">
        <f t="shared" si="1"/>
        <v>617558125</v>
      </c>
      <c r="H25" s="42">
        <f t="shared" si="1"/>
        <v>617558125</v>
      </c>
      <c r="I25" s="44">
        <f t="shared" si="1"/>
        <v>590356423</v>
      </c>
      <c r="J25" s="45">
        <f t="shared" si="1"/>
        <v>620846096</v>
      </c>
      <c r="K25" s="41">
        <f t="shared" si="1"/>
        <v>646863635</v>
      </c>
      <c r="L25" s="42">
        <f t="shared" si="1"/>
        <v>676553304</v>
      </c>
    </row>
    <row r="26" spans="1:12" ht="13.5" x14ac:dyDescent="0.25">
      <c r="A26" s="33" t="s">
        <v>42</v>
      </c>
      <c r="B26" s="34" t="s">
        <v>19</v>
      </c>
      <c r="C26" s="35">
        <f>+C13+C25</f>
        <v>698386848</v>
      </c>
      <c r="D26" s="35">
        <f t="shared" ref="D26:L26" si="2">+D13+D25</f>
        <v>713244560</v>
      </c>
      <c r="E26" s="36">
        <f t="shared" si="2"/>
        <v>690342074</v>
      </c>
      <c r="F26" s="37">
        <f t="shared" si="2"/>
        <v>997334399</v>
      </c>
      <c r="G26" s="35">
        <f t="shared" si="2"/>
        <v>918066348</v>
      </c>
      <c r="H26" s="36">
        <f t="shared" si="2"/>
        <v>918066348</v>
      </c>
      <c r="I26" s="38">
        <f t="shared" si="2"/>
        <v>778934938</v>
      </c>
      <c r="J26" s="39">
        <f t="shared" si="2"/>
        <v>722206565</v>
      </c>
      <c r="K26" s="35">
        <f t="shared" si="2"/>
        <v>733539087</v>
      </c>
      <c r="L26" s="36">
        <f t="shared" si="2"/>
        <v>735988643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3510833</v>
      </c>
      <c r="G30" s="23">
        <v>133228</v>
      </c>
      <c r="H30" s="24">
        <v>133228</v>
      </c>
      <c r="I30" s="26">
        <v>0</v>
      </c>
      <c r="J30" s="27">
        <v>376101</v>
      </c>
      <c r="K30" s="23">
        <v>378843</v>
      </c>
      <c r="L30" s="24">
        <v>397288</v>
      </c>
    </row>
    <row r="31" spans="1:12" ht="13.5" x14ac:dyDescent="0.25">
      <c r="A31" s="28" t="s">
        <v>47</v>
      </c>
      <c r="B31" s="22" t="s">
        <v>19</v>
      </c>
      <c r="C31" s="23">
        <v>748757</v>
      </c>
      <c r="D31" s="23">
        <v>742698</v>
      </c>
      <c r="E31" s="24">
        <v>743618</v>
      </c>
      <c r="F31" s="25">
        <v>742698</v>
      </c>
      <c r="G31" s="23">
        <v>1000909</v>
      </c>
      <c r="H31" s="24">
        <v>1000909</v>
      </c>
      <c r="I31" s="26">
        <v>757328</v>
      </c>
      <c r="J31" s="27">
        <v>1083067</v>
      </c>
      <c r="K31" s="23">
        <v>1136137</v>
      </c>
      <c r="L31" s="24">
        <v>1189536</v>
      </c>
    </row>
    <row r="32" spans="1:12" ht="13.5" x14ac:dyDescent="0.25">
      <c r="A32" s="28" t="s">
        <v>48</v>
      </c>
      <c r="B32" s="22" t="s">
        <v>49</v>
      </c>
      <c r="C32" s="23">
        <v>13675709</v>
      </c>
      <c r="D32" s="23">
        <v>22042815</v>
      </c>
      <c r="E32" s="24">
        <v>35754094</v>
      </c>
      <c r="F32" s="25">
        <v>40940794</v>
      </c>
      <c r="G32" s="23">
        <v>57244670</v>
      </c>
      <c r="H32" s="24">
        <v>57244670</v>
      </c>
      <c r="I32" s="26">
        <v>88910688</v>
      </c>
      <c r="J32" s="27">
        <v>34697841</v>
      </c>
      <c r="K32" s="23">
        <v>33885801</v>
      </c>
      <c r="L32" s="24">
        <v>35113292</v>
      </c>
    </row>
    <row r="33" spans="1:12" ht="13.5" x14ac:dyDescent="0.25">
      <c r="A33" s="28" t="s">
        <v>50</v>
      </c>
      <c r="B33" s="22" t="s">
        <v>51</v>
      </c>
      <c r="C33" s="23">
        <v>1938723</v>
      </c>
      <c r="D33" s="23">
        <v>278123</v>
      </c>
      <c r="E33" s="24">
        <v>1764380</v>
      </c>
      <c r="F33" s="25">
        <v>28596923</v>
      </c>
      <c r="G33" s="23">
        <v>807007</v>
      </c>
      <c r="H33" s="24">
        <v>807007</v>
      </c>
      <c r="I33" s="26">
        <v>33411589</v>
      </c>
      <c r="J33" s="27">
        <v>19408397</v>
      </c>
      <c r="K33" s="23">
        <v>19924917</v>
      </c>
      <c r="L33" s="24">
        <v>20885258</v>
      </c>
    </row>
    <row r="34" spans="1:12" ht="13.5" x14ac:dyDescent="0.25">
      <c r="A34" s="28" t="s">
        <v>52</v>
      </c>
      <c r="B34" s="22" t="s">
        <v>19</v>
      </c>
      <c r="C34" s="23">
        <v>107920160</v>
      </c>
      <c r="D34" s="23">
        <v>86065621</v>
      </c>
      <c r="E34" s="24">
        <v>101471072</v>
      </c>
      <c r="F34" s="25">
        <v>339278</v>
      </c>
      <c r="G34" s="23">
        <v>444444</v>
      </c>
      <c r="H34" s="24">
        <v>444444</v>
      </c>
      <c r="I34" s="26">
        <v>87105791</v>
      </c>
      <c r="J34" s="27">
        <v>444444</v>
      </c>
      <c r="K34" s="23">
        <v>352171</v>
      </c>
      <c r="L34" s="24">
        <v>366962</v>
      </c>
    </row>
    <row r="35" spans="1:12" ht="13.5" x14ac:dyDescent="0.25">
      <c r="A35" s="28" t="s">
        <v>27</v>
      </c>
      <c r="B35" s="22" t="s">
        <v>19</v>
      </c>
      <c r="C35" s="23">
        <v>14221001</v>
      </c>
      <c r="D35" s="23">
        <v>13438884</v>
      </c>
      <c r="E35" s="24">
        <v>14000221</v>
      </c>
      <c r="F35" s="25">
        <v>1229612</v>
      </c>
      <c r="G35" s="23">
        <v>9000</v>
      </c>
      <c r="H35" s="24">
        <v>9000</v>
      </c>
      <c r="I35" s="26">
        <v>14453656</v>
      </c>
      <c r="J35" s="27">
        <v>835873</v>
      </c>
      <c r="K35" s="23">
        <v>792954</v>
      </c>
      <c r="L35" s="24">
        <v>2000372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138504350</v>
      </c>
      <c r="D37" s="35">
        <f t="shared" ref="D37:L37" si="3">SUM(D29:D36)</f>
        <v>122568141</v>
      </c>
      <c r="E37" s="36">
        <f t="shared" si="3"/>
        <v>153733385</v>
      </c>
      <c r="F37" s="37">
        <f t="shared" si="3"/>
        <v>75360138</v>
      </c>
      <c r="G37" s="35">
        <f t="shared" si="3"/>
        <v>59639258</v>
      </c>
      <c r="H37" s="36">
        <f t="shared" si="3"/>
        <v>59639258</v>
      </c>
      <c r="I37" s="38">
        <f t="shared" si="3"/>
        <v>224639052</v>
      </c>
      <c r="J37" s="39">
        <f t="shared" si="3"/>
        <v>56845723</v>
      </c>
      <c r="K37" s="35">
        <f t="shared" si="3"/>
        <v>56470823</v>
      </c>
      <c r="L37" s="36">
        <f t="shared" si="3"/>
        <v>59952708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-105251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7154186</v>
      </c>
      <c r="D40" s="23">
        <v>6511746</v>
      </c>
      <c r="E40" s="24">
        <v>7459150</v>
      </c>
      <c r="F40" s="25">
        <v>12861971</v>
      </c>
      <c r="G40" s="23">
        <v>12881172</v>
      </c>
      <c r="H40" s="24">
        <v>12881172</v>
      </c>
      <c r="I40" s="26">
        <v>7459150</v>
      </c>
      <c r="J40" s="27">
        <v>12504164</v>
      </c>
      <c r="K40" s="23">
        <v>13116868</v>
      </c>
      <c r="L40" s="24">
        <v>13733361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4628432</v>
      </c>
      <c r="D42" s="23">
        <v>5954954</v>
      </c>
      <c r="E42" s="24">
        <v>6554121</v>
      </c>
      <c r="F42" s="25">
        <v>0</v>
      </c>
      <c r="G42" s="23">
        <v>0</v>
      </c>
      <c r="H42" s="24">
        <v>0</v>
      </c>
      <c r="I42" s="26">
        <v>6554121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11782618</v>
      </c>
      <c r="D43" s="41">
        <f t="shared" ref="D43:L43" si="4">SUM(D39:D42)</f>
        <v>12466700</v>
      </c>
      <c r="E43" s="42">
        <f t="shared" si="4"/>
        <v>14013271</v>
      </c>
      <c r="F43" s="43">
        <f t="shared" si="4"/>
        <v>12861971</v>
      </c>
      <c r="G43" s="41">
        <f t="shared" si="4"/>
        <v>12881172</v>
      </c>
      <c r="H43" s="42">
        <f t="shared" si="4"/>
        <v>12881172</v>
      </c>
      <c r="I43" s="43">
        <f t="shared" si="4"/>
        <v>13908020</v>
      </c>
      <c r="J43" s="45">
        <f t="shared" si="4"/>
        <v>12504164</v>
      </c>
      <c r="K43" s="41">
        <f t="shared" si="4"/>
        <v>13116868</v>
      </c>
      <c r="L43" s="42">
        <f t="shared" si="4"/>
        <v>13733361</v>
      </c>
    </row>
    <row r="44" spans="1:12" ht="13.5" x14ac:dyDescent="0.25">
      <c r="A44" s="33" t="s">
        <v>61</v>
      </c>
      <c r="B44" s="34" t="s">
        <v>19</v>
      </c>
      <c r="C44" s="35">
        <f>+C37+C43</f>
        <v>150286968</v>
      </c>
      <c r="D44" s="35">
        <f t="shared" ref="D44:L44" si="5">+D37+D43</f>
        <v>135034841</v>
      </c>
      <c r="E44" s="36">
        <f t="shared" si="5"/>
        <v>167746656</v>
      </c>
      <c r="F44" s="37">
        <f t="shared" si="5"/>
        <v>88222109</v>
      </c>
      <c r="G44" s="35">
        <f t="shared" si="5"/>
        <v>72520430</v>
      </c>
      <c r="H44" s="36">
        <f t="shared" si="5"/>
        <v>72520430</v>
      </c>
      <c r="I44" s="38">
        <f t="shared" si="5"/>
        <v>238547072</v>
      </c>
      <c r="J44" s="39">
        <f t="shared" si="5"/>
        <v>69349887</v>
      </c>
      <c r="K44" s="35">
        <f t="shared" si="5"/>
        <v>69587691</v>
      </c>
      <c r="L44" s="36">
        <f t="shared" si="5"/>
        <v>73686069</v>
      </c>
    </row>
    <row r="45" spans="1:12" ht="13.5" x14ac:dyDescent="0.25">
      <c r="A45" s="47" t="s">
        <v>62</v>
      </c>
      <c r="B45" s="48" t="s">
        <v>63</v>
      </c>
      <c r="C45" s="49">
        <f>+C26-C44</f>
        <v>548099880</v>
      </c>
      <c r="D45" s="49">
        <f t="shared" ref="D45:L45" si="6">+D26-D44</f>
        <v>578209719</v>
      </c>
      <c r="E45" s="50">
        <f t="shared" si="6"/>
        <v>522595418</v>
      </c>
      <c r="F45" s="51">
        <f t="shared" si="6"/>
        <v>909112290</v>
      </c>
      <c r="G45" s="49">
        <f t="shared" si="6"/>
        <v>845545918</v>
      </c>
      <c r="H45" s="50">
        <f t="shared" si="6"/>
        <v>845545918</v>
      </c>
      <c r="I45" s="52">
        <f t="shared" si="6"/>
        <v>540387866</v>
      </c>
      <c r="J45" s="53">
        <f t="shared" si="6"/>
        <v>652856678</v>
      </c>
      <c r="K45" s="49">
        <f t="shared" si="6"/>
        <v>663951396</v>
      </c>
      <c r="L45" s="50">
        <f t="shared" si="6"/>
        <v>662302574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405205439</v>
      </c>
      <c r="D47" s="23">
        <v>565779526</v>
      </c>
      <c r="E47" s="24">
        <v>571787711</v>
      </c>
      <c r="F47" s="25">
        <v>909112290</v>
      </c>
      <c r="G47" s="23">
        <v>845545918</v>
      </c>
      <c r="H47" s="24">
        <v>845545918</v>
      </c>
      <c r="I47" s="26">
        <v>547641816</v>
      </c>
      <c r="J47" s="27">
        <v>652856678</v>
      </c>
      <c r="K47" s="23">
        <v>663951396</v>
      </c>
      <c r="L47" s="24">
        <v>662302574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405205439</v>
      </c>
      <c r="D50" s="56">
        <f t="shared" ref="D50:L50" si="7">SUM(D47:D49)</f>
        <v>565779526</v>
      </c>
      <c r="E50" s="57">
        <f t="shared" si="7"/>
        <v>571787711</v>
      </c>
      <c r="F50" s="58">
        <f t="shared" si="7"/>
        <v>909112290</v>
      </c>
      <c r="G50" s="56">
        <f t="shared" si="7"/>
        <v>845545918</v>
      </c>
      <c r="H50" s="57">
        <f t="shared" si="7"/>
        <v>845545918</v>
      </c>
      <c r="I50" s="59">
        <f t="shared" si="7"/>
        <v>547641816</v>
      </c>
      <c r="J50" s="60">
        <f t="shared" si="7"/>
        <v>652856678</v>
      </c>
      <c r="K50" s="56">
        <f t="shared" si="7"/>
        <v>663951396</v>
      </c>
      <c r="L50" s="57">
        <f t="shared" si="7"/>
        <v>662302574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44715100</v>
      </c>
      <c r="D6" s="23">
        <v>6653684</v>
      </c>
      <c r="E6" s="24">
        <v>321091</v>
      </c>
      <c r="F6" s="25">
        <v>65353789</v>
      </c>
      <c r="G6" s="23">
        <v>67578220</v>
      </c>
      <c r="H6" s="24">
        <v>67578220</v>
      </c>
      <c r="I6" s="26">
        <v>3590330</v>
      </c>
      <c r="J6" s="27">
        <v>39750828</v>
      </c>
      <c r="K6" s="23">
        <v>59146344</v>
      </c>
      <c r="L6" s="24">
        <v>61582244</v>
      </c>
    </row>
    <row r="7" spans="1:12" ht="13.5" x14ac:dyDescent="0.25">
      <c r="A7" s="28" t="s">
        <v>22</v>
      </c>
      <c r="B7" s="22" t="s">
        <v>9</v>
      </c>
      <c r="C7" s="23">
        <v>35071977</v>
      </c>
      <c r="D7" s="23">
        <v>27688383</v>
      </c>
      <c r="E7" s="24">
        <v>38777954</v>
      </c>
      <c r="F7" s="25">
        <v>1861833</v>
      </c>
      <c r="G7" s="23">
        <v>2256284</v>
      </c>
      <c r="H7" s="24">
        <v>2256284</v>
      </c>
      <c r="I7" s="26">
        <v>-1612098</v>
      </c>
      <c r="J7" s="27">
        <v>2601520</v>
      </c>
      <c r="K7" s="23">
        <v>1291147</v>
      </c>
      <c r="L7" s="24">
        <v>1375075</v>
      </c>
    </row>
    <row r="8" spans="1:12" ht="13.5" x14ac:dyDescent="0.25">
      <c r="A8" s="28" t="s">
        <v>23</v>
      </c>
      <c r="B8" s="22" t="s">
        <v>9</v>
      </c>
      <c r="C8" s="23">
        <v>-9183805</v>
      </c>
      <c r="D8" s="23">
        <v>-2076745</v>
      </c>
      <c r="E8" s="24">
        <v>-6879813</v>
      </c>
      <c r="F8" s="25">
        <v>79573936</v>
      </c>
      <c r="G8" s="23">
        <v>52560728</v>
      </c>
      <c r="H8" s="24">
        <v>52560728</v>
      </c>
      <c r="I8" s="26">
        <v>35476094</v>
      </c>
      <c r="J8" s="27">
        <v>50744483</v>
      </c>
      <c r="K8" s="23">
        <v>41821012</v>
      </c>
      <c r="L8" s="24">
        <v>43795438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14740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5062886</v>
      </c>
      <c r="D11" s="23">
        <v>5421204</v>
      </c>
      <c r="E11" s="24">
        <v>10273594</v>
      </c>
      <c r="F11" s="29">
        <v>6060693</v>
      </c>
      <c r="G11" s="30">
        <v>5078363</v>
      </c>
      <c r="H11" s="31">
        <v>5078363</v>
      </c>
      <c r="I11" s="26">
        <v>169651</v>
      </c>
      <c r="J11" s="32">
        <v>2768642</v>
      </c>
      <c r="K11" s="30">
        <v>2753084</v>
      </c>
      <c r="L11" s="31">
        <v>2921456</v>
      </c>
    </row>
    <row r="12" spans="1:12" ht="13.5" x14ac:dyDescent="0.25">
      <c r="A12" s="28" t="s">
        <v>28</v>
      </c>
      <c r="B12" s="22" t="s">
        <v>19</v>
      </c>
      <c r="C12" s="23">
        <v>1420698</v>
      </c>
      <c r="D12" s="23">
        <v>315651</v>
      </c>
      <c r="E12" s="24">
        <v>858894</v>
      </c>
      <c r="F12" s="25">
        <v>0</v>
      </c>
      <c r="G12" s="23">
        <v>945654</v>
      </c>
      <c r="H12" s="24">
        <v>945654</v>
      </c>
      <c r="I12" s="26">
        <v>-3663454</v>
      </c>
      <c r="J12" s="27">
        <v>807266</v>
      </c>
      <c r="K12" s="23">
        <v>847629</v>
      </c>
      <c r="L12" s="24">
        <v>898487</v>
      </c>
    </row>
    <row r="13" spans="1:12" ht="13.5" x14ac:dyDescent="0.25">
      <c r="A13" s="33" t="s">
        <v>29</v>
      </c>
      <c r="B13" s="34" t="s">
        <v>19</v>
      </c>
      <c r="C13" s="35">
        <f>SUM(C6:C12)</f>
        <v>77086856</v>
      </c>
      <c r="D13" s="35">
        <f t="shared" ref="D13:L13" si="0">SUM(D6:D12)</f>
        <v>38002177</v>
      </c>
      <c r="E13" s="36">
        <f t="shared" si="0"/>
        <v>43351720</v>
      </c>
      <c r="F13" s="37">
        <f t="shared" si="0"/>
        <v>152850251</v>
      </c>
      <c r="G13" s="35">
        <f t="shared" si="0"/>
        <v>128419249</v>
      </c>
      <c r="H13" s="36">
        <f t="shared" si="0"/>
        <v>128419249</v>
      </c>
      <c r="I13" s="38">
        <f t="shared" si="0"/>
        <v>33975263</v>
      </c>
      <c r="J13" s="39">
        <f t="shared" si="0"/>
        <v>96672739</v>
      </c>
      <c r="K13" s="35">
        <f t="shared" si="0"/>
        <v>105859216</v>
      </c>
      <c r="L13" s="36">
        <f t="shared" si="0"/>
        <v>110572700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27854000</v>
      </c>
      <c r="D16" s="23">
        <v>31757970</v>
      </c>
      <c r="E16" s="24">
        <v>22833400</v>
      </c>
      <c r="F16" s="25">
        <v>31757970</v>
      </c>
      <c r="G16" s="23">
        <v>22833400</v>
      </c>
      <c r="H16" s="24">
        <v>22833400</v>
      </c>
      <c r="I16" s="26">
        <v>0</v>
      </c>
      <c r="J16" s="27">
        <v>22833400</v>
      </c>
      <c r="K16" s="23">
        <v>23746736</v>
      </c>
      <c r="L16" s="24">
        <v>24815339</v>
      </c>
    </row>
    <row r="17" spans="1:12" ht="13.5" x14ac:dyDescent="0.25">
      <c r="A17" s="28" t="s">
        <v>33</v>
      </c>
      <c r="B17" s="22" t="s">
        <v>34</v>
      </c>
      <c r="C17" s="23">
        <v>412597506</v>
      </c>
      <c r="D17" s="23">
        <v>444593758</v>
      </c>
      <c r="E17" s="24">
        <v>471427031</v>
      </c>
      <c r="F17" s="29">
        <v>458096287</v>
      </c>
      <c r="G17" s="30">
        <v>487885678</v>
      </c>
      <c r="H17" s="31">
        <v>487885678</v>
      </c>
      <c r="I17" s="26">
        <v>-8308961</v>
      </c>
      <c r="J17" s="32">
        <v>494474507</v>
      </c>
      <c r="K17" s="30">
        <v>513860647</v>
      </c>
      <c r="L17" s="31">
        <v>537988298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1104835</v>
      </c>
      <c r="D20" s="23">
        <v>1104835</v>
      </c>
      <c r="E20" s="24">
        <v>1104835</v>
      </c>
      <c r="F20" s="25">
        <v>1104835</v>
      </c>
      <c r="G20" s="23">
        <v>1104835</v>
      </c>
      <c r="H20" s="24">
        <v>1104835</v>
      </c>
      <c r="I20" s="26">
        <v>0</v>
      </c>
      <c r="J20" s="27">
        <v>1504835</v>
      </c>
      <c r="K20" s="23">
        <v>1569028</v>
      </c>
      <c r="L20" s="24">
        <v>1645935</v>
      </c>
    </row>
    <row r="21" spans="1:12" ht="13.5" x14ac:dyDescent="0.25">
      <c r="A21" s="28" t="s">
        <v>38</v>
      </c>
      <c r="B21" s="22" t="s">
        <v>19</v>
      </c>
      <c r="C21" s="23">
        <v>9143397</v>
      </c>
      <c r="D21" s="23">
        <v>542304</v>
      </c>
      <c r="E21" s="24">
        <v>191212</v>
      </c>
      <c r="F21" s="25">
        <v>542306</v>
      </c>
      <c r="G21" s="23">
        <v>191212</v>
      </c>
      <c r="H21" s="24">
        <v>191212</v>
      </c>
      <c r="I21" s="26">
        <v>-132045</v>
      </c>
      <c r="J21" s="27">
        <v>191212</v>
      </c>
      <c r="K21" s="23">
        <v>198860</v>
      </c>
      <c r="L21" s="24">
        <v>207809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450699738</v>
      </c>
      <c r="D25" s="41">
        <f t="shared" ref="D25:L25" si="1">SUM(D15:D24)</f>
        <v>477998867</v>
      </c>
      <c r="E25" s="42">
        <f t="shared" si="1"/>
        <v>495556478</v>
      </c>
      <c r="F25" s="43">
        <f t="shared" si="1"/>
        <v>491501398</v>
      </c>
      <c r="G25" s="41">
        <f t="shared" si="1"/>
        <v>512015125</v>
      </c>
      <c r="H25" s="42">
        <f t="shared" si="1"/>
        <v>512015125</v>
      </c>
      <c r="I25" s="44">
        <f t="shared" si="1"/>
        <v>-8441006</v>
      </c>
      <c r="J25" s="45">
        <f t="shared" si="1"/>
        <v>519003954</v>
      </c>
      <c r="K25" s="41">
        <f t="shared" si="1"/>
        <v>539375271</v>
      </c>
      <c r="L25" s="42">
        <f t="shared" si="1"/>
        <v>564657381</v>
      </c>
    </row>
    <row r="26" spans="1:12" ht="13.5" x14ac:dyDescent="0.25">
      <c r="A26" s="33" t="s">
        <v>42</v>
      </c>
      <c r="B26" s="34" t="s">
        <v>19</v>
      </c>
      <c r="C26" s="35">
        <f>+C13+C25</f>
        <v>527786594</v>
      </c>
      <c r="D26" s="35">
        <f t="shared" ref="D26:L26" si="2">+D13+D25</f>
        <v>516001044</v>
      </c>
      <c r="E26" s="36">
        <f t="shared" si="2"/>
        <v>538908198</v>
      </c>
      <c r="F26" s="37">
        <f t="shared" si="2"/>
        <v>644351649</v>
      </c>
      <c r="G26" s="35">
        <f t="shared" si="2"/>
        <v>640434374</v>
      </c>
      <c r="H26" s="36">
        <f t="shared" si="2"/>
        <v>640434374</v>
      </c>
      <c r="I26" s="38">
        <f t="shared" si="2"/>
        <v>25534257</v>
      </c>
      <c r="J26" s="39">
        <f t="shared" si="2"/>
        <v>615676693</v>
      </c>
      <c r="K26" s="35">
        <f t="shared" si="2"/>
        <v>645234487</v>
      </c>
      <c r="L26" s="36">
        <f t="shared" si="2"/>
        <v>675230081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</v>
      </c>
      <c r="D30" s="23">
        <v>1</v>
      </c>
      <c r="E30" s="24">
        <v>1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107040</v>
      </c>
      <c r="D31" s="23">
        <v>101429</v>
      </c>
      <c r="E31" s="24">
        <v>34178</v>
      </c>
      <c r="F31" s="25">
        <v>0</v>
      </c>
      <c r="G31" s="23">
        <v>0</v>
      </c>
      <c r="H31" s="24">
        <v>0</v>
      </c>
      <c r="I31" s="26">
        <v>-172553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36292967</v>
      </c>
      <c r="D32" s="23">
        <v>55707917</v>
      </c>
      <c r="E32" s="24">
        <v>80409757</v>
      </c>
      <c r="F32" s="25">
        <v>75273265</v>
      </c>
      <c r="G32" s="23">
        <v>92699963</v>
      </c>
      <c r="H32" s="24">
        <v>92699963</v>
      </c>
      <c r="I32" s="26">
        <v>-143634570</v>
      </c>
      <c r="J32" s="27">
        <v>92749963</v>
      </c>
      <c r="K32" s="23">
        <v>96470460</v>
      </c>
      <c r="L32" s="24">
        <v>100828170</v>
      </c>
    </row>
    <row r="33" spans="1:12" ht="13.5" x14ac:dyDescent="0.25">
      <c r="A33" s="28" t="s">
        <v>50</v>
      </c>
      <c r="B33" s="22" t="s">
        <v>51</v>
      </c>
      <c r="C33" s="23">
        <v>18391970</v>
      </c>
      <c r="D33" s="23">
        <v>20865678</v>
      </c>
      <c r="E33" s="24">
        <v>17370248</v>
      </c>
      <c r="F33" s="25">
        <v>-5344993</v>
      </c>
      <c r="G33" s="23">
        <v>7899900</v>
      </c>
      <c r="H33" s="24">
        <v>7899900</v>
      </c>
      <c r="I33" s="26">
        <v>14900362</v>
      </c>
      <c r="J33" s="27">
        <v>8314900</v>
      </c>
      <c r="K33" s="23">
        <v>8647496</v>
      </c>
      <c r="L33" s="24">
        <v>9036633</v>
      </c>
    </row>
    <row r="34" spans="1:12" ht="13.5" x14ac:dyDescent="0.25">
      <c r="A34" s="28" t="s">
        <v>52</v>
      </c>
      <c r="B34" s="22" t="s">
        <v>19</v>
      </c>
      <c r="C34" s="23">
        <v>35617050</v>
      </c>
      <c r="D34" s="23">
        <v>38272306</v>
      </c>
      <c r="E34" s="24">
        <v>45968919</v>
      </c>
      <c r="F34" s="25">
        <v>-3752803</v>
      </c>
      <c r="G34" s="23">
        <v>5075074</v>
      </c>
      <c r="H34" s="24">
        <v>5075074</v>
      </c>
      <c r="I34" s="26">
        <v>0</v>
      </c>
      <c r="J34" s="27">
        <v>5075074</v>
      </c>
      <c r="K34" s="23">
        <v>5278077</v>
      </c>
      <c r="L34" s="24">
        <v>5515590</v>
      </c>
    </row>
    <row r="35" spans="1:12" ht="13.5" x14ac:dyDescent="0.25">
      <c r="A35" s="28" t="s">
        <v>27</v>
      </c>
      <c r="B35" s="22" t="s">
        <v>19</v>
      </c>
      <c r="C35" s="23">
        <v>3373096</v>
      </c>
      <c r="D35" s="23">
        <v>4454274</v>
      </c>
      <c r="E35" s="24">
        <v>4186012</v>
      </c>
      <c r="F35" s="25">
        <v>1831674</v>
      </c>
      <c r="G35" s="23">
        <v>0</v>
      </c>
      <c r="H35" s="24">
        <v>0</v>
      </c>
      <c r="I35" s="26">
        <v>1131322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93782124</v>
      </c>
      <c r="D37" s="35">
        <f t="shared" ref="D37:L37" si="3">SUM(D29:D36)</f>
        <v>119401605</v>
      </c>
      <c r="E37" s="36">
        <f t="shared" si="3"/>
        <v>147969115</v>
      </c>
      <c r="F37" s="37">
        <f t="shared" si="3"/>
        <v>68007143</v>
      </c>
      <c r="G37" s="35">
        <f t="shared" si="3"/>
        <v>105674937</v>
      </c>
      <c r="H37" s="36">
        <f t="shared" si="3"/>
        <v>105674937</v>
      </c>
      <c r="I37" s="38">
        <f t="shared" si="3"/>
        <v>-127775439</v>
      </c>
      <c r="J37" s="39">
        <f t="shared" si="3"/>
        <v>106139937</v>
      </c>
      <c r="K37" s="35">
        <f t="shared" si="3"/>
        <v>110396033</v>
      </c>
      <c r="L37" s="36">
        <f t="shared" si="3"/>
        <v>115380393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32865061</v>
      </c>
      <c r="H40" s="24">
        <v>32865061</v>
      </c>
      <c r="I40" s="26">
        <v>0</v>
      </c>
      <c r="J40" s="27">
        <v>32865061</v>
      </c>
      <c r="K40" s="23">
        <v>34179663</v>
      </c>
      <c r="L40" s="24">
        <v>35717748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-32225411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-2359000</v>
      </c>
      <c r="G42" s="23">
        <v>5389597</v>
      </c>
      <c r="H42" s="24">
        <v>5389597</v>
      </c>
      <c r="I42" s="26">
        <v>-3453</v>
      </c>
      <c r="J42" s="27">
        <v>5389597</v>
      </c>
      <c r="K42" s="23">
        <v>5605181</v>
      </c>
      <c r="L42" s="24">
        <v>5857414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-34584411</v>
      </c>
      <c r="G43" s="41">
        <f t="shared" si="4"/>
        <v>38254658</v>
      </c>
      <c r="H43" s="42">
        <f t="shared" si="4"/>
        <v>38254658</v>
      </c>
      <c r="I43" s="43">
        <f t="shared" si="4"/>
        <v>-3453</v>
      </c>
      <c r="J43" s="45">
        <f t="shared" si="4"/>
        <v>38254658</v>
      </c>
      <c r="K43" s="41">
        <f t="shared" si="4"/>
        <v>39784844</v>
      </c>
      <c r="L43" s="42">
        <f t="shared" si="4"/>
        <v>41575162</v>
      </c>
    </row>
    <row r="44" spans="1:12" ht="13.5" x14ac:dyDescent="0.25">
      <c r="A44" s="33" t="s">
        <v>61</v>
      </c>
      <c r="B44" s="34" t="s">
        <v>19</v>
      </c>
      <c r="C44" s="35">
        <f>+C37+C43</f>
        <v>93782124</v>
      </c>
      <c r="D44" s="35">
        <f t="shared" ref="D44:L44" si="5">+D37+D43</f>
        <v>119401605</v>
      </c>
      <c r="E44" s="36">
        <f t="shared" si="5"/>
        <v>147969115</v>
      </c>
      <c r="F44" s="37">
        <f t="shared" si="5"/>
        <v>33422732</v>
      </c>
      <c r="G44" s="35">
        <f t="shared" si="5"/>
        <v>143929595</v>
      </c>
      <c r="H44" s="36">
        <f t="shared" si="5"/>
        <v>143929595</v>
      </c>
      <c r="I44" s="38">
        <f t="shared" si="5"/>
        <v>-127778892</v>
      </c>
      <c r="J44" s="39">
        <f t="shared" si="5"/>
        <v>144394595</v>
      </c>
      <c r="K44" s="35">
        <f t="shared" si="5"/>
        <v>150180877</v>
      </c>
      <c r="L44" s="36">
        <f t="shared" si="5"/>
        <v>156955555</v>
      </c>
    </row>
    <row r="45" spans="1:12" ht="13.5" x14ac:dyDescent="0.25">
      <c r="A45" s="47" t="s">
        <v>62</v>
      </c>
      <c r="B45" s="48" t="s">
        <v>63</v>
      </c>
      <c r="C45" s="49">
        <f>+C26-C44</f>
        <v>434004470</v>
      </c>
      <c r="D45" s="49">
        <f t="shared" ref="D45:L45" si="6">+D26-D44</f>
        <v>396599439</v>
      </c>
      <c r="E45" s="50">
        <f t="shared" si="6"/>
        <v>390939083</v>
      </c>
      <c r="F45" s="51">
        <f t="shared" si="6"/>
        <v>610928917</v>
      </c>
      <c r="G45" s="49">
        <f t="shared" si="6"/>
        <v>496504779</v>
      </c>
      <c r="H45" s="50">
        <f t="shared" si="6"/>
        <v>496504779</v>
      </c>
      <c r="I45" s="52">
        <f t="shared" si="6"/>
        <v>153313149</v>
      </c>
      <c r="J45" s="53">
        <f t="shared" si="6"/>
        <v>471282098</v>
      </c>
      <c r="K45" s="49">
        <f t="shared" si="6"/>
        <v>495053610</v>
      </c>
      <c r="L45" s="50">
        <f t="shared" si="6"/>
        <v>518274526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404746877</v>
      </c>
      <c r="D47" s="23">
        <v>419860132</v>
      </c>
      <c r="E47" s="24">
        <v>414616476</v>
      </c>
      <c r="F47" s="25">
        <v>610928917</v>
      </c>
      <c r="G47" s="23">
        <v>496504779</v>
      </c>
      <c r="H47" s="24">
        <v>496504779</v>
      </c>
      <c r="I47" s="26">
        <v>-17</v>
      </c>
      <c r="J47" s="27">
        <v>471282098</v>
      </c>
      <c r="K47" s="23">
        <v>495053610</v>
      </c>
      <c r="L47" s="24">
        <v>518274526</v>
      </c>
    </row>
    <row r="48" spans="1:12" ht="13.5" x14ac:dyDescent="0.25">
      <c r="A48" s="28" t="s">
        <v>67</v>
      </c>
      <c r="B48" s="22" t="s">
        <v>68</v>
      </c>
      <c r="C48" s="23">
        <v>-17864535</v>
      </c>
      <c r="D48" s="23">
        <v>-18017030</v>
      </c>
      <c r="E48" s="24">
        <v>-18017030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386882342</v>
      </c>
      <c r="D50" s="56">
        <f t="shared" ref="D50:L50" si="7">SUM(D47:D49)</f>
        <v>401843102</v>
      </c>
      <c r="E50" s="57">
        <f t="shared" si="7"/>
        <v>396599446</v>
      </c>
      <c r="F50" s="58">
        <f t="shared" si="7"/>
        <v>610928917</v>
      </c>
      <c r="G50" s="56">
        <f t="shared" si="7"/>
        <v>496504779</v>
      </c>
      <c r="H50" s="57">
        <f t="shared" si="7"/>
        <v>496504779</v>
      </c>
      <c r="I50" s="59">
        <f t="shared" si="7"/>
        <v>-17</v>
      </c>
      <c r="J50" s="60">
        <f t="shared" si="7"/>
        <v>471282098</v>
      </c>
      <c r="K50" s="56">
        <f t="shared" si="7"/>
        <v>495053610</v>
      </c>
      <c r="L50" s="57">
        <f t="shared" si="7"/>
        <v>518274526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52047179</v>
      </c>
      <c r="D6" s="23">
        <v>66416358</v>
      </c>
      <c r="E6" s="24">
        <v>80906922</v>
      </c>
      <c r="F6" s="25">
        <v>56696825</v>
      </c>
      <c r="G6" s="23">
        <v>65308959</v>
      </c>
      <c r="H6" s="24">
        <v>65308959</v>
      </c>
      <c r="I6" s="26">
        <v>88974691</v>
      </c>
      <c r="J6" s="27">
        <v>45289252</v>
      </c>
      <c r="K6" s="23">
        <v>72939357</v>
      </c>
      <c r="L6" s="24">
        <v>75816930</v>
      </c>
    </row>
    <row r="7" spans="1:12" ht="13.5" x14ac:dyDescent="0.25">
      <c r="A7" s="28" t="s">
        <v>22</v>
      </c>
      <c r="B7" s="22" t="s">
        <v>9</v>
      </c>
      <c r="C7" s="23">
        <v>16846889</v>
      </c>
      <c r="D7" s="23">
        <v>19038583</v>
      </c>
      <c r="E7" s="24">
        <v>20579864</v>
      </c>
      <c r="F7" s="25">
        <v>1482356</v>
      </c>
      <c r="G7" s="23">
        <v>1493606</v>
      </c>
      <c r="H7" s="24">
        <v>1493606</v>
      </c>
      <c r="I7" s="26">
        <v>21567751</v>
      </c>
      <c r="J7" s="27">
        <v>24921806</v>
      </c>
      <c r="K7" s="23">
        <v>23996976</v>
      </c>
      <c r="L7" s="24">
        <v>24956854</v>
      </c>
    </row>
    <row r="8" spans="1:12" ht="13.5" x14ac:dyDescent="0.25">
      <c r="A8" s="28" t="s">
        <v>23</v>
      </c>
      <c r="B8" s="22" t="s">
        <v>9</v>
      </c>
      <c r="C8" s="23">
        <v>36180762</v>
      </c>
      <c r="D8" s="23">
        <v>35715358</v>
      </c>
      <c r="E8" s="24">
        <v>39294548</v>
      </c>
      <c r="F8" s="25">
        <v>9440340</v>
      </c>
      <c r="G8" s="23">
        <v>8940340</v>
      </c>
      <c r="H8" s="24">
        <v>8940340</v>
      </c>
      <c r="I8" s="26">
        <v>43373380</v>
      </c>
      <c r="J8" s="27">
        <v>41951007</v>
      </c>
      <c r="K8" s="23">
        <v>32060098</v>
      </c>
      <c r="L8" s="24">
        <v>33342501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736800</v>
      </c>
      <c r="D10" s="23">
        <v>-11877315</v>
      </c>
      <c r="E10" s="24">
        <v>-14500769</v>
      </c>
      <c r="F10" s="25">
        <v>0</v>
      </c>
      <c r="G10" s="23">
        <v>0</v>
      </c>
      <c r="H10" s="24">
        <v>0</v>
      </c>
      <c r="I10" s="26">
        <v>-14724020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1586133</v>
      </c>
      <c r="D11" s="23">
        <v>3090618</v>
      </c>
      <c r="E11" s="24">
        <v>3849331</v>
      </c>
      <c r="F11" s="29">
        <v>17691156</v>
      </c>
      <c r="G11" s="30">
        <v>18575412</v>
      </c>
      <c r="H11" s="31">
        <v>18575412</v>
      </c>
      <c r="I11" s="26">
        <v>4806640</v>
      </c>
      <c r="J11" s="32">
        <v>19546691</v>
      </c>
      <c r="K11" s="30">
        <v>20417144</v>
      </c>
      <c r="L11" s="31">
        <v>21233829</v>
      </c>
    </row>
    <row r="12" spans="1:12" ht="13.5" x14ac:dyDescent="0.25">
      <c r="A12" s="28" t="s">
        <v>28</v>
      </c>
      <c r="B12" s="22" t="s">
        <v>19</v>
      </c>
      <c r="C12" s="23">
        <v>-17247447</v>
      </c>
      <c r="D12" s="23">
        <v>-17746863</v>
      </c>
      <c r="E12" s="24">
        <v>-17958778</v>
      </c>
      <c r="F12" s="25">
        <v>0</v>
      </c>
      <c r="G12" s="23">
        <v>0</v>
      </c>
      <c r="H12" s="24">
        <v>0</v>
      </c>
      <c r="I12" s="26">
        <v>-17958778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90150316</v>
      </c>
      <c r="D13" s="35">
        <f t="shared" ref="D13:L13" si="0">SUM(D6:D12)</f>
        <v>94636739</v>
      </c>
      <c r="E13" s="36">
        <f t="shared" si="0"/>
        <v>112171118</v>
      </c>
      <c r="F13" s="37">
        <f t="shared" si="0"/>
        <v>85310677</v>
      </c>
      <c r="G13" s="35">
        <f t="shared" si="0"/>
        <v>94318317</v>
      </c>
      <c r="H13" s="36">
        <f t="shared" si="0"/>
        <v>94318317</v>
      </c>
      <c r="I13" s="38">
        <f t="shared" si="0"/>
        <v>126039664</v>
      </c>
      <c r="J13" s="39">
        <f t="shared" si="0"/>
        <v>131708756</v>
      </c>
      <c r="K13" s="35">
        <f t="shared" si="0"/>
        <v>149413575</v>
      </c>
      <c r="L13" s="36">
        <f t="shared" si="0"/>
        <v>155350114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22328608</v>
      </c>
      <c r="D16" s="23">
        <v>21517686</v>
      </c>
      <c r="E16" s="24">
        <v>19734418</v>
      </c>
      <c r="F16" s="25">
        <v>1710450</v>
      </c>
      <c r="G16" s="23">
        <v>1710450</v>
      </c>
      <c r="H16" s="24">
        <v>1710450</v>
      </c>
      <c r="I16" s="26">
        <v>19597118</v>
      </c>
      <c r="J16" s="27">
        <v>18575904</v>
      </c>
      <c r="K16" s="23">
        <v>19318940</v>
      </c>
      <c r="L16" s="24">
        <v>20091697</v>
      </c>
    </row>
    <row r="17" spans="1:12" ht="13.5" x14ac:dyDescent="0.25">
      <c r="A17" s="28" t="s">
        <v>33</v>
      </c>
      <c r="B17" s="22" t="s">
        <v>34</v>
      </c>
      <c r="C17" s="23">
        <v>265191188</v>
      </c>
      <c r="D17" s="23">
        <v>237040210</v>
      </c>
      <c r="E17" s="24">
        <v>248837404</v>
      </c>
      <c r="F17" s="29">
        <v>283866994</v>
      </c>
      <c r="G17" s="30">
        <v>282502037</v>
      </c>
      <c r="H17" s="31">
        <v>282502037</v>
      </c>
      <c r="I17" s="26">
        <v>275511001</v>
      </c>
      <c r="J17" s="32">
        <v>257742181</v>
      </c>
      <c r="K17" s="30">
        <v>272125053</v>
      </c>
      <c r="L17" s="31">
        <v>283010056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</v>
      </c>
      <c r="D20" s="23">
        <v>2364513</v>
      </c>
      <c r="E20" s="24">
        <v>8</v>
      </c>
      <c r="F20" s="25">
        <v>0</v>
      </c>
      <c r="G20" s="23">
        <v>0</v>
      </c>
      <c r="H20" s="24">
        <v>0</v>
      </c>
      <c r="I20" s="26">
        <v>8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699951</v>
      </c>
      <c r="D21" s="23">
        <v>452552</v>
      </c>
      <c r="E21" s="24">
        <v>351310</v>
      </c>
      <c r="F21" s="25">
        <v>167410</v>
      </c>
      <c r="G21" s="23">
        <v>167410</v>
      </c>
      <c r="H21" s="24">
        <v>167410</v>
      </c>
      <c r="I21" s="26">
        <v>351310</v>
      </c>
      <c r="J21" s="27">
        <v>3302799</v>
      </c>
      <c r="K21" s="23">
        <v>3434911</v>
      </c>
      <c r="L21" s="24">
        <v>3572307</v>
      </c>
    </row>
    <row r="22" spans="1:12" ht="13.5" x14ac:dyDescent="0.25">
      <c r="A22" s="28" t="s">
        <v>22</v>
      </c>
      <c r="B22" s="22" t="s">
        <v>19</v>
      </c>
      <c r="C22" s="23">
        <v>-10469687</v>
      </c>
      <c r="D22" s="23">
        <v>-19643436</v>
      </c>
      <c r="E22" s="24">
        <v>-20107211</v>
      </c>
      <c r="F22" s="25">
        <v>0</v>
      </c>
      <c r="G22" s="23">
        <v>0</v>
      </c>
      <c r="H22" s="24">
        <v>0</v>
      </c>
      <c r="I22" s="26">
        <v>-20107211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277750068</v>
      </c>
      <c r="D25" s="41">
        <f t="shared" ref="D25:L25" si="1">SUM(D15:D24)</f>
        <v>241731525</v>
      </c>
      <c r="E25" s="42">
        <f t="shared" si="1"/>
        <v>248815929</v>
      </c>
      <c r="F25" s="43">
        <f t="shared" si="1"/>
        <v>285744854</v>
      </c>
      <c r="G25" s="41">
        <f t="shared" si="1"/>
        <v>284379897</v>
      </c>
      <c r="H25" s="42">
        <f t="shared" si="1"/>
        <v>284379897</v>
      </c>
      <c r="I25" s="44">
        <f t="shared" si="1"/>
        <v>275352226</v>
      </c>
      <c r="J25" s="45">
        <f t="shared" si="1"/>
        <v>279620884</v>
      </c>
      <c r="K25" s="41">
        <f t="shared" si="1"/>
        <v>294878904</v>
      </c>
      <c r="L25" s="42">
        <f t="shared" si="1"/>
        <v>306674060</v>
      </c>
    </row>
    <row r="26" spans="1:12" ht="13.5" x14ac:dyDescent="0.25">
      <c r="A26" s="33" t="s">
        <v>42</v>
      </c>
      <c r="B26" s="34" t="s">
        <v>19</v>
      </c>
      <c r="C26" s="35">
        <f>+C13+C25</f>
        <v>367900384</v>
      </c>
      <c r="D26" s="35">
        <f t="shared" ref="D26:L26" si="2">+D13+D25</f>
        <v>336368264</v>
      </c>
      <c r="E26" s="36">
        <f t="shared" si="2"/>
        <v>360987047</v>
      </c>
      <c r="F26" s="37">
        <f t="shared" si="2"/>
        <v>371055531</v>
      </c>
      <c r="G26" s="35">
        <f t="shared" si="2"/>
        <v>378698214</v>
      </c>
      <c r="H26" s="36">
        <f t="shared" si="2"/>
        <v>378698214</v>
      </c>
      <c r="I26" s="38">
        <f t="shared" si="2"/>
        <v>401391890</v>
      </c>
      <c r="J26" s="39">
        <f t="shared" si="2"/>
        <v>411329640</v>
      </c>
      <c r="K26" s="35">
        <f t="shared" si="2"/>
        <v>444292479</v>
      </c>
      <c r="L26" s="36">
        <f t="shared" si="2"/>
        <v>462024174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43750</v>
      </c>
      <c r="D30" s="23">
        <v>9975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10689</v>
      </c>
      <c r="D31" s="23">
        <v>13192</v>
      </c>
      <c r="E31" s="24">
        <v>14239</v>
      </c>
      <c r="F31" s="25">
        <v>0</v>
      </c>
      <c r="G31" s="23">
        <v>0</v>
      </c>
      <c r="H31" s="24">
        <v>0</v>
      </c>
      <c r="I31" s="26">
        <v>14239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26022439</v>
      </c>
      <c r="D32" s="23">
        <v>24600020</v>
      </c>
      <c r="E32" s="24">
        <v>18465398</v>
      </c>
      <c r="F32" s="25">
        <v>25252791</v>
      </c>
      <c r="G32" s="23">
        <v>25426703</v>
      </c>
      <c r="H32" s="24">
        <v>25426703</v>
      </c>
      <c r="I32" s="26">
        <v>16669033</v>
      </c>
      <c r="J32" s="27">
        <v>30711168</v>
      </c>
      <c r="K32" s="23">
        <v>31839666</v>
      </c>
      <c r="L32" s="24">
        <v>33073250</v>
      </c>
    </row>
    <row r="33" spans="1:12" ht="13.5" x14ac:dyDescent="0.25">
      <c r="A33" s="28" t="s">
        <v>50</v>
      </c>
      <c r="B33" s="22" t="s">
        <v>51</v>
      </c>
      <c r="C33" s="23">
        <v>7196149</v>
      </c>
      <c r="D33" s="23">
        <v>2184121</v>
      </c>
      <c r="E33" s="24">
        <v>2389153</v>
      </c>
      <c r="F33" s="25">
        <v>0</v>
      </c>
      <c r="G33" s="23">
        <v>0</v>
      </c>
      <c r="H33" s="24">
        <v>0</v>
      </c>
      <c r="I33" s="26">
        <v>100088</v>
      </c>
      <c r="J33" s="27">
        <v>130435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4716476</v>
      </c>
      <c r="D34" s="23">
        <v>6148512</v>
      </c>
      <c r="E34" s="24">
        <v>6013982</v>
      </c>
      <c r="F34" s="25">
        <v>7806095</v>
      </c>
      <c r="G34" s="23">
        <v>7806095</v>
      </c>
      <c r="H34" s="24">
        <v>7806095</v>
      </c>
      <c r="I34" s="26">
        <v>6013982</v>
      </c>
      <c r="J34" s="27">
        <v>5700816</v>
      </c>
      <c r="K34" s="23">
        <v>5992798</v>
      </c>
      <c r="L34" s="24">
        <v>6232510</v>
      </c>
    </row>
    <row r="35" spans="1:12" ht="13.5" x14ac:dyDescent="0.25">
      <c r="A35" s="28" t="s">
        <v>27</v>
      </c>
      <c r="B35" s="22" t="s">
        <v>19</v>
      </c>
      <c r="C35" s="23">
        <v>983963</v>
      </c>
      <c r="D35" s="23">
        <v>1387050</v>
      </c>
      <c r="E35" s="24">
        <v>1861503</v>
      </c>
      <c r="F35" s="25">
        <v>485173</v>
      </c>
      <c r="G35" s="23">
        <v>419308</v>
      </c>
      <c r="H35" s="24">
        <v>419308</v>
      </c>
      <c r="I35" s="26">
        <v>2309297</v>
      </c>
      <c r="J35" s="27">
        <v>1561044</v>
      </c>
      <c r="K35" s="23">
        <v>1802078</v>
      </c>
      <c r="L35" s="24">
        <v>1874162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38973466</v>
      </c>
      <c r="D37" s="35">
        <f t="shared" ref="D37:L37" si="3">SUM(D29:D36)</f>
        <v>34342870</v>
      </c>
      <c r="E37" s="36">
        <f t="shared" si="3"/>
        <v>28744275</v>
      </c>
      <c r="F37" s="37">
        <f t="shared" si="3"/>
        <v>33544059</v>
      </c>
      <c r="G37" s="35">
        <f t="shared" si="3"/>
        <v>33652106</v>
      </c>
      <c r="H37" s="36">
        <f t="shared" si="3"/>
        <v>33652106</v>
      </c>
      <c r="I37" s="38">
        <f t="shared" si="3"/>
        <v>25106639</v>
      </c>
      <c r="J37" s="39">
        <f t="shared" si="3"/>
        <v>38103463</v>
      </c>
      <c r="K37" s="35">
        <f t="shared" si="3"/>
        <v>39634542</v>
      </c>
      <c r="L37" s="36">
        <f t="shared" si="3"/>
        <v>41179922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6517170</v>
      </c>
      <c r="D40" s="23">
        <v>10962745</v>
      </c>
      <c r="E40" s="24">
        <v>11700137</v>
      </c>
      <c r="F40" s="25">
        <v>6478092</v>
      </c>
      <c r="G40" s="23">
        <v>6478092</v>
      </c>
      <c r="H40" s="24">
        <v>6478092</v>
      </c>
      <c r="I40" s="26">
        <v>11700137</v>
      </c>
      <c r="J40" s="27">
        <v>10223579</v>
      </c>
      <c r="K40" s="23">
        <v>10632522</v>
      </c>
      <c r="L40" s="24">
        <v>11057823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6517170</v>
      </c>
      <c r="D43" s="41">
        <f t="shared" ref="D43:L43" si="4">SUM(D39:D42)</f>
        <v>10962745</v>
      </c>
      <c r="E43" s="42">
        <f t="shared" si="4"/>
        <v>11700137</v>
      </c>
      <c r="F43" s="43">
        <f t="shared" si="4"/>
        <v>6478092</v>
      </c>
      <c r="G43" s="41">
        <f t="shared" si="4"/>
        <v>6478092</v>
      </c>
      <c r="H43" s="42">
        <f t="shared" si="4"/>
        <v>6478092</v>
      </c>
      <c r="I43" s="43">
        <f t="shared" si="4"/>
        <v>11700137</v>
      </c>
      <c r="J43" s="45">
        <f t="shared" si="4"/>
        <v>10223579</v>
      </c>
      <c r="K43" s="41">
        <f t="shared" si="4"/>
        <v>10632522</v>
      </c>
      <c r="L43" s="42">
        <f t="shared" si="4"/>
        <v>11057823</v>
      </c>
    </row>
    <row r="44" spans="1:12" ht="13.5" x14ac:dyDescent="0.25">
      <c r="A44" s="33" t="s">
        <v>61</v>
      </c>
      <c r="B44" s="34" t="s">
        <v>19</v>
      </c>
      <c r="C44" s="35">
        <f>+C37+C43</f>
        <v>45490636</v>
      </c>
      <c r="D44" s="35">
        <f t="shared" ref="D44:L44" si="5">+D37+D43</f>
        <v>45305615</v>
      </c>
      <c r="E44" s="36">
        <f t="shared" si="5"/>
        <v>40444412</v>
      </c>
      <c r="F44" s="37">
        <f t="shared" si="5"/>
        <v>40022151</v>
      </c>
      <c r="G44" s="35">
        <f t="shared" si="5"/>
        <v>40130198</v>
      </c>
      <c r="H44" s="36">
        <f t="shared" si="5"/>
        <v>40130198</v>
      </c>
      <c r="I44" s="38">
        <f t="shared" si="5"/>
        <v>36806776</v>
      </c>
      <c r="J44" s="39">
        <f t="shared" si="5"/>
        <v>48327042</v>
      </c>
      <c r="K44" s="35">
        <f t="shared" si="5"/>
        <v>50267064</v>
      </c>
      <c r="L44" s="36">
        <f t="shared" si="5"/>
        <v>52237745</v>
      </c>
    </row>
    <row r="45" spans="1:12" ht="13.5" x14ac:dyDescent="0.25">
      <c r="A45" s="47" t="s">
        <v>62</v>
      </c>
      <c r="B45" s="48" t="s">
        <v>63</v>
      </c>
      <c r="C45" s="49">
        <f>+C26-C44</f>
        <v>322409748</v>
      </c>
      <c r="D45" s="49">
        <f t="shared" ref="D45:L45" si="6">+D26-D44</f>
        <v>291062649</v>
      </c>
      <c r="E45" s="50">
        <f t="shared" si="6"/>
        <v>320542635</v>
      </c>
      <c r="F45" s="51">
        <f t="shared" si="6"/>
        <v>331033380</v>
      </c>
      <c r="G45" s="49">
        <f t="shared" si="6"/>
        <v>338568016</v>
      </c>
      <c r="H45" s="50">
        <f t="shared" si="6"/>
        <v>338568016</v>
      </c>
      <c r="I45" s="52">
        <f t="shared" si="6"/>
        <v>364585114</v>
      </c>
      <c r="J45" s="53">
        <f t="shared" si="6"/>
        <v>363002598</v>
      </c>
      <c r="K45" s="49">
        <f t="shared" si="6"/>
        <v>394025415</v>
      </c>
      <c r="L45" s="50">
        <f t="shared" si="6"/>
        <v>409786429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28630647</v>
      </c>
      <c r="D47" s="23">
        <v>27978569</v>
      </c>
      <c r="E47" s="24">
        <v>57663209</v>
      </c>
      <c r="F47" s="25">
        <v>331033380</v>
      </c>
      <c r="G47" s="23">
        <v>338568016</v>
      </c>
      <c r="H47" s="24">
        <v>338568016</v>
      </c>
      <c r="I47" s="26">
        <v>87143022</v>
      </c>
      <c r="J47" s="27">
        <v>363002598</v>
      </c>
      <c r="K47" s="23">
        <v>394025415</v>
      </c>
      <c r="L47" s="24">
        <v>409786429</v>
      </c>
    </row>
    <row r="48" spans="1:12" ht="13.5" x14ac:dyDescent="0.25">
      <c r="A48" s="28" t="s">
        <v>67</v>
      </c>
      <c r="B48" s="22" t="s">
        <v>68</v>
      </c>
      <c r="C48" s="23">
        <v>251584325</v>
      </c>
      <c r="D48" s="23">
        <v>233399440</v>
      </c>
      <c r="E48" s="24">
        <v>233399440</v>
      </c>
      <c r="F48" s="25">
        <v>0</v>
      </c>
      <c r="G48" s="23">
        <v>0</v>
      </c>
      <c r="H48" s="24">
        <v>0</v>
      </c>
      <c r="I48" s="26">
        <v>233375950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280214972</v>
      </c>
      <c r="D50" s="56">
        <f t="shared" ref="D50:L50" si="7">SUM(D47:D49)</f>
        <v>261378009</v>
      </c>
      <c r="E50" s="57">
        <f t="shared" si="7"/>
        <v>291062649</v>
      </c>
      <c r="F50" s="58">
        <f t="shared" si="7"/>
        <v>331033380</v>
      </c>
      <c r="G50" s="56">
        <f t="shared" si="7"/>
        <v>338568016</v>
      </c>
      <c r="H50" s="57">
        <f t="shared" si="7"/>
        <v>338568016</v>
      </c>
      <c r="I50" s="59">
        <f t="shared" si="7"/>
        <v>320518972</v>
      </c>
      <c r="J50" s="60">
        <f t="shared" si="7"/>
        <v>363002598</v>
      </c>
      <c r="K50" s="56">
        <f t="shared" si="7"/>
        <v>394025415</v>
      </c>
      <c r="L50" s="57">
        <f t="shared" si="7"/>
        <v>409786429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174703951</v>
      </c>
      <c r="D6" s="23">
        <v>159111892</v>
      </c>
      <c r="E6" s="24">
        <v>140741359</v>
      </c>
      <c r="F6" s="25">
        <v>244508590</v>
      </c>
      <c r="G6" s="23">
        <v>238460301</v>
      </c>
      <c r="H6" s="24">
        <v>238460301</v>
      </c>
      <c r="I6" s="26">
        <v>108986150</v>
      </c>
      <c r="J6" s="27">
        <v>211209081</v>
      </c>
      <c r="K6" s="23">
        <v>286332149</v>
      </c>
      <c r="L6" s="24">
        <v>191755115</v>
      </c>
    </row>
    <row r="7" spans="1:12" ht="13.5" x14ac:dyDescent="0.25">
      <c r="A7" s="28" t="s">
        <v>22</v>
      </c>
      <c r="B7" s="22" t="s">
        <v>9</v>
      </c>
      <c r="C7" s="23">
        <v>45586108</v>
      </c>
      <c r="D7" s="23">
        <v>139922050</v>
      </c>
      <c r="E7" s="24">
        <v>152586928</v>
      </c>
      <c r="F7" s="25">
        <v>81428952</v>
      </c>
      <c r="G7" s="23">
        <v>-2274548</v>
      </c>
      <c r="H7" s="24">
        <v>-2274548</v>
      </c>
      <c r="I7" s="26">
        <v>195938223</v>
      </c>
      <c r="J7" s="27">
        <v>243667911</v>
      </c>
      <c r="K7" s="23">
        <v>218730815</v>
      </c>
      <c r="L7" s="24">
        <v>198310168</v>
      </c>
    </row>
    <row r="8" spans="1:12" ht="13.5" x14ac:dyDescent="0.25">
      <c r="A8" s="28" t="s">
        <v>23</v>
      </c>
      <c r="B8" s="22" t="s">
        <v>9</v>
      </c>
      <c r="C8" s="23">
        <v>153737</v>
      </c>
      <c r="D8" s="23">
        <v>140965</v>
      </c>
      <c r="E8" s="24">
        <v>486666</v>
      </c>
      <c r="F8" s="25">
        <v>23902419</v>
      </c>
      <c r="G8" s="23">
        <v>166008729</v>
      </c>
      <c r="H8" s="24">
        <v>166008729</v>
      </c>
      <c r="I8" s="26">
        <v>396546</v>
      </c>
      <c r="J8" s="27">
        <v>23178147</v>
      </c>
      <c r="K8" s="23">
        <v>23518101</v>
      </c>
      <c r="L8" s="24">
        <v>23865962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113003258</v>
      </c>
      <c r="D10" s="23">
        <v>110054598</v>
      </c>
      <c r="E10" s="24">
        <v>106447282</v>
      </c>
      <c r="F10" s="25">
        <v>147708493</v>
      </c>
      <c r="G10" s="23">
        <v>106447282</v>
      </c>
      <c r="H10" s="24">
        <v>106447282</v>
      </c>
      <c r="I10" s="26">
        <v>106447282</v>
      </c>
      <c r="J10" s="27">
        <v>357388592</v>
      </c>
      <c r="K10" s="23">
        <v>358468412</v>
      </c>
      <c r="L10" s="24">
        <v>359573345</v>
      </c>
    </row>
    <row r="11" spans="1:12" ht="13.5" x14ac:dyDescent="0.25">
      <c r="A11" s="28" t="s">
        <v>27</v>
      </c>
      <c r="B11" s="22" t="s">
        <v>19</v>
      </c>
      <c r="C11" s="23">
        <v>78786048</v>
      </c>
      <c r="D11" s="23">
        <v>88105661</v>
      </c>
      <c r="E11" s="24">
        <v>84671235</v>
      </c>
      <c r="F11" s="29">
        <v>68853279</v>
      </c>
      <c r="G11" s="30">
        <v>59007006</v>
      </c>
      <c r="H11" s="31">
        <v>59007006</v>
      </c>
      <c r="I11" s="26">
        <v>74171760</v>
      </c>
      <c r="J11" s="32">
        <v>46720644</v>
      </c>
      <c r="K11" s="30">
        <v>160400910</v>
      </c>
      <c r="L11" s="31">
        <v>154279283</v>
      </c>
    </row>
    <row r="12" spans="1:12" ht="13.5" x14ac:dyDescent="0.25">
      <c r="A12" s="28" t="s">
        <v>28</v>
      </c>
      <c r="B12" s="22" t="s">
        <v>19</v>
      </c>
      <c r="C12" s="23">
        <v>-1405451</v>
      </c>
      <c r="D12" s="23">
        <v>-1761694</v>
      </c>
      <c r="E12" s="24">
        <v>-3018019</v>
      </c>
      <c r="F12" s="25">
        <v>0</v>
      </c>
      <c r="G12" s="23">
        <v>0</v>
      </c>
      <c r="H12" s="24">
        <v>0</v>
      </c>
      <c r="I12" s="26">
        <v>4479677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410827651</v>
      </c>
      <c r="D13" s="35">
        <f t="shared" ref="D13:L13" si="0">SUM(D6:D12)</f>
        <v>495573472</v>
      </c>
      <c r="E13" s="36">
        <f t="shared" si="0"/>
        <v>481915451</v>
      </c>
      <c r="F13" s="37">
        <f t="shared" si="0"/>
        <v>566401733</v>
      </c>
      <c r="G13" s="35">
        <f t="shared" si="0"/>
        <v>567648770</v>
      </c>
      <c r="H13" s="36">
        <f t="shared" si="0"/>
        <v>567648770</v>
      </c>
      <c r="I13" s="38">
        <f t="shared" si="0"/>
        <v>490419638</v>
      </c>
      <c r="J13" s="39">
        <f t="shared" si="0"/>
        <v>882164375</v>
      </c>
      <c r="K13" s="35">
        <f t="shared" si="0"/>
        <v>1047450387</v>
      </c>
      <c r="L13" s="36">
        <f t="shared" si="0"/>
        <v>927783873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2129127568</v>
      </c>
      <c r="D17" s="23">
        <v>1922987088</v>
      </c>
      <c r="E17" s="24">
        <v>2068239590</v>
      </c>
      <c r="F17" s="29">
        <v>2462095862</v>
      </c>
      <c r="G17" s="30">
        <v>2237538327</v>
      </c>
      <c r="H17" s="31">
        <v>2237538327</v>
      </c>
      <c r="I17" s="26">
        <v>2180739094</v>
      </c>
      <c r="J17" s="32">
        <v>2496608226</v>
      </c>
      <c r="K17" s="30">
        <v>2502479565</v>
      </c>
      <c r="L17" s="31">
        <v>2519519982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586000</v>
      </c>
      <c r="D20" s="23">
        <v>586000</v>
      </c>
      <c r="E20" s="24">
        <v>586000</v>
      </c>
      <c r="F20" s="25">
        <v>586000</v>
      </c>
      <c r="G20" s="23">
        <v>586000</v>
      </c>
      <c r="H20" s="24">
        <v>586000</v>
      </c>
      <c r="I20" s="26">
        <v>586000</v>
      </c>
      <c r="J20" s="27">
        <v>586000</v>
      </c>
      <c r="K20" s="23">
        <v>586000</v>
      </c>
      <c r="L20" s="24">
        <v>586000</v>
      </c>
    </row>
    <row r="21" spans="1:12" ht="13.5" x14ac:dyDescent="0.25">
      <c r="A21" s="28" t="s">
        <v>38</v>
      </c>
      <c r="B21" s="22" t="s">
        <v>19</v>
      </c>
      <c r="C21" s="23">
        <v>67966</v>
      </c>
      <c r="D21" s="23">
        <v>68974</v>
      </c>
      <c r="E21" s="24">
        <v>301655</v>
      </c>
      <c r="F21" s="25">
        <v>100550</v>
      </c>
      <c r="G21" s="23">
        <v>165149</v>
      </c>
      <c r="H21" s="24">
        <v>165149</v>
      </c>
      <c r="I21" s="26">
        <v>301655</v>
      </c>
      <c r="J21" s="27">
        <v>166150</v>
      </c>
      <c r="K21" s="23">
        <v>162128</v>
      </c>
      <c r="L21" s="24">
        <v>157905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601410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-992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2130382944</v>
      </c>
      <c r="D25" s="41">
        <f t="shared" ref="D25:L25" si="1">SUM(D15:D24)</f>
        <v>1923642062</v>
      </c>
      <c r="E25" s="42">
        <f t="shared" si="1"/>
        <v>2069127245</v>
      </c>
      <c r="F25" s="43">
        <f t="shared" si="1"/>
        <v>2462782412</v>
      </c>
      <c r="G25" s="41">
        <f t="shared" si="1"/>
        <v>2238289476</v>
      </c>
      <c r="H25" s="42">
        <f t="shared" si="1"/>
        <v>2238289476</v>
      </c>
      <c r="I25" s="44">
        <f t="shared" si="1"/>
        <v>2181625757</v>
      </c>
      <c r="J25" s="45">
        <f t="shared" si="1"/>
        <v>2497360376</v>
      </c>
      <c r="K25" s="41">
        <f t="shared" si="1"/>
        <v>2503227693</v>
      </c>
      <c r="L25" s="42">
        <f t="shared" si="1"/>
        <v>2520263887</v>
      </c>
    </row>
    <row r="26" spans="1:12" ht="13.5" x14ac:dyDescent="0.25">
      <c r="A26" s="33" t="s">
        <v>42</v>
      </c>
      <c r="B26" s="34" t="s">
        <v>19</v>
      </c>
      <c r="C26" s="35">
        <f>+C13+C25</f>
        <v>2541210595</v>
      </c>
      <c r="D26" s="35">
        <f t="shared" ref="D26:L26" si="2">+D13+D25</f>
        <v>2419215534</v>
      </c>
      <c r="E26" s="36">
        <f t="shared" si="2"/>
        <v>2551042696</v>
      </c>
      <c r="F26" s="37">
        <f t="shared" si="2"/>
        <v>3029184145</v>
      </c>
      <c r="G26" s="35">
        <f t="shared" si="2"/>
        <v>2805938246</v>
      </c>
      <c r="H26" s="36">
        <f t="shared" si="2"/>
        <v>2805938246</v>
      </c>
      <c r="I26" s="38">
        <f t="shared" si="2"/>
        <v>2672045395</v>
      </c>
      <c r="J26" s="39">
        <f t="shared" si="2"/>
        <v>3379524751</v>
      </c>
      <c r="K26" s="35">
        <f t="shared" si="2"/>
        <v>3550678080</v>
      </c>
      <c r="L26" s="36">
        <f t="shared" si="2"/>
        <v>3448047760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8475833</v>
      </c>
      <c r="D30" s="23">
        <v>25352763</v>
      </c>
      <c r="E30" s="24">
        <v>907635</v>
      </c>
      <c r="F30" s="25">
        <v>3760234</v>
      </c>
      <c r="G30" s="23">
        <v>907635</v>
      </c>
      <c r="H30" s="24">
        <v>907635</v>
      </c>
      <c r="I30" s="26">
        <v>936964</v>
      </c>
      <c r="J30" s="27">
        <v>1985635</v>
      </c>
      <c r="K30" s="23">
        <v>1985635</v>
      </c>
      <c r="L30" s="24">
        <v>1985635</v>
      </c>
    </row>
    <row r="31" spans="1:12" ht="13.5" x14ac:dyDescent="0.25">
      <c r="A31" s="28" t="s">
        <v>47</v>
      </c>
      <c r="B31" s="22" t="s">
        <v>19</v>
      </c>
      <c r="C31" s="23">
        <v>889722</v>
      </c>
      <c r="D31" s="23">
        <v>905222</v>
      </c>
      <c r="E31" s="24">
        <v>919022</v>
      </c>
      <c r="F31" s="25">
        <v>2836079</v>
      </c>
      <c r="G31" s="23">
        <v>1083193</v>
      </c>
      <c r="H31" s="24">
        <v>1083193</v>
      </c>
      <c r="I31" s="26">
        <v>940322</v>
      </c>
      <c r="J31" s="27">
        <v>1083293</v>
      </c>
      <c r="K31" s="23">
        <v>1083293</v>
      </c>
      <c r="L31" s="24">
        <v>1083293</v>
      </c>
    </row>
    <row r="32" spans="1:12" ht="13.5" x14ac:dyDescent="0.25">
      <c r="A32" s="28" t="s">
        <v>48</v>
      </c>
      <c r="B32" s="22" t="s">
        <v>49</v>
      </c>
      <c r="C32" s="23">
        <v>262480838</v>
      </c>
      <c r="D32" s="23">
        <v>232514762</v>
      </c>
      <c r="E32" s="24">
        <v>190294329</v>
      </c>
      <c r="F32" s="25">
        <v>256274958</v>
      </c>
      <c r="G32" s="23">
        <v>249613266</v>
      </c>
      <c r="H32" s="24">
        <v>249613266</v>
      </c>
      <c r="I32" s="26">
        <v>176689535</v>
      </c>
      <c r="J32" s="27">
        <v>351567932</v>
      </c>
      <c r="K32" s="23">
        <v>460372606</v>
      </c>
      <c r="L32" s="24">
        <v>465947581</v>
      </c>
    </row>
    <row r="33" spans="1:12" ht="13.5" x14ac:dyDescent="0.25">
      <c r="A33" s="28" t="s">
        <v>50</v>
      </c>
      <c r="B33" s="22" t="s">
        <v>51</v>
      </c>
      <c r="C33" s="23">
        <v>81384371</v>
      </c>
      <c r="D33" s="23">
        <v>31404229</v>
      </c>
      <c r="E33" s="24">
        <v>70169491</v>
      </c>
      <c r="F33" s="25">
        <v>31404000</v>
      </c>
      <c r="G33" s="23">
        <v>70169491</v>
      </c>
      <c r="H33" s="24">
        <v>70169491</v>
      </c>
      <c r="I33" s="26">
        <v>16897504</v>
      </c>
      <c r="J33" s="27">
        <v>11468582</v>
      </c>
      <c r="K33" s="23">
        <v>11468582</v>
      </c>
      <c r="L33" s="24">
        <v>11468582</v>
      </c>
    </row>
    <row r="34" spans="1:12" ht="13.5" x14ac:dyDescent="0.25">
      <c r="A34" s="28" t="s">
        <v>52</v>
      </c>
      <c r="B34" s="22" t="s">
        <v>19</v>
      </c>
      <c r="C34" s="23">
        <v>17634502</v>
      </c>
      <c r="D34" s="23">
        <v>20082640</v>
      </c>
      <c r="E34" s="24">
        <v>23557092</v>
      </c>
      <c r="F34" s="25">
        <v>911000</v>
      </c>
      <c r="G34" s="23">
        <v>1078000</v>
      </c>
      <c r="H34" s="24">
        <v>1078000</v>
      </c>
      <c r="I34" s="26">
        <v>21498657</v>
      </c>
      <c r="J34" s="27">
        <v>911000</v>
      </c>
      <c r="K34" s="23">
        <v>911000</v>
      </c>
      <c r="L34" s="24">
        <v>911000</v>
      </c>
    </row>
    <row r="35" spans="1:12" ht="13.5" x14ac:dyDescent="0.25">
      <c r="A35" s="28" t="s">
        <v>27</v>
      </c>
      <c r="B35" s="22" t="s">
        <v>19</v>
      </c>
      <c r="C35" s="23">
        <v>19474727</v>
      </c>
      <c r="D35" s="23">
        <v>22023346</v>
      </c>
      <c r="E35" s="24">
        <v>24271364</v>
      </c>
      <c r="F35" s="25">
        <v>6567854</v>
      </c>
      <c r="G35" s="23">
        <v>7341337</v>
      </c>
      <c r="H35" s="24">
        <v>7341337</v>
      </c>
      <c r="I35" s="26">
        <v>28433270</v>
      </c>
      <c r="J35" s="27">
        <v>16781076</v>
      </c>
      <c r="K35" s="23">
        <v>31316949</v>
      </c>
      <c r="L35" s="24">
        <v>-16235669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-3240000</v>
      </c>
      <c r="G36" s="23">
        <v>-3240000</v>
      </c>
      <c r="H36" s="24">
        <v>-3240000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390339993</v>
      </c>
      <c r="D37" s="35">
        <f t="shared" ref="D37:L37" si="3">SUM(D29:D36)</f>
        <v>332282962</v>
      </c>
      <c r="E37" s="36">
        <f t="shared" si="3"/>
        <v>310118933</v>
      </c>
      <c r="F37" s="37">
        <f t="shared" si="3"/>
        <v>298514125</v>
      </c>
      <c r="G37" s="35">
        <f t="shared" si="3"/>
        <v>326952922</v>
      </c>
      <c r="H37" s="36">
        <f t="shared" si="3"/>
        <v>326952922</v>
      </c>
      <c r="I37" s="38">
        <f t="shared" si="3"/>
        <v>245396252</v>
      </c>
      <c r="J37" s="39">
        <f t="shared" si="3"/>
        <v>383797518</v>
      </c>
      <c r="K37" s="35">
        <f t="shared" si="3"/>
        <v>507138065</v>
      </c>
      <c r="L37" s="36">
        <f t="shared" si="3"/>
        <v>465160422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28307034</v>
      </c>
      <c r="D39" s="23">
        <v>30585517</v>
      </c>
      <c r="E39" s="24">
        <v>29391682</v>
      </c>
      <c r="F39" s="25">
        <v>5240453</v>
      </c>
      <c r="G39" s="23">
        <v>4484716</v>
      </c>
      <c r="H39" s="24">
        <v>4484716</v>
      </c>
      <c r="I39" s="26">
        <v>36441990</v>
      </c>
      <c r="J39" s="27">
        <v>6811988</v>
      </c>
      <c r="K39" s="23">
        <v>6919042</v>
      </c>
      <c r="L39" s="24">
        <v>7028588</v>
      </c>
    </row>
    <row r="40" spans="1:12" ht="13.5" x14ac:dyDescent="0.25">
      <c r="A40" s="28" t="s">
        <v>52</v>
      </c>
      <c r="B40" s="22" t="s">
        <v>57</v>
      </c>
      <c r="C40" s="23">
        <v>16108470</v>
      </c>
      <c r="D40" s="23">
        <v>17669330</v>
      </c>
      <c r="E40" s="24">
        <v>19130404</v>
      </c>
      <c r="F40" s="25">
        <v>12578000</v>
      </c>
      <c r="G40" s="23">
        <v>13423000</v>
      </c>
      <c r="H40" s="24">
        <v>13423000</v>
      </c>
      <c r="I40" s="26">
        <v>18557271</v>
      </c>
      <c r="J40" s="27">
        <v>12512000</v>
      </c>
      <c r="K40" s="23">
        <v>12512000</v>
      </c>
      <c r="L40" s="24">
        <v>12512000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44415504</v>
      </c>
      <c r="D43" s="41">
        <f t="shared" ref="D43:L43" si="4">SUM(D39:D42)</f>
        <v>48254847</v>
      </c>
      <c r="E43" s="42">
        <f t="shared" si="4"/>
        <v>48522086</v>
      </c>
      <c r="F43" s="43">
        <f t="shared" si="4"/>
        <v>17818453</v>
      </c>
      <c r="G43" s="41">
        <f t="shared" si="4"/>
        <v>17907716</v>
      </c>
      <c r="H43" s="42">
        <f t="shared" si="4"/>
        <v>17907716</v>
      </c>
      <c r="I43" s="43">
        <f t="shared" si="4"/>
        <v>54999261</v>
      </c>
      <c r="J43" s="45">
        <f t="shared" si="4"/>
        <v>19323988</v>
      </c>
      <c r="K43" s="41">
        <f t="shared" si="4"/>
        <v>19431042</v>
      </c>
      <c r="L43" s="42">
        <f t="shared" si="4"/>
        <v>19540588</v>
      </c>
    </row>
    <row r="44" spans="1:12" ht="13.5" x14ac:dyDescent="0.25">
      <c r="A44" s="33" t="s">
        <v>61</v>
      </c>
      <c r="B44" s="34" t="s">
        <v>19</v>
      </c>
      <c r="C44" s="35">
        <f>+C37+C43</f>
        <v>434755497</v>
      </c>
      <c r="D44" s="35">
        <f t="shared" ref="D44:L44" si="5">+D37+D43</f>
        <v>380537809</v>
      </c>
      <c r="E44" s="36">
        <f t="shared" si="5"/>
        <v>358641019</v>
      </c>
      <c r="F44" s="37">
        <f t="shared" si="5"/>
        <v>316332578</v>
      </c>
      <c r="G44" s="35">
        <f t="shared" si="5"/>
        <v>344860638</v>
      </c>
      <c r="H44" s="36">
        <f t="shared" si="5"/>
        <v>344860638</v>
      </c>
      <c r="I44" s="38">
        <f t="shared" si="5"/>
        <v>300395513</v>
      </c>
      <c r="J44" s="39">
        <f t="shared" si="5"/>
        <v>403121506</v>
      </c>
      <c r="K44" s="35">
        <f t="shared" si="5"/>
        <v>526569107</v>
      </c>
      <c r="L44" s="36">
        <f t="shared" si="5"/>
        <v>484701010</v>
      </c>
    </row>
    <row r="45" spans="1:12" ht="13.5" x14ac:dyDescent="0.25">
      <c r="A45" s="47" t="s">
        <v>62</v>
      </c>
      <c r="B45" s="48" t="s">
        <v>63</v>
      </c>
      <c r="C45" s="49">
        <f>+C26-C44</f>
        <v>2106455098</v>
      </c>
      <c r="D45" s="49">
        <f t="shared" ref="D45:L45" si="6">+D26-D44</f>
        <v>2038677725</v>
      </c>
      <c r="E45" s="50">
        <f t="shared" si="6"/>
        <v>2192401677</v>
      </c>
      <c r="F45" s="51">
        <f t="shared" si="6"/>
        <v>2712851567</v>
      </c>
      <c r="G45" s="49">
        <f t="shared" si="6"/>
        <v>2461077608</v>
      </c>
      <c r="H45" s="50">
        <f t="shared" si="6"/>
        <v>2461077608</v>
      </c>
      <c r="I45" s="52">
        <f t="shared" si="6"/>
        <v>2371649882</v>
      </c>
      <c r="J45" s="53">
        <f t="shared" si="6"/>
        <v>2976403245</v>
      </c>
      <c r="K45" s="49">
        <f t="shared" si="6"/>
        <v>3024108973</v>
      </c>
      <c r="L45" s="50">
        <f t="shared" si="6"/>
        <v>2963346750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1936368967</v>
      </c>
      <c r="D47" s="23">
        <v>1896068861</v>
      </c>
      <c r="E47" s="24">
        <v>2073551188</v>
      </c>
      <c r="F47" s="25">
        <v>2712851567</v>
      </c>
      <c r="G47" s="23">
        <v>2461077609</v>
      </c>
      <c r="H47" s="24">
        <v>2461077609</v>
      </c>
      <c r="I47" s="26">
        <v>2213068890</v>
      </c>
      <c r="J47" s="27">
        <v>2976403245</v>
      </c>
      <c r="K47" s="23">
        <v>3039583273</v>
      </c>
      <c r="L47" s="24">
        <v>2995375170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1936368967</v>
      </c>
      <c r="D50" s="56">
        <f t="shared" ref="D50:L50" si="7">SUM(D47:D49)</f>
        <v>1896068861</v>
      </c>
      <c r="E50" s="57">
        <f t="shared" si="7"/>
        <v>2073551188</v>
      </c>
      <c r="F50" s="58">
        <f t="shared" si="7"/>
        <v>2712851567</v>
      </c>
      <c r="G50" s="56">
        <f t="shared" si="7"/>
        <v>2461077609</v>
      </c>
      <c r="H50" s="57">
        <f t="shared" si="7"/>
        <v>2461077609</v>
      </c>
      <c r="I50" s="59">
        <f t="shared" si="7"/>
        <v>2213068890</v>
      </c>
      <c r="J50" s="60">
        <f t="shared" si="7"/>
        <v>2976403245</v>
      </c>
      <c r="K50" s="56">
        <f t="shared" si="7"/>
        <v>3039583273</v>
      </c>
      <c r="L50" s="57">
        <f t="shared" si="7"/>
        <v>2995375170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35251294</v>
      </c>
      <c r="D6" s="23">
        <v>21689806</v>
      </c>
      <c r="E6" s="24">
        <v>32792015</v>
      </c>
      <c r="F6" s="25">
        <v>25961736</v>
      </c>
      <c r="G6" s="23">
        <v>30338842</v>
      </c>
      <c r="H6" s="24">
        <v>30338842</v>
      </c>
      <c r="I6" s="26">
        <v>-17784848</v>
      </c>
      <c r="J6" s="27">
        <v>26408705</v>
      </c>
      <c r="K6" s="23">
        <v>21211527</v>
      </c>
      <c r="L6" s="24">
        <v>28108851</v>
      </c>
    </row>
    <row r="7" spans="1:12" ht="13.5" x14ac:dyDescent="0.25">
      <c r="A7" s="28" t="s">
        <v>22</v>
      </c>
      <c r="B7" s="22" t="s">
        <v>9</v>
      </c>
      <c r="C7" s="23">
        <v>2723787</v>
      </c>
      <c r="D7" s="23">
        <v>4616943</v>
      </c>
      <c r="E7" s="24">
        <v>1802708</v>
      </c>
      <c r="F7" s="25">
        <v>12799557</v>
      </c>
      <c r="G7" s="23">
        <v>1231078</v>
      </c>
      <c r="H7" s="24">
        <v>1231078</v>
      </c>
      <c r="I7" s="26">
        <v>813101</v>
      </c>
      <c r="J7" s="27">
        <v>1062214</v>
      </c>
      <c r="K7" s="23">
        <v>23585073</v>
      </c>
      <c r="L7" s="24">
        <v>29522273</v>
      </c>
    </row>
    <row r="8" spans="1:12" ht="13.5" x14ac:dyDescent="0.25">
      <c r="A8" s="28" t="s">
        <v>23</v>
      </c>
      <c r="B8" s="22" t="s">
        <v>9</v>
      </c>
      <c r="C8" s="23">
        <v>9051952</v>
      </c>
      <c r="D8" s="23">
        <v>8718183</v>
      </c>
      <c r="E8" s="24">
        <v>7402089</v>
      </c>
      <c r="F8" s="25">
        <v>5837649</v>
      </c>
      <c r="G8" s="23">
        <v>13983548</v>
      </c>
      <c r="H8" s="24">
        <v>13983548</v>
      </c>
      <c r="I8" s="26">
        <v>21012326</v>
      </c>
      <c r="J8" s="27">
        <v>22467166</v>
      </c>
      <c r="K8" s="23">
        <v>15054169</v>
      </c>
      <c r="L8" s="24">
        <v>15923550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-51570</v>
      </c>
      <c r="H10" s="24">
        <v>-51570</v>
      </c>
      <c r="I10" s="26">
        <v>0</v>
      </c>
      <c r="J10" s="27">
        <v>-1292700</v>
      </c>
      <c r="K10" s="23">
        <v>-1362700</v>
      </c>
      <c r="L10" s="24">
        <v>-1327700</v>
      </c>
    </row>
    <row r="11" spans="1:12" ht="13.5" x14ac:dyDescent="0.25">
      <c r="A11" s="28" t="s">
        <v>27</v>
      </c>
      <c r="B11" s="22" t="s">
        <v>19</v>
      </c>
      <c r="C11" s="23">
        <v>13660880</v>
      </c>
      <c r="D11" s="23">
        <v>12603958</v>
      </c>
      <c r="E11" s="24">
        <v>14514223</v>
      </c>
      <c r="F11" s="29">
        <v>15410290</v>
      </c>
      <c r="G11" s="30">
        <v>18103413</v>
      </c>
      <c r="H11" s="31">
        <v>18103413</v>
      </c>
      <c r="I11" s="26">
        <v>3662361</v>
      </c>
      <c r="J11" s="32">
        <v>24022161</v>
      </c>
      <c r="K11" s="30">
        <v>23407257</v>
      </c>
      <c r="L11" s="31">
        <v>26509733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60687913</v>
      </c>
      <c r="D13" s="35">
        <f t="shared" ref="D13:L13" si="0">SUM(D6:D12)</f>
        <v>47628890</v>
      </c>
      <c r="E13" s="36">
        <f t="shared" si="0"/>
        <v>56511035</v>
      </c>
      <c r="F13" s="37">
        <f t="shared" si="0"/>
        <v>60009232</v>
      </c>
      <c r="G13" s="35">
        <f t="shared" si="0"/>
        <v>63605311</v>
      </c>
      <c r="H13" s="36">
        <f t="shared" si="0"/>
        <v>63605311</v>
      </c>
      <c r="I13" s="38">
        <f t="shared" si="0"/>
        <v>7702940</v>
      </c>
      <c r="J13" s="39">
        <f t="shared" si="0"/>
        <v>72667546</v>
      </c>
      <c r="K13" s="35">
        <f t="shared" si="0"/>
        <v>81895326</v>
      </c>
      <c r="L13" s="36">
        <f t="shared" si="0"/>
        <v>98736707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365469699</v>
      </c>
      <c r="D17" s="23">
        <v>388975082</v>
      </c>
      <c r="E17" s="24">
        <v>396232078</v>
      </c>
      <c r="F17" s="29">
        <v>404698613</v>
      </c>
      <c r="G17" s="30">
        <v>414011761</v>
      </c>
      <c r="H17" s="31">
        <v>414011761</v>
      </c>
      <c r="I17" s="26">
        <v>16922881</v>
      </c>
      <c r="J17" s="32">
        <v>410788175</v>
      </c>
      <c r="K17" s="30">
        <v>403352184</v>
      </c>
      <c r="L17" s="31">
        <v>412645053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639125</v>
      </c>
      <c r="D21" s="23">
        <v>416214</v>
      </c>
      <c r="E21" s="24">
        <v>212070</v>
      </c>
      <c r="F21" s="25">
        <v>586529</v>
      </c>
      <c r="G21" s="23">
        <v>272386</v>
      </c>
      <c r="H21" s="24">
        <v>272386</v>
      </c>
      <c r="I21" s="26">
        <v>-187279</v>
      </c>
      <c r="J21" s="27">
        <v>616070</v>
      </c>
      <c r="K21" s="23">
        <v>2071464</v>
      </c>
      <c r="L21" s="24">
        <v>1802372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366108824</v>
      </c>
      <c r="D25" s="41">
        <f t="shared" ref="D25:L25" si="1">SUM(D15:D24)</f>
        <v>389391296</v>
      </c>
      <c r="E25" s="42">
        <f t="shared" si="1"/>
        <v>396444148</v>
      </c>
      <c r="F25" s="43">
        <f t="shared" si="1"/>
        <v>405285142</v>
      </c>
      <c r="G25" s="41">
        <f t="shared" si="1"/>
        <v>414284147</v>
      </c>
      <c r="H25" s="42">
        <f t="shared" si="1"/>
        <v>414284147</v>
      </c>
      <c r="I25" s="44">
        <f t="shared" si="1"/>
        <v>16735602</v>
      </c>
      <c r="J25" s="45">
        <f t="shared" si="1"/>
        <v>411404245</v>
      </c>
      <c r="K25" s="41">
        <f t="shared" si="1"/>
        <v>405423648</v>
      </c>
      <c r="L25" s="42">
        <f t="shared" si="1"/>
        <v>414447425</v>
      </c>
    </row>
    <row r="26" spans="1:12" ht="13.5" x14ac:dyDescent="0.25">
      <c r="A26" s="33" t="s">
        <v>42</v>
      </c>
      <c r="B26" s="34" t="s">
        <v>19</v>
      </c>
      <c r="C26" s="35">
        <f>+C13+C25</f>
        <v>426796737</v>
      </c>
      <c r="D26" s="35">
        <f t="shared" ref="D26:L26" si="2">+D13+D25</f>
        <v>437020186</v>
      </c>
      <c r="E26" s="36">
        <f t="shared" si="2"/>
        <v>452955183</v>
      </c>
      <c r="F26" s="37">
        <f t="shared" si="2"/>
        <v>465294374</v>
      </c>
      <c r="G26" s="35">
        <f t="shared" si="2"/>
        <v>477889458</v>
      </c>
      <c r="H26" s="36">
        <f t="shared" si="2"/>
        <v>477889458</v>
      </c>
      <c r="I26" s="38">
        <f t="shared" si="2"/>
        <v>24438542</v>
      </c>
      <c r="J26" s="39">
        <f t="shared" si="2"/>
        <v>484071791</v>
      </c>
      <c r="K26" s="35">
        <f t="shared" si="2"/>
        <v>487318974</v>
      </c>
      <c r="L26" s="36">
        <f t="shared" si="2"/>
        <v>513184132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1073550</v>
      </c>
      <c r="D30" s="23">
        <v>-1223707</v>
      </c>
      <c r="E30" s="24">
        <v>-2447414</v>
      </c>
      <c r="F30" s="25">
        <v>-215201</v>
      </c>
      <c r="G30" s="23">
        <v>166918</v>
      </c>
      <c r="H30" s="24">
        <v>166918</v>
      </c>
      <c r="I30" s="26">
        <v>-961650</v>
      </c>
      <c r="J30" s="27">
        <v>140918</v>
      </c>
      <c r="K30" s="23">
        <v>330707</v>
      </c>
      <c r="L30" s="24">
        <v>330707</v>
      </c>
    </row>
    <row r="31" spans="1:12" ht="13.5" x14ac:dyDescent="0.25">
      <c r="A31" s="28" t="s">
        <v>47</v>
      </c>
      <c r="B31" s="22" t="s">
        <v>19</v>
      </c>
      <c r="C31" s="23">
        <v>23806</v>
      </c>
      <c r="D31" s="23">
        <v>27915</v>
      </c>
      <c r="E31" s="24">
        <v>37358</v>
      </c>
      <c r="F31" s="25">
        <v>0</v>
      </c>
      <c r="G31" s="23">
        <v>0</v>
      </c>
      <c r="H31" s="24">
        <v>0</v>
      </c>
      <c r="I31" s="26">
        <v>12034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10780953</v>
      </c>
      <c r="D32" s="23">
        <v>16944353</v>
      </c>
      <c r="E32" s="24">
        <v>14942759</v>
      </c>
      <c r="F32" s="25">
        <v>23703985</v>
      </c>
      <c r="G32" s="23">
        <v>20887000</v>
      </c>
      <c r="H32" s="24">
        <v>20887000</v>
      </c>
      <c r="I32" s="26">
        <v>-4222543</v>
      </c>
      <c r="J32" s="27">
        <v>20174674</v>
      </c>
      <c r="K32" s="23">
        <v>6405774</v>
      </c>
      <c r="L32" s="24">
        <v>-802714</v>
      </c>
    </row>
    <row r="33" spans="1:12" ht="13.5" x14ac:dyDescent="0.25">
      <c r="A33" s="28" t="s">
        <v>50</v>
      </c>
      <c r="B33" s="22" t="s">
        <v>51</v>
      </c>
      <c r="C33" s="23">
        <v>5612669</v>
      </c>
      <c r="D33" s="23">
        <v>-3014092</v>
      </c>
      <c r="E33" s="24">
        <v>2631488</v>
      </c>
      <c r="F33" s="25">
        <v>1030296</v>
      </c>
      <c r="G33" s="23">
        <v>1904264</v>
      </c>
      <c r="H33" s="24">
        <v>1904264</v>
      </c>
      <c r="I33" s="26">
        <v>4576354</v>
      </c>
      <c r="J33" s="27">
        <v>1904264</v>
      </c>
      <c r="K33" s="23">
        <v>956022</v>
      </c>
      <c r="L33" s="24">
        <v>230295</v>
      </c>
    </row>
    <row r="34" spans="1:12" ht="13.5" x14ac:dyDescent="0.25">
      <c r="A34" s="28" t="s">
        <v>52</v>
      </c>
      <c r="B34" s="22" t="s">
        <v>19</v>
      </c>
      <c r="C34" s="23">
        <v>4482897</v>
      </c>
      <c r="D34" s="23">
        <v>4942524</v>
      </c>
      <c r="E34" s="24">
        <v>4427915</v>
      </c>
      <c r="F34" s="25">
        <v>0</v>
      </c>
      <c r="G34" s="23">
        <v>291000</v>
      </c>
      <c r="H34" s="24">
        <v>291000</v>
      </c>
      <c r="I34" s="26">
        <v>0</v>
      </c>
      <c r="J34" s="27">
        <v>291000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5684835</v>
      </c>
      <c r="D35" s="23">
        <v>6536187</v>
      </c>
      <c r="E35" s="24">
        <v>6812455</v>
      </c>
      <c r="F35" s="25">
        <v>292766</v>
      </c>
      <c r="G35" s="23">
        <v>323287</v>
      </c>
      <c r="H35" s="24">
        <v>323287</v>
      </c>
      <c r="I35" s="26">
        <v>752735</v>
      </c>
      <c r="J35" s="27">
        <v>335509</v>
      </c>
      <c r="K35" s="23">
        <v>356230</v>
      </c>
      <c r="L35" s="24">
        <v>378352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27658710</v>
      </c>
      <c r="D37" s="35">
        <f t="shared" ref="D37:L37" si="3">SUM(D29:D36)</f>
        <v>24213180</v>
      </c>
      <c r="E37" s="36">
        <f t="shared" si="3"/>
        <v>26404561</v>
      </c>
      <c r="F37" s="37">
        <f t="shared" si="3"/>
        <v>24811846</v>
      </c>
      <c r="G37" s="35">
        <f t="shared" si="3"/>
        <v>23572469</v>
      </c>
      <c r="H37" s="36">
        <f t="shared" si="3"/>
        <v>23572469</v>
      </c>
      <c r="I37" s="38">
        <f t="shared" si="3"/>
        <v>156930</v>
      </c>
      <c r="J37" s="39">
        <f t="shared" si="3"/>
        <v>22846365</v>
      </c>
      <c r="K37" s="35">
        <f t="shared" si="3"/>
        <v>8048733</v>
      </c>
      <c r="L37" s="36">
        <f t="shared" si="3"/>
        <v>136640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4812105</v>
      </c>
      <c r="D39" s="23">
        <v>4854374</v>
      </c>
      <c r="E39" s="24">
        <v>4879493</v>
      </c>
      <c r="F39" s="25">
        <v>4196375</v>
      </c>
      <c r="G39" s="23">
        <v>2638228</v>
      </c>
      <c r="H39" s="24">
        <v>2638228</v>
      </c>
      <c r="I39" s="26">
        <v>47259</v>
      </c>
      <c r="J39" s="27">
        <v>2638228</v>
      </c>
      <c r="K39" s="23">
        <v>2685792</v>
      </c>
      <c r="L39" s="24">
        <v>1929335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2205000</v>
      </c>
      <c r="D42" s="23">
        <v>2041000</v>
      </c>
      <c r="E42" s="24">
        <v>1993000</v>
      </c>
      <c r="F42" s="25">
        <v>2002000</v>
      </c>
      <c r="G42" s="23">
        <v>1679000</v>
      </c>
      <c r="H42" s="24">
        <v>1679000</v>
      </c>
      <c r="I42" s="26">
        <v>0</v>
      </c>
      <c r="J42" s="27">
        <v>1679000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7017105</v>
      </c>
      <c r="D43" s="41">
        <f t="shared" ref="D43:L43" si="4">SUM(D39:D42)</f>
        <v>6895374</v>
      </c>
      <c r="E43" s="42">
        <f t="shared" si="4"/>
        <v>6872493</v>
      </c>
      <c r="F43" s="43">
        <f t="shared" si="4"/>
        <v>6198375</v>
      </c>
      <c r="G43" s="41">
        <f t="shared" si="4"/>
        <v>4317228</v>
      </c>
      <c r="H43" s="42">
        <f t="shared" si="4"/>
        <v>4317228</v>
      </c>
      <c r="I43" s="43">
        <f t="shared" si="4"/>
        <v>47259</v>
      </c>
      <c r="J43" s="45">
        <f t="shared" si="4"/>
        <v>4317228</v>
      </c>
      <c r="K43" s="41">
        <f t="shared" si="4"/>
        <v>2685792</v>
      </c>
      <c r="L43" s="42">
        <f t="shared" si="4"/>
        <v>1929335</v>
      </c>
    </row>
    <row r="44" spans="1:12" ht="13.5" x14ac:dyDescent="0.25">
      <c r="A44" s="33" t="s">
        <v>61</v>
      </c>
      <c r="B44" s="34" t="s">
        <v>19</v>
      </c>
      <c r="C44" s="35">
        <f>+C37+C43</f>
        <v>34675815</v>
      </c>
      <c r="D44" s="35">
        <f t="shared" ref="D44:L44" si="5">+D37+D43</f>
        <v>31108554</v>
      </c>
      <c r="E44" s="36">
        <f t="shared" si="5"/>
        <v>33277054</v>
      </c>
      <c r="F44" s="37">
        <f t="shared" si="5"/>
        <v>31010221</v>
      </c>
      <c r="G44" s="35">
        <f t="shared" si="5"/>
        <v>27889697</v>
      </c>
      <c r="H44" s="36">
        <f t="shared" si="5"/>
        <v>27889697</v>
      </c>
      <c r="I44" s="38">
        <f t="shared" si="5"/>
        <v>204189</v>
      </c>
      <c r="J44" s="39">
        <f t="shared" si="5"/>
        <v>27163593</v>
      </c>
      <c r="K44" s="35">
        <f t="shared" si="5"/>
        <v>10734525</v>
      </c>
      <c r="L44" s="36">
        <f t="shared" si="5"/>
        <v>2065975</v>
      </c>
    </row>
    <row r="45" spans="1:12" ht="13.5" x14ac:dyDescent="0.25">
      <c r="A45" s="47" t="s">
        <v>62</v>
      </c>
      <c r="B45" s="48" t="s">
        <v>63</v>
      </c>
      <c r="C45" s="49">
        <f>+C26-C44</f>
        <v>392120922</v>
      </c>
      <c r="D45" s="49">
        <f t="shared" ref="D45:L45" si="6">+D26-D44</f>
        <v>405911632</v>
      </c>
      <c r="E45" s="50">
        <f t="shared" si="6"/>
        <v>419678129</v>
      </c>
      <c r="F45" s="51">
        <f t="shared" si="6"/>
        <v>434284153</v>
      </c>
      <c r="G45" s="49">
        <f t="shared" si="6"/>
        <v>449999761</v>
      </c>
      <c r="H45" s="50">
        <f t="shared" si="6"/>
        <v>449999761</v>
      </c>
      <c r="I45" s="52">
        <f t="shared" si="6"/>
        <v>24234353</v>
      </c>
      <c r="J45" s="53">
        <f t="shared" si="6"/>
        <v>456908198</v>
      </c>
      <c r="K45" s="49">
        <f t="shared" si="6"/>
        <v>476584449</v>
      </c>
      <c r="L45" s="50">
        <f t="shared" si="6"/>
        <v>511118157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250523132</v>
      </c>
      <c r="D47" s="23">
        <v>383623735</v>
      </c>
      <c r="E47" s="24">
        <v>392939518</v>
      </c>
      <c r="F47" s="25">
        <v>434484153</v>
      </c>
      <c r="G47" s="23">
        <v>450212961</v>
      </c>
      <c r="H47" s="24">
        <v>450212961</v>
      </c>
      <c r="I47" s="26">
        <v>-248889794</v>
      </c>
      <c r="J47" s="27">
        <v>456708198</v>
      </c>
      <c r="K47" s="23">
        <v>476374449</v>
      </c>
      <c r="L47" s="24">
        <v>511068157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250523132</v>
      </c>
      <c r="D50" s="56">
        <f t="shared" ref="D50:L50" si="7">SUM(D47:D49)</f>
        <v>383623735</v>
      </c>
      <c r="E50" s="57">
        <f t="shared" si="7"/>
        <v>392939518</v>
      </c>
      <c r="F50" s="58">
        <f t="shared" si="7"/>
        <v>434484153</v>
      </c>
      <c r="G50" s="56">
        <f t="shared" si="7"/>
        <v>450212961</v>
      </c>
      <c r="H50" s="57">
        <f t="shared" si="7"/>
        <v>450212961</v>
      </c>
      <c r="I50" s="59">
        <f t="shared" si="7"/>
        <v>-248889794</v>
      </c>
      <c r="J50" s="60">
        <f t="shared" si="7"/>
        <v>456708198</v>
      </c>
      <c r="K50" s="56">
        <f t="shared" si="7"/>
        <v>476374449</v>
      </c>
      <c r="L50" s="57">
        <f t="shared" si="7"/>
        <v>511068157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820690312</v>
      </c>
      <c r="D6" s="23">
        <v>684763759</v>
      </c>
      <c r="E6" s="24">
        <v>495109009</v>
      </c>
      <c r="F6" s="25">
        <v>656967660</v>
      </c>
      <c r="G6" s="23">
        <v>310148363</v>
      </c>
      <c r="H6" s="24">
        <v>310148363</v>
      </c>
      <c r="I6" s="26">
        <v>272446022</v>
      </c>
      <c r="J6" s="27">
        <v>505852565</v>
      </c>
      <c r="K6" s="23">
        <v>801842643</v>
      </c>
      <c r="L6" s="24">
        <v>1203438766</v>
      </c>
    </row>
    <row r="7" spans="1:12" ht="13.5" x14ac:dyDescent="0.25">
      <c r="A7" s="28" t="s">
        <v>22</v>
      </c>
      <c r="B7" s="22" t="s">
        <v>9</v>
      </c>
      <c r="C7" s="23">
        <v>410928113</v>
      </c>
      <c r="D7" s="23">
        <v>687056517</v>
      </c>
      <c r="E7" s="24">
        <v>862625322</v>
      </c>
      <c r="F7" s="25">
        <v>574792906</v>
      </c>
      <c r="G7" s="23">
        <v>904430251</v>
      </c>
      <c r="H7" s="24">
        <v>904430251</v>
      </c>
      <c r="I7" s="26">
        <v>353716835</v>
      </c>
      <c r="J7" s="27">
        <v>872916294</v>
      </c>
      <c r="K7" s="23">
        <v>742668821</v>
      </c>
      <c r="L7" s="24">
        <v>621169156</v>
      </c>
    </row>
    <row r="8" spans="1:12" ht="13.5" x14ac:dyDescent="0.25">
      <c r="A8" s="28" t="s">
        <v>23</v>
      </c>
      <c r="B8" s="22" t="s">
        <v>9</v>
      </c>
      <c r="C8" s="23">
        <v>70014753</v>
      </c>
      <c r="D8" s="23">
        <v>175300504</v>
      </c>
      <c r="E8" s="24">
        <v>206968812</v>
      </c>
      <c r="F8" s="25">
        <v>143358598</v>
      </c>
      <c r="G8" s="23">
        <v>190627347</v>
      </c>
      <c r="H8" s="24">
        <v>190627347</v>
      </c>
      <c r="I8" s="26">
        <v>135625599</v>
      </c>
      <c r="J8" s="27">
        <v>179243645</v>
      </c>
      <c r="K8" s="23">
        <v>169048264</v>
      </c>
      <c r="L8" s="24">
        <v>159083355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115692488</v>
      </c>
      <c r="D10" s="23">
        <v>130729851</v>
      </c>
      <c r="E10" s="24">
        <v>134270061</v>
      </c>
      <c r="F10" s="25">
        <v>130987721</v>
      </c>
      <c r="G10" s="23">
        <v>134255463</v>
      </c>
      <c r="H10" s="24">
        <v>134255463</v>
      </c>
      <c r="I10" s="26">
        <v>121417319</v>
      </c>
      <c r="J10" s="27">
        <v>134240863</v>
      </c>
      <c r="K10" s="23">
        <v>134223663</v>
      </c>
      <c r="L10" s="24">
        <v>134203763</v>
      </c>
    </row>
    <row r="11" spans="1:12" ht="13.5" x14ac:dyDescent="0.25">
      <c r="A11" s="28" t="s">
        <v>27</v>
      </c>
      <c r="B11" s="22" t="s">
        <v>19</v>
      </c>
      <c r="C11" s="23">
        <v>13787895</v>
      </c>
      <c r="D11" s="23">
        <v>13424963</v>
      </c>
      <c r="E11" s="24">
        <v>30608901</v>
      </c>
      <c r="F11" s="29">
        <v>21220811</v>
      </c>
      <c r="G11" s="30">
        <v>40453222</v>
      </c>
      <c r="H11" s="31">
        <v>40453222</v>
      </c>
      <c r="I11" s="26">
        <v>81088753</v>
      </c>
      <c r="J11" s="32">
        <v>46546807</v>
      </c>
      <c r="K11" s="30">
        <v>33997544</v>
      </c>
      <c r="L11" s="31">
        <v>20808740</v>
      </c>
    </row>
    <row r="12" spans="1:12" ht="13.5" x14ac:dyDescent="0.25">
      <c r="A12" s="28" t="s">
        <v>28</v>
      </c>
      <c r="B12" s="22" t="s">
        <v>19</v>
      </c>
      <c r="C12" s="23">
        <v>14016713</v>
      </c>
      <c r="D12" s="23">
        <v>9528537</v>
      </c>
      <c r="E12" s="24">
        <v>9755773</v>
      </c>
      <c r="F12" s="25">
        <v>9528538</v>
      </c>
      <c r="G12" s="23">
        <v>9755771</v>
      </c>
      <c r="H12" s="24">
        <v>9755771</v>
      </c>
      <c r="I12" s="26">
        <v>7478537</v>
      </c>
      <c r="J12" s="27">
        <v>9755771</v>
      </c>
      <c r="K12" s="23">
        <v>9755771</v>
      </c>
      <c r="L12" s="24">
        <v>9755771</v>
      </c>
    </row>
    <row r="13" spans="1:12" ht="13.5" x14ac:dyDescent="0.25">
      <c r="A13" s="33" t="s">
        <v>29</v>
      </c>
      <c r="B13" s="34" t="s">
        <v>19</v>
      </c>
      <c r="C13" s="35">
        <f>SUM(C6:C12)</f>
        <v>1445130274</v>
      </c>
      <c r="D13" s="35">
        <f t="shared" ref="D13:L13" si="0">SUM(D6:D12)</f>
        <v>1700804131</v>
      </c>
      <c r="E13" s="36">
        <f t="shared" si="0"/>
        <v>1739337878</v>
      </c>
      <c r="F13" s="37">
        <f t="shared" si="0"/>
        <v>1536856234</v>
      </c>
      <c r="G13" s="35">
        <f t="shared" si="0"/>
        <v>1589670417</v>
      </c>
      <c r="H13" s="36">
        <f t="shared" si="0"/>
        <v>1589670417</v>
      </c>
      <c r="I13" s="38">
        <f t="shared" si="0"/>
        <v>971773065</v>
      </c>
      <c r="J13" s="39">
        <f t="shared" si="0"/>
        <v>1748555945</v>
      </c>
      <c r="K13" s="35">
        <f t="shared" si="0"/>
        <v>1891536706</v>
      </c>
      <c r="L13" s="36">
        <f t="shared" si="0"/>
        <v>2148459551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99115473</v>
      </c>
      <c r="D16" s="23">
        <v>98620081</v>
      </c>
      <c r="E16" s="24">
        <v>119709091</v>
      </c>
      <c r="F16" s="25">
        <v>117768381</v>
      </c>
      <c r="G16" s="23">
        <v>121860394</v>
      </c>
      <c r="H16" s="24">
        <v>121860394</v>
      </c>
      <c r="I16" s="26">
        <v>118342056</v>
      </c>
      <c r="J16" s="27">
        <v>133852494</v>
      </c>
      <c r="K16" s="23">
        <v>128245294</v>
      </c>
      <c r="L16" s="24">
        <v>132350394</v>
      </c>
    </row>
    <row r="17" spans="1:12" ht="13.5" x14ac:dyDescent="0.25">
      <c r="A17" s="28" t="s">
        <v>33</v>
      </c>
      <c r="B17" s="22" t="s">
        <v>34</v>
      </c>
      <c r="C17" s="23">
        <v>5969753579</v>
      </c>
      <c r="D17" s="23">
        <v>6274309095</v>
      </c>
      <c r="E17" s="24">
        <v>6936399658</v>
      </c>
      <c r="F17" s="29">
        <v>7519125188</v>
      </c>
      <c r="G17" s="30">
        <v>7424210211</v>
      </c>
      <c r="H17" s="31">
        <v>7424210211</v>
      </c>
      <c r="I17" s="26">
        <v>7425687194</v>
      </c>
      <c r="J17" s="32">
        <v>7730090811</v>
      </c>
      <c r="K17" s="30">
        <v>8032862311</v>
      </c>
      <c r="L17" s="31">
        <v>8241418911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2464611</v>
      </c>
      <c r="D20" s="23">
        <v>2464611</v>
      </c>
      <c r="E20" s="24">
        <v>2464611</v>
      </c>
      <c r="F20" s="25">
        <v>2464611</v>
      </c>
      <c r="G20" s="23">
        <v>2464611</v>
      </c>
      <c r="H20" s="24">
        <v>2464611</v>
      </c>
      <c r="I20" s="26">
        <v>2464611</v>
      </c>
      <c r="J20" s="27">
        <v>2464611</v>
      </c>
      <c r="K20" s="23">
        <v>2464611</v>
      </c>
      <c r="L20" s="24">
        <v>2464611</v>
      </c>
    </row>
    <row r="21" spans="1:12" ht="13.5" x14ac:dyDescent="0.25">
      <c r="A21" s="28" t="s">
        <v>38</v>
      </c>
      <c r="B21" s="22" t="s">
        <v>19</v>
      </c>
      <c r="C21" s="23">
        <v>156185254</v>
      </c>
      <c r="D21" s="23">
        <v>194604199</v>
      </c>
      <c r="E21" s="24">
        <v>165771346</v>
      </c>
      <c r="F21" s="25">
        <v>159650905</v>
      </c>
      <c r="G21" s="23">
        <v>173056497</v>
      </c>
      <c r="H21" s="24">
        <v>173056497</v>
      </c>
      <c r="I21" s="26">
        <v>152598254</v>
      </c>
      <c r="J21" s="27">
        <v>160228297</v>
      </c>
      <c r="K21" s="23">
        <v>140602997</v>
      </c>
      <c r="L21" s="24">
        <v>120014497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6227518917</v>
      </c>
      <c r="D25" s="41">
        <f t="shared" ref="D25:L25" si="1">SUM(D15:D24)</f>
        <v>6569997986</v>
      </c>
      <c r="E25" s="42">
        <f t="shared" si="1"/>
        <v>7224344706</v>
      </c>
      <c r="F25" s="43">
        <f t="shared" si="1"/>
        <v>7799009085</v>
      </c>
      <c r="G25" s="41">
        <f t="shared" si="1"/>
        <v>7721591713</v>
      </c>
      <c r="H25" s="42">
        <f t="shared" si="1"/>
        <v>7721591713</v>
      </c>
      <c r="I25" s="44">
        <f t="shared" si="1"/>
        <v>7699092115</v>
      </c>
      <c r="J25" s="45">
        <f t="shared" si="1"/>
        <v>8026636213</v>
      </c>
      <c r="K25" s="41">
        <f t="shared" si="1"/>
        <v>8304175213</v>
      </c>
      <c r="L25" s="42">
        <f t="shared" si="1"/>
        <v>8496248413</v>
      </c>
    </row>
    <row r="26" spans="1:12" ht="13.5" x14ac:dyDescent="0.25">
      <c r="A26" s="33" t="s">
        <v>42</v>
      </c>
      <c r="B26" s="34" t="s">
        <v>19</v>
      </c>
      <c r="C26" s="35">
        <f>+C13+C25</f>
        <v>7672649191</v>
      </c>
      <c r="D26" s="35">
        <f t="shared" ref="D26:L26" si="2">+D13+D25</f>
        <v>8270802117</v>
      </c>
      <c r="E26" s="36">
        <f t="shared" si="2"/>
        <v>8963682584</v>
      </c>
      <c r="F26" s="37">
        <f t="shared" si="2"/>
        <v>9335865319</v>
      </c>
      <c r="G26" s="35">
        <f t="shared" si="2"/>
        <v>9311262130</v>
      </c>
      <c r="H26" s="36">
        <f t="shared" si="2"/>
        <v>9311262130</v>
      </c>
      <c r="I26" s="38">
        <f t="shared" si="2"/>
        <v>8670865180</v>
      </c>
      <c r="J26" s="39">
        <f t="shared" si="2"/>
        <v>9775192158</v>
      </c>
      <c r="K26" s="35">
        <f t="shared" si="2"/>
        <v>10195711919</v>
      </c>
      <c r="L26" s="36">
        <f t="shared" si="2"/>
        <v>10644707964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109923077</v>
      </c>
      <c r="E30" s="24">
        <v>167192012</v>
      </c>
      <c r="F30" s="25">
        <v>211206929</v>
      </c>
      <c r="G30" s="23">
        <v>206972312</v>
      </c>
      <c r="H30" s="24">
        <v>206972312</v>
      </c>
      <c r="I30" s="26">
        <v>63359166</v>
      </c>
      <c r="J30" s="27">
        <v>247333412</v>
      </c>
      <c r="K30" s="23">
        <v>228309712</v>
      </c>
      <c r="L30" s="24">
        <v>267492512</v>
      </c>
    </row>
    <row r="31" spans="1:12" ht="13.5" x14ac:dyDescent="0.25">
      <c r="A31" s="28" t="s">
        <v>47</v>
      </c>
      <c r="B31" s="22" t="s">
        <v>19</v>
      </c>
      <c r="C31" s="23">
        <v>54304469</v>
      </c>
      <c r="D31" s="23">
        <v>60538183</v>
      </c>
      <c r="E31" s="24">
        <v>57000282</v>
      </c>
      <c r="F31" s="25">
        <v>60941965</v>
      </c>
      <c r="G31" s="23">
        <v>57000284</v>
      </c>
      <c r="H31" s="24">
        <v>57000284</v>
      </c>
      <c r="I31" s="26">
        <v>55278074</v>
      </c>
      <c r="J31" s="27">
        <v>57000284</v>
      </c>
      <c r="K31" s="23">
        <v>57000284</v>
      </c>
      <c r="L31" s="24">
        <v>57000284</v>
      </c>
    </row>
    <row r="32" spans="1:12" ht="13.5" x14ac:dyDescent="0.25">
      <c r="A32" s="28" t="s">
        <v>48</v>
      </c>
      <c r="B32" s="22" t="s">
        <v>49</v>
      </c>
      <c r="C32" s="23">
        <v>498190894</v>
      </c>
      <c r="D32" s="23">
        <v>681407689</v>
      </c>
      <c r="E32" s="24">
        <v>661705467</v>
      </c>
      <c r="F32" s="25">
        <v>753366060</v>
      </c>
      <c r="G32" s="23">
        <v>720050270</v>
      </c>
      <c r="H32" s="24">
        <v>720050270</v>
      </c>
      <c r="I32" s="26">
        <v>539905312</v>
      </c>
      <c r="J32" s="27">
        <v>748701370</v>
      </c>
      <c r="K32" s="23">
        <v>778789070</v>
      </c>
      <c r="L32" s="24">
        <v>810385070</v>
      </c>
    </row>
    <row r="33" spans="1:12" ht="13.5" x14ac:dyDescent="0.25">
      <c r="A33" s="28" t="s">
        <v>50</v>
      </c>
      <c r="B33" s="22" t="s">
        <v>51</v>
      </c>
      <c r="C33" s="23">
        <v>12438688</v>
      </c>
      <c r="D33" s="23">
        <v>11800093</v>
      </c>
      <c r="E33" s="24">
        <v>40334721</v>
      </c>
      <c r="F33" s="25">
        <v>11800091</v>
      </c>
      <c r="G33" s="23">
        <v>40334721</v>
      </c>
      <c r="H33" s="24">
        <v>40334721</v>
      </c>
      <c r="I33" s="26">
        <v>9199438</v>
      </c>
      <c r="J33" s="27">
        <v>40334721</v>
      </c>
      <c r="K33" s="23">
        <v>40334721</v>
      </c>
      <c r="L33" s="24">
        <v>40334721</v>
      </c>
    </row>
    <row r="34" spans="1:12" ht="13.5" x14ac:dyDescent="0.25">
      <c r="A34" s="28" t="s">
        <v>52</v>
      </c>
      <c r="B34" s="22" t="s">
        <v>19</v>
      </c>
      <c r="C34" s="23">
        <v>23685565</v>
      </c>
      <c r="D34" s="23">
        <v>25205994</v>
      </c>
      <c r="E34" s="24">
        <v>47058880</v>
      </c>
      <c r="F34" s="25">
        <v>25205994</v>
      </c>
      <c r="G34" s="23">
        <v>37925881</v>
      </c>
      <c r="H34" s="24">
        <v>37925881</v>
      </c>
      <c r="I34" s="26">
        <v>42306433</v>
      </c>
      <c r="J34" s="27">
        <v>33851781</v>
      </c>
      <c r="K34" s="23">
        <v>29574281</v>
      </c>
      <c r="L34" s="24">
        <v>25082981</v>
      </c>
    </row>
    <row r="35" spans="1:12" ht="13.5" x14ac:dyDescent="0.25">
      <c r="A35" s="28" t="s">
        <v>27</v>
      </c>
      <c r="B35" s="22" t="s">
        <v>19</v>
      </c>
      <c r="C35" s="23">
        <v>66364248</v>
      </c>
      <c r="D35" s="23">
        <v>58064197</v>
      </c>
      <c r="E35" s="24">
        <v>67568135</v>
      </c>
      <c r="F35" s="25">
        <v>24750599</v>
      </c>
      <c r="G35" s="23">
        <v>60121782</v>
      </c>
      <c r="H35" s="24">
        <v>60121782</v>
      </c>
      <c r="I35" s="26">
        <v>126983658</v>
      </c>
      <c r="J35" s="27">
        <v>68645593</v>
      </c>
      <c r="K35" s="23">
        <v>104338365</v>
      </c>
      <c r="L35" s="24">
        <v>157949210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654983864</v>
      </c>
      <c r="D37" s="35">
        <f t="shared" ref="D37:L37" si="3">SUM(D29:D36)</f>
        <v>946939233</v>
      </c>
      <c r="E37" s="36">
        <f t="shared" si="3"/>
        <v>1040859497</v>
      </c>
      <c r="F37" s="37">
        <f t="shared" si="3"/>
        <v>1087271638</v>
      </c>
      <c r="G37" s="35">
        <f t="shared" si="3"/>
        <v>1122405250</v>
      </c>
      <c r="H37" s="36">
        <f t="shared" si="3"/>
        <v>1122405250</v>
      </c>
      <c r="I37" s="38">
        <f t="shared" si="3"/>
        <v>837032081</v>
      </c>
      <c r="J37" s="39">
        <f t="shared" si="3"/>
        <v>1195867161</v>
      </c>
      <c r="K37" s="35">
        <f t="shared" si="3"/>
        <v>1238346433</v>
      </c>
      <c r="L37" s="36">
        <f t="shared" si="3"/>
        <v>1358244778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630858161</v>
      </c>
      <c r="D39" s="23">
        <v>806303152</v>
      </c>
      <c r="E39" s="24">
        <v>1238006881</v>
      </c>
      <c r="F39" s="25">
        <v>1429321646</v>
      </c>
      <c r="G39" s="23">
        <v>1457369879</v>
      </c>
      <c r="H39" s="24">
        <v>1457369879</v>
      </c>
      <c r="I39" s="26">
        <v>1599256367</v>
      </c>
      <c r="J39" s="27">
        <v>1615227879</v>
      </c>
      <c r="K39" s="23">
        <v>1772109679</v>
      </c>
      <c r="L39" s="24">
        <v>1854808679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321646000</v>
      </c>
      <c r="D42" s="23">
        <v>254366000</v>
      </c>
      <c r="E42" s="24">
        <v>271881000</v>
      </c>
      <c r="F42" s="25">
        <v>269577900</v>
      </c>
      <c r="G42" s="23">
        <v>263421900</v>
      </c>
      <c r="H42" s="24">
        <v>263421900</v>
      </c>
      <c r="I42" s="26">
        <v>263422000</v>
      </c>
      <c r="J42" s="27">
        <v>267495500</v>
      </c>
      <c r="K42" s="23">
        <v>271773100</v>
      </c>
      <c r="L42" s="24">
        <v>276264700</v>
      </c>
    </row>
    <row r="43" spans="1:12" ht="13.5" x14ac:dyDescent="0.25">
      <c r="A43" s="33" t="s">
        <v>60</v>
      </c>
      <c r="B43" s="40" t="s">
        <v>19</v>
      </c>
      <c r="C43" s="35">
        <f>SUM(C39:C42)</f>
        <v>952504161</v>
      </c>
      <c r="D43" s="41">
        <f t="shared" ref="D43:L43" si="4">SUM(D39:D42)</f>
        <v>1060669152</v>
      </c>
      <c r="E43" s="42">
        <f t="shared" si="4"/>
        <v>1509887881</v>
      </c>
      <c r="F43" s="43">
        <f t="shared" si="4"/>
        <v>1698899546</v>
      </c>
      <c r="G43" s="41">
        <f t="shared" si="4"/>
        <v>1720791779</v>
      </c>
      <c r="H43" s="42">
        <f t="shared" si="4"/>
        <v>1720791779</v>
      </c>
      <c r="I43" s="43">
        <f t="shared" si="4"/>
        <v>1862678367</v>
      </c>
      <c r="J43" s="45">
        <f t="shared" si="4"/>
        <v>1882723379</v>
      </c>
      <c r="K43" s="41">
        <f t="shared" si="4"/>
        <v>2043882779</v>
      </c>
      <c r="L43" s="42">
        <f t="shared" si="4"/>
        <v>2131073379</v>
      </c>
    </row>
    <row r="44" spans="1:12" ht="13.5" x14ac:dyDescent="0.25">
      <c r="A44" s="33" t="s">
        <v>61</v>
      </c>
      <c r="B44" s="34" t="s">
        <v>19</v>
      </c>
      <c r="C44" s="35">
        <f>+C37+C43</f>
        <v>1607488025</v>
      </c>
      <c r="D44" s="35">
        <f t="shared" ref="D44:L44" si="5">+D37+D43</f>
        <v>2007608385</v>
      </c>
      <c r="E44" s="36">
        <f t="shared" si="5"/>
        <v>2550747378</v>
      </c>
      <c r="F44" s="37">
        <f t="shared" si="5"/>
        <v>2786171184</v>
      </c>
      <c r="G44" s="35">
        <f t="shared" si="5"/>
        <v>2843197029</v>
      </c>
      <c r="H44" s="36">
        <f t="shared" si="5"/>
        <v>2843197029</v>
      </c>
      <c r="I44" s="38">
        <f t="shared" si="5"/>
        <v>2699710448</v>
      </c>
      <c r="J44" s="39">
        <f t="shared" si="5"/>
        <v>3078590540</v>
      </c>
      <c r="K44" s="35">
        <f t="shared" si="5"/>
        <v>3282229212</v>
      </c>
      <c r="L44" s="36">
        <f t="shared" si="5"/>
        <v>3489318157</v>
      </c>
    </row>
    <row r="45" spans="1:12" ht="13.5" x14ac:dyDescent="0.25">
      <c r="A45" s="47" t="s">
        <v>62</v>
      </c>
      <c r="B45" s="48" t="s">
        <v>63</v>
      </c>
      <c r="C45" s="49">
        <f>+C26-C44</f>
        <v>6065161166</v>
      </c>
      <c r="D45" s="49">
        <f t="shared" ref="D45:L45" si="6">+D26-D44</f>
        <v>6263193732</v>
      </c>
      <c r="E45" s="50">
        <f t="shared" si="6"/>
        <v>6412935206</v>
      </c>
      <c r="F45" s="51">
        <f t="shared" si="6"/>
        <v>6549694135</v>
      </c>
      <c r="G45" s="49">
        <f t="shared" si="6"/>
        <v>6468065101</v>
      </c>
      <c r="H45" s="50">
        <f t="shared" si="6"/>
        <v>6468065101</v>
      </c>
      <c r="I45" s="52">
        <f t="shared" si="6"/>
        <v>5971154732</v>
      </c>
      <c r="J45" s="53">
        <f t="shared" si="6"/>
        <v>6696601618</v>
      </c>
      <c r="K45" s="49">
        <f t="shared" si="6"/>
        <v>6913482707</v>
      </c>
      <c r="L45" s="50">
        <f t="shared" si="6"/>
        <v>7155389807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5352114868</v>
      </c>
      <c r="D47" s="23">
        <v>5951183845</v>
      </c>
      <c r="E47" s="24">
        <v>6239102946</v>
      </c>
      <c r="F47" s="25">
        <v>6358803366</v>
      </c>
      <c r="G47" s="23">
        <v>6279519816</v>
      </c>
      <c r="H47" s="24">
        <v>6279519816</v>
      </c>
      <c r="I47" s="26">
        <v>5828366685</v>
      </c>
      <c r="J47" s="27">
        <v>6636601609</v>
      </c>
      <c r="K47" s="23">
        <v>6888482709</v>
      </c>
      <c r="L47" s="24">
        <v>7142279698</v>
      </c>
    </row>
    <row r="48" spans="1:12" ht="13.5" x14ac:dyDescent="0.25">
      <c r="A48" s="28" t="s">
        <v>67</v>
      </c>
      <c r="B48" s="22" t="s">
        <v>68</v>
      </c>
      <c r="C48" s="23">
        <v>581636436</v>
      </c>
      <c r="D48" s="23">
        <v>312009697</v>
      </c>
      <c r="E48" s="24">
        <v>188545294</v>
      </c>
      <c r="F48" s="25">
        <v>190890773</v>
      </c>
      <c r="G48" s="23">
        <v>188545293</v>
      </c>
      <c r="H48" s="24">
        <v>188545293</v>
      </c>
      <c r="I48" s="26">
        <v>188545294</v>
      </c>
      <c r="J48" s="27">
        <v>60000000</v>
      </c>
      <c r="K48" s="23">
        <v>25000000</v>
      </c>
      <c r="L48" s="24">
        <v>13110111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5933751304</v>
      </c>
      <c r="D50" s="56">
        <f t="shared" ref="D50:L50" si="7">SUM(D47:D49)</f>
        <v>6263193542</v>
      </c>
      <c r="E50" s="57">
        <f t="shared" si="7"/>
        <v>6427648240</v>
      </c>
      <c r="F50" s="58">
        <f t="shared" si="7"/>
        <v>6549694139</v>
      </c>
      <c r="G50" s="56">
        <f t="shared" si="7"/>
        <v>6468065109</v>
      </c>
      <c r="H50" s="57">
        <f t="shared" si="7"/>
        <v>6468065109</v>
      </c>
      <c r="I50" s="59">
        <f t="shared" si="7"/>
        <v>6016911979</v>
      </c>
      <c r="J50" s="60">
        <f t="shared" si="7"/>
        <v>6696601609</v>
      </c>
      <c r="K50" s="56">
        <f t="shared" si="7"/>
        <v>6913482709</v>
      </c>
      <c r="L50" s="57">
        <f t="shared" si="7"/>
        <v>7155389809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146539128</v>
      </c>
      <c r="D6" s="23">
        <v>99586431</v>
      </c>
      <c r="E6" s="24">
        <v>73660610</v>
      </c>
      <c r="F6" s="25">
        <v>64846995</v>
      </c>
      <c r="G6" s="23">
        <v>54145142</v>
      </c>
      <c r="H6" s="24">
        <v>54145142</v>
      </c>
      <c r="I6" s="26">
        <v>69754305</v>
      </c>
      <c r="J6" s="27">
        <v>53387494</v>
      </c>
      <c r="K6" s="23">
        <v>48710612</v>
      </c>
      <c r="L6" s="24">
        <v>31962876</v>
      </c>
    </row>
    <row r="7" spans="1:12" ht="13.5" x14ac:dyDescent="0.25">
      <c r="A7" s="28" t="s">
        <v>22</v>
      </c>
      <c r="B7" s="22" t="s">
        <v>9</v>
      </c>
      <c r="C7" s="23">
        <v>20524619</v>
      </c>
      <c r="D7" s="23">
        <v>28867065</v>
      </c>
      <c r="E7" s="24">
        <v>32786186</v>
      </c>
      <c r="F7" s="25">
        <v>32417665</v>
      </c>
      <c r="G7" s="23">
        <v>35676486</v>
      </c>
      <c r="H7" s="24">
        <v>35676486</v>
      </c>
      <c r="I7" s="26">
        <v>47497240</v>
      </c>
      <c r="J7" s="27">
        <v>35986489</v>
      </c>
      <c r="K7" s="23">
        <v>36601493</v>
      </c>
      <c r="L7" s="24">
        <v>37499915</v>
      </c>
    </row>
    <row r="8" spans="1:12" ht="13.5" x14ac:dyDescent="0.25">
      <c r="A8" s="28" t="s">
        <v>23</v>
      </c>
      <c r="B8" s="22" t="s">
        <v>9</v>
      </c>
      <c r="C8" s="23">
        <v>15818661</v>
      </c>
      <c r="D8" s="23">
        <v>18494251</v>
      </c>
      <c r="E8" s="24">
        <v>29495328</v>
      </c>
      <c r="F8" s="25">
        <v>-17802238</v>
      </c>
      <c r="G8" s="23">
        <v>33504676</v>
      </c>
      <c r="H8" s="24">
        <v>33504676</v>
      </c>
      <c r="I8" s="26">
        <v>35940586</v>
      </c>
      <c r="J8" s="27">
        <v>40559193</v>
      </c>
      <c r="K8" s="23">
        <v>47934983</v>
      </c>
      <c r="L8" s="24">
        <v>55657176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3203394</v>
      </c>
      <c r="D10" s="23">
        <v>3456352</v>
      </c>
      <c r="E10" s="24">
        <v>2815270</v>
      </c>
      <c r="F10" s="25">
        <v>5090632</v>
      </c>
      <c r="G10" s="23">
        <v>2815268</v>
      </c>
      <c r="H10" s="24">
        <v>2815268</v>
      </c>
      <c r="I10" s="26">
        <v>3315420</v>
      </c>
      <c r="J10" s="27">
        <v>2815268</v>
      </c>
      <c r="K10" s="23">
        <v>2815268</v>
      </c>
      <c r="L10" s="24">
        <v>2815268</v>
      </c>
    </row>
    <row r="11" spans="1:12" ht="13.5" x14ac:dyDescent="0.25">
      <c r="A11" s="28" t="s">
        <v>27</v>
      </c>
      <c r="B11" s="22" t="s">
        <v>19</v>
      </c>
      <c r="C11" s="23">
        <v>5249427</v>
      </c>
      <c r="D11" s="23">
        <v>2959284</v>
      </c>
      <c r="E11" s="24">
        <v>4579799</v>
      </c>
      <c r="F11" s="29">
        <v>2969581</v>
      </c>
      <c r="G11" s="30">
        <v>4579799</v>
      </c>
      <c r="H11" s="31">
        <v>4579799</v>
      </c>
      <c r="I11" s="26">
        <v>18667323</v>
      </c>
      <c r="J11" s="32">
        <v>4579799</v>
      </c>
      <c r="K11" s="30">
        <v>4579799</v>
      </c>
      <c r="L11" s="31">
        <v>4579799</v>
      </c>
    </row>
    <row r="12" spans="1:12" ht="13.5" x14ac:dyDescent="0.25">
      <c r="A12" s="28" t="s">
        <v>28</v>
      </c>
      <c r="B12" s="22" t="s">
        <v>19</v>
      </c>
      <c r="C12" s="23">
        <v>265786</v>
      </c>
      <c r="D12" s="23">
        <v>301535</v>
      </c>
      <c r="E12" s="24">
        <v>688284</v>
      </c>
      <c r="F12" s="25">
        <v>301536</v>
      </c>
      <c r="G12" s="23">
        <v>688284</v>
      </c>
      <c r="H12" s="24">
        <v>688284</v>
      </c>
      <c r="I12" s="26">
        <v>671237</v>
      </c>
      <c r="J12" s="27">
        <v>688284</v>
      </c>
      <c r="K12" s="23">
        <v>688284</v>
      </c>
      <c r="L12" s="24">
        <v>688284</v>
      </c>
    </row>
    <row r="13" spans="1:12" ht="13.5" x14ac:dyDescent="0.25">
      <c r="A13" s="33" t="s">
        <v>29</v>
      </c>
      <c r="B13" s="34" t="s">
        <v>19</v>
      </c>
      <c r="C13" s="35">
        <f>SUM(C6:C12)</f>
        <v>191601015</v>
      </c>
      <c r="D13" s="35">
        <f t="shared" ref="D13:L13" si="0">SUM(D6:D12)</f>
        <v>153664918</v>
      </c>
      <c r="E13" s="36">
        <f t="shared" si="0"/>
        <v>144025477</v>
      </c>
      <c r="F13" s="37">
        <f t="shared" si="0"/>
        <v>87824171</v>
      </c>
      <c r="G13" s="35">
        <f t="shared" si="0"/>
        <v>131409655</v>
      </c>
      <c r="H13" s="36">
        <f t="shared" si="0"/>
        <v>131409655</v>
      </c>
      <c r="I13" s="38">
        <f t="shared" si="0"/>
        <v>175846111</v>
      </c>
      <c r="J13" s="39">
        <f t="shared" si="0"/>
        <v>138016527</v>
      </c>
      <c r="K13" s="35">
        <f t="shared" si="0"/>
        <v>141330439</v>
      </c>
      <c r="L13" s="36">
        <f t="shared" si="0"/>
        <v>133203318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1000</v>
      </c>
      <c r="D15" s="23">
        <v>1000</v>
      </c>
      <c r="E15" s="24">
        <v>1000</v>
      </c>
      <c r="F15" s="25">
        <v>1000</v>
      </c>
      <c r="G15" s="23">
        <v>1000</v>
      </c>
      <c r="H15" s="24">
        <v>1000</v>
      </c>
      <c r="I15" s="26">
        <v>1000</v>
      </c>
      <c r="J15" s="27">
        <v>1000</v>
      </c>
      <c r="K15" s="23">
        <v>1000</v>
      </c>
      <c r="L15" s="24">
        <v>1000</v>
      </c>
    </row>
    <row r="16" spans="1:12" ht="13.5" x14ac:dyDescent="0.25">
      <c r="A16" s="28" t="s">
        <v>32</v>
      </c>
      <c r="B16" s="22" t="s">
        <v>19</v>
      </c>
      <c r="C16" s="23">
        <v>33930000</v>
      </c>
      <c r="D16" s="23">
        <v>30655000</v>
      </c>
      <c r="E16" s="24">
        <v>31333000</v>
      </c>
      <c r="F16" s="25">
        <v>52140000</v>
      </c>
      <c r="G16" s="23">
        <v>32333000</v>
      </c>
      <c r="H16" s="24">
        <v>32333000</v>
      </c>
      <c r="I16" s="26">
        <v>32478000</v>
      </c>
      <c r="J16" s="27">
        <v>33333000</v>
      </c>
      <c r="K16" s="23">
        <v>34333000</v>
      </c>
      <c r="L16" s="24">
        <v>35333000</v>
      </c>
    </row>
    <row r="17" spans="1:12" ht="13.5" x14ac:dyDescent="0.25">
      <c r="A17" s="28" t="s">
        <v>33</v>
      </c>
      <c r="B17" s="22" t="s">
        <v>34</v>
      </c>
      <c r="C17" s="23">
        <v>833794338</v>
      </c>
      <c r="D17" s="23">
        <v>790929026</v>
      </c>
      <c r="E17" s="24">
        <v>789514572</v>
      </c>
      <c r="F17" s="29">
        <v>918676153</v>
      </c>
      <c r="G17" s="30">
        <v>851611787</v>
      </c>
      <c r="H17" s="31">
        <v>851611787</v>
      </c>
      <c r="I17" s="26">
        <v>829338003</v>
      </c>
      <c r="J17" s="32">
        <v>866606977</v>
      </c>
      <c r="K17" s="30">
        <v>868780097</v>
      </c>
      <c r="L17" s="31">
        <v>876809177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10311344</v>
      </c>
      <c r="D20" s="23">
        <v>10311344</v>
      </c>
      <c r="E20" s="24">
        <v>10311344</v>
      </c>
      <c r="F20" s="25">
        <v>10311344</v>
      </c>
      <c r="G20" s="23">
        <v>10311344</v>
      </c>
      <c r="H20" s="24">
        <v>10311344</v>
      </c>
      <c r="I20" s="26">
        <v>10311344</v>
      </c>
      <c r="J20" s="27">
        <v>10311344</v>
      </c>
      <c r="K20" s="23">
        <v>10311344</v>
      </c>
      <c r="L20" s="24">
        <v>10311344</v>
      </c>
    </row>
    <row r="21" spans="1:12" ht="13.5" x14ac:dyDescent="0.25">
      <c r="A21" s="28" t="s">
        <v>38</v>
      </c>
      <c r="B21" s="22" t="s">
        <v>19</v>
      </c>
      <c r="C21" s="23">
        <v>235806</v>
      </c>
      <c r="D21" s="23">
        <v>127600</v>
      </c>
      <c r="E21" s="24">
        <v>94828</v>
      </c>
      <c r="F21" s="25">
        <v>-747381</v>
      </c>
      <c r="G21" s="23">
        <v>58826</v>
      </c>
      <c r="H21" s="24">
        <v>58826</v>
      </c>
      <c r="I21" s="26">
        <v>73241</v>
      </c>
      <c r="J21" s="27">
        <v>43826</v>
      </c>
      <c r="K21" s="23">
        <v>28826</v>
      </c>
      <c r="L21" s="24">
        <v>13826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7507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878279995</v>
      </c>
      <c r="D25" s="41">
        <f t="shared" ref="D25:L25" si="1">SUM(D15:D24)</f>
        <v>832023970</v>
      </c>
      <c r="E25" s="42">
        <f t="shared" si="1"/>
        <v>831254744</v>
      </c>
      <c r="F25" s="43">
        <f t="shared" si="1"/>
        <v>980381116</v>
      </c>
      <c r="G25" s="41">
        <f t="shared" si="1"/>
        <v>894315957</v>
      </c>
      <c r="H25" s="42">
        <f t="shared" si="1"/>
        <v>894315957</v>
      </c>
      <c r="I25" s="44">
        <f t="shared" si="1"/>
        <v>872201588</v>
      </c>
      <c r="J25" s="45">
        <f t="shared" si="1"/>
        <v>910296147</v>
      </c>
      <c r="K25" s="41">
        <f t="shared" si="1"/>
        <v>913454267</v>
      </c>
      <c r="L25" s="42">
        <f t="shared" si="1"/>
        <v>922468347</v>
      </c>
    </row>
    <row r="26" spans="1:12" ht="13.5" x14ac:dyDescent="0.25">
      <c r="A26" s="33" t="s">
        <v>42</v>
      </c>
      <c r="B26" s="34" t="s">
        <v>19</v>
      </c>
      <c r="C26" s="35">
        <f>+C13+C25</f>
        <v>1069881010</v>
      </c>
      <c r="D26" s="35">
        <f t="shared" ref="D26:L26" si="2">+D13+D25</f>
        <v>985688888</v>
      </c>
      <c r="E26" s="36">
        <f t="shared" si="2"/>
        <v>975280221</v>
      </c>
      <c r="F26" s="37">
        <f t="shared" si="2"/>
        <v>1068205287</v>
      </c>
      <c r="G26" s="35">
        <f t="shared" si="2"/>
        <v>1025725612</v>
      </c>
      <c r="H26" s="36">
        <f t="shared" si="2"/>
        <v>1025725612</v>
      </c>
      <c r="I26" s="38">
        <f t="shared" si="2"/>
        <v>1048047699</v>
      </c>
      <c r="J26" s="39">
        <f t="shared" si="2"/>
        <v>1048312674</v>
      </c>
      <c r="K26" s="35">
        <f t="shared" si="2"/>
        <v>1054784706</v>
      </c>
      <c r="L26" s="36">
        <f t="shared" si="2"/>
        <v>1055671665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1350839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3117145</v>
      </c>
      <c r="D31" s="23">
        <v>3429478</v>
      </c>
      <c r="E31" s="24">
        <v>3703117</v>
      </c>
      <c r="F31" s="25">
        <v>3429477</v>
      </c>
      <c r="G31" s="23">
        <v>3703116</v>
      </c>
      <c r="H31" s="24">
        <v>3703116</v>
      </c>
      <c r="I31" s="26">
        <v>3897736</v>
      </c>
      <c r="J31" s="27">
        <v>3703116</v>
      </c>
      <c r="K31" s="23">
        <v>3703116</v>
      </c>
      <c r="L31" s="24">
        <v>3703116</v>
      </c>
    </row>
    <row r="32" spans="1:12" ht="13.5" x14ac:dyDescent="0.25">
      <c r="A32" s="28" t="s">
        <v>48</v>
      </c>
      <c r="B32" s="22" t="s">
        <v>49</v>
      </c>
      <c r="C32" s="23">
        <v>43927637</v>
      </c>
      <c r="D32" s="23">
        <v>41240410</v>
      </c>
      <c r="E32" s="24">
        <v>47498495</v>
      </c>
      <c r="F32" s="25">
        <v>43946343</v>
      </c>
      <c r="G32" s="23">
        <v>47498492</v>
      </c>
      <c r="H32" s="24">
        <v>47498492</v>
      </c>
      <c r="I32" s="26">
        <v>28728404</v>
      </c>
      <c r="J32" s="27">
        <v>47498492</v>
      </c>
      <c r="K32" s="23">
        <v>47498492</v>
      </c>
      <c r="L32" s="24">
        <v>47498492</v>
      </c>
    </row>
    <row r="33" spans="1:12" ht="13.5" x14ac:dyDescent="0.25">
      <c r="A33" s="28" t="s">
        <v>50</v>
      </c>
      <c r="B33" s="22" t="s">
        <v>51</v>
      </c>
      <c r="C33" s="23">
        <v>1720658</v>
      </c>
      <c r="D33" s="23">
        <v>1276837</v>
      </c>
      <c r="E33" s="24">
        <v>1197907</v>
      </c>
      <c r="F33" s="25">
        <v>-41584196</v>
      </c>
      <c r="G33" s="23">
        <v>1197907</v>
      </c>
      <c r="H33" s="24">
        <v>1197907</v>
      </c>
      <c r="I33" s="26">
        <v>8445504</v>
      </c>
      <c r="J33" s="27">
        <v>1197907</v>
      </c>
      <c r="K33" s="23">
        <v>1197907</v>
      </c>
      <c r="L33" s="24">
        <v>1197907</v>
      </c>
    </row>
    <row r="34" spans="1:12" ht="13.5" x14ac:dyDescent="0.25">
      <c r="A34" s="28" t="s">
        <v>52</v>
      </c>
      <c r="B34" s="22" t="s">
        <v>19</v>
      </c>
      <c r="C34" s="23">
        <v>14743849</v>
      </c>
      <c r="D34" s="23">
        <v>10039958</v>
      </c>
      <c r="E34" s="24">
        <v>5445114</v>
      </c>
      <c r="F34" s="25">
        <v>10039960</v>
      </c>
      <c r="G34" s="23">
        <v>3945112</v>
      </c>
      <c r="H34" s="24">
        <v>3945112</v>
      </c>
      <c r="I34" s="26">
        <v>-5887612</v>
      </c>
      <c r="J34" s="27">
        <v>2445112</v>
      </c>
      <c r="K34" s="23">
        <v>945112</v>
      </c>
      <c r="L34" s="24">
        <v>-554888</v>
      </c>
    </row>
    <row r="35" spans="1:12" ht="13.5" x14ac:dyDescent="0.25">
      <c r="A35" s="28" t="s">
        <v>27</v>
      </c>
      <c r="B35" s="22" t="s">
        <v>19</v>
      </c>
      <c r="C35" s="23">
        <v>4359456</v>
      </c>
      <c r="D35" s="23">
        <v>3918170</v>
      </c>
      <c r="E35" s="24">
        <v>10447050</v>
      </c>
      <c r="F35" s="25">
        <v>3057643</v>
      </c>
      <c r="G35" s="23">
        <v>10447052</v>
      </c>
      <c r="H35" s="24">
        <v>10447052</v>
      </c>
      <c r="I35" s="26">
        <v>22728312</v>
      </c>
      <c r="J35" s="27">
        <v>10447052</v>
      </c>
      <c r="K35" s="23">
        <v>10447052</v>
      </c>
      <c r="L35" s="24">
        <v>10447052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67868745</v>
      </c>
      <c r="D37" s="35">
        <f t="shared" ref="D37:L37" si="3">SUM(D29:D36)</f>
        <v>59904853</v>
      </c>
      <c r="E37" s="36">
        <f t="shared" si="3"/>
        <v>68291683</v>
      </c>
      <c r="F37" s="37">
        <f t="shared" si="3"/>
        <v>18889227</v>
      </c>
      <c r="G37" s="35">
        <f t="shared" si="3"/>
        <v>66791679</v>
      </c>
      <c r="H37" s="36">
        <f t="shared" si="3"/>
        <v>66791679</v>
      </c>
      <c r="I37" s="38">
        <f t="shared" si="3"/>
        <v>59263183</v>
      </c>
      <c r="J37" s="39">
        <f t="shared" si="3"/>
        <v>65291679</v>
      </c>
      <c r="K37" s="35">
        <f t="shared" si="3"/>
        <v>63791679</v>
      </c>
      <c r="L37" s="36">
        <f t="shared" si="3"/>
        <v>62291679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2827460</v>
      </c>
      <c r="D39" s="23">
        <v>2474028</v>
      </c>
      <c r="E39" s="24">
        <v>2120596</v>
      </c>
      <c r="F39" s="25">
        <v>32131028</v>
      </c>
      <c r="G39" s="23">
        <v>32120596</v>
      </c>
      <c r="H39" s="24">
        <v>32120596</v>
      </c>
      <c r="I39" s="26">
        <v>28218175</v>
      </c>
      <c r="J39" s="27">
        <v>29886988</v>
      </c>
      <c r="K39" s="23">
        <v>27412870</v>
      </c>
      <c r="L39" s="24">
        <v>24688409</v>
      </c>
    </row>
    <row r="40" spans="1:12" ht="13.5" x14ac:dyDescent="0.25">
      <c r="A40" s="28" t="s">
        <v>52</v>
      </c>
      <c r="B40" s="22" t="s">
        <v>57</v>
      </c>
      <c r="C40" s="23">
        <v>8712999</v>
      </c>
      <c r="D40" s="23">
        <v>9205999</v>
      </c>
      <c r="E40" s="24">
        <v>9115000</v>
      </c>
      <c r="F40" s="25">
        <v>9206000</v>
      </c>
      <c r="G40" s="23">
        <v>9115000</v>
      </c>
      <c r="H40" s="24">
        <v>9115000</v>
      </c>
      <c r="I40" s="26">
        <v>7634141</v>
      </c>
      <c r="J40" s="27">
        <v>9115000</v>
      </c>
      <c r="K40" s="23">
        <v>9115000</v>
      </c>
      <c r="L40" s="24">
        <v>9115000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18151000</v>
      </c>
      <c r="D42" s="23">
        <v>19750000</v>
      </c>
      <c r="E42" s="24">
        <v>19320000</v>
      </c>
      <c r="F42" s="25">
        <v>19750000</v>
      </c>
      <c r="G42" s="23">
        <v>20435000</v>
      </c>
      <c r="H42" s="24">
        <v>20435000</v>
      </c>
      <c r="I42" s="26">
        <v>18563121</v>
      </c>
      <c r="J42" s="27">
        <v>21727140</v>
      </c>
      <c r="K42" s="23">
        <v>23193710</v>
      </c>
      <c r="L42" s="24">
        <v>24838780</v>
      </c>
    </row>
    <row r="43" spans="1:12" ht="13.5" x14ac:dyDescent="0.25">
      <c r="A43" s="33" t="s">
        <v>60</v>
      </c>
      <c r="B43" s="40" t="s">
        <v>19</v>
      </c>
      <c r="C43" s="35">
        <f>SUM(C39:C42)</f>
        <v>29691459</v>
      </c>
      <c r="D43" s="41">
        <f t="shared" ref="D43:L43" si="4">SUM(D39:D42)</f>
        <v>31430027</v>
      </c>
      <c r="E43" s="42">
        <f t="shared" si="4"/>
        <v>30555596</v>
      </c>
      <c r="F43" s="43">
        <f t="shared" si="4"/>
        <v>61087028</v>
      </c>
      <c r="G43" s="41">
        <f t="shared" si="4"/>
        <v>61670596</v>
      </c>
      <c r="H43" s="42">
        <f t="shared" si="4"/>
        <v>61670596</v>
      </c>
      <c r="I43" s="43">
        <f t="shared" si="4"/>
        <v>54415437</v>
      </c>
      <c r="J43" s="45">
        <f t="shared" si="4"/>
        <v>60729128</v>
      </c>
      <c r="K43" s="41">
        <f t="shared" si="4"/>
        <v>59721580</v>
      </c>
      <c r="L43" s="42">
        <f t="shared" si="4"/>
        <v>58642189</v>
      </c>
    </row>
    <row r="44" spans="1:12" ht="13.5" x14ac:dyDescent="0.25">
      <c r="A44" s="33" t="s">
        <v>61</v>
      </c>
      <c r="B44" s="34" t="s">
        <v>19</v>
      </c>
      <c r="C44" s="35">
        <f>+C37+C43</f>
        <v>97560204</v>
      </c>
      <c r="D44" s="35">
        <f t="shared" ref="D44:L44" si="5">+D37+D43</f>
        <v>91334880</v>
      </c>
      <c r="E44" s="36">
        <f t="shared" si="5"/>
        <v>98847279</v>
      </c>
      <c r="F44" s="37">
        <f t="shared" si="5"/>
        <v>79976255</v>
      </c>
      <c r="G44" s="35">
        <f t="shared" si="5"/>
        <v>128462275</v>
      </c>
      <c r="H44" s="36">
        <f t="shared" si="5"/>
        <v>128462275</v>
      </c>
      <c r="I44" s="38">
        <f t="shared" si="5"/>
        <v>113678620</v>
      </c>
      <c r="J44" s="39">
        <f t="shared" si="5"/>
        <v>126020807</v>
      </c>
      <c r="K44" s="35">
        <f t="shared" si="5"/>
        <v>123513259</v>
      </c>
      <c r="L44" s="36">
        <f t="shared" si="5"/>
        <v>120933868</v>
      </c>
    </row>
    <row r="45" spans="1:12" ht="13.5" x14ac:dyDescent="0.25">
      <c r="A45" s="47" t="s">
        <v>62</v>
      </c>
      <c r="B45" s="48" t="s">
        <v>63</v>
      </c>
      <c r="C45" s="49">
        <f>+C26-C44</f>
        <v>972320806</v>
      </c>
      <c r="D45" s="49">
        <f t="shared" ref="D45:L45" si="6">+D26-D44</f>
        <v>894354008</v>
      </c>
      <c r="E45" s="50">
        <f t="shared" si="6"/>
        <v>876432942</v>
      </c>
      <c r="F45" s="51">
        <f t="shared" si="6"/>
        <v>988229032</v>
      </c>
      <c r="G45" s="49">
        <f t="shared" si="6"/>
        <v>897263337</v>
      </c>
      <c r="H45" s="50">
        <f t="shared" si="6"/>
        <v>897263337</v>
      </c>
      <c r="I45" s="52">
        <f t="shared" si="6"/>
        <v>934369079</v>
      </c>
      <c r="J45" s="53">
        <f t="shared" si="6"/>
        <v>922291867</v>
      </c>
      <c r="K45" s="49">
        <f t="shared" si="6"/>
        <v>931271447</v>
      </c>
      <c r="L45" s="50">
        <f t="shared" si="6"/>
        <v>934737797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797154527</v>
      </c>
      <c r="D47" s="23">
        <v>794900275</v>
      </c>
      <c r="E47" s="24">
        <v>838867880</v>
      </c>
      <c r="F47" s="25">
        <v>979774157</v>
      </c>
      <c r="G47" s="23">
        <v>868604348</v>
      </c>
      <c r="H47" s="24">
        <v>868604348</v>
      </c>
      <c r="I47" s="26">
        <v>896811064</v>
      </c>
      <c r="J47" s="27">
        <v>904531968</v>
      </c>
      <c r="K47" s="23">
        <v>913511548</v>
      </c>
      <c r="L47" s="24">
        <v>916977898</v>
      </c>
    </row>
    <row r="48" spans="1:12" ht="13.5" x14ac:dyDescent="0.25">
      <c r="A48" s="28" t="s">
        <v>67</v>
      </c>
      <c r="B48" s="22" t="s">
        <v>68</v>
      </c>
      <c r="C48" s="23">
        <v>100773302</v>
      </c>
      <c r="D48" s="23">
        <v>99453730</v>
      </c>
      <c r="E48" s="24">
        <v>37558080</v>
      </c>
      <c r="F48" s="25">
        <v>8454875</v>
      </c>
      <c r="G48" s="23">
        <v>28658989</v>
      </c>
      <c r="H48" s="24">
        <v>28658989</v>
      </c>
      <c r="I48" s="26">
        <v>37558079</v>
      </c>
      <c r="J48" s="27">
        <v>17759899</v>
      </c>
      <c r="K48" s="23">
        <v>17759899</v>
      </c>
      <c r="L48" s="24">
        <v>17759899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897927829</v>
      </c>
      <c r="D50" s="56">
        <f t="shared" ref="D50:L50" si="7">SUM(D47:D49)</f>
        <v>894354005</v>
      </c>
      <c r="E50" s="57">
        <f t="shared" si="7"/>
        <v>876425960</v>
      </c>
      <c r="F50" s="58">
        <f t="shared" si="7"/>
        <v>988229032</v>
      </c>
      <c r="G50" s="56">
        <f t="shared" si="7"/>
        <v>897263337</v>
      </c>
      <c r="H50" s="57">
        <f t="shared" si="7"/>
        <v>897263337</v>
      </c>
      <c r="I50" s="59">
        <f t="shared" si="7"/>
        <v>934369143</v>
      </c>
      <c r="J50" s="60">
        <f t="shared" si="7"/>
        <v>922291867</v>
      </c>
      <c r="K50" s="56">
        <f t="shared" si="7"/>
        <v>931271447</v>
      </c>
      <c r="L50" s="57">
        <f t="shared" si="7"/>
        <v>934737797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2512916</v>
      </c>
      <c r="D6" s="23">
        <v>1403308</v>
      </c>
      <c r="E6" s="24">
        <v>1486526</v>
      </c>
      <c r="F6" s="25">
        <v>25111986</v>
      </c>
      <c r="G6" s="23">
        <v>16532312</v>
      </c>
      <c r="H6" s="24">
        <v>16532312</v>
      </c>
      <c r="I6" s="26">
        <v>-518816</v>
      </c>
      <c r="J6" s="27">
        <v>22461407</v>
      </c>
      <c r="K6" s="23">
        <v>26771338</v>
      </c>
      <c r="L6" s="24">
        <v>13990858</v>
      </c>
    </row>
    <row r="7" spans="1:12" ht="13.5" x14ac:dyDescent="0.25">
      <c r="A7" s="28" t="s">
        <v>22</v>
      </c>
      <c r="B7" s="22" t="s">
        <v>9</v>
      </c>
      <c r="C7" s="23">
        <v>5813582</v>
      </c>
      <c r="D7" s="23">
        <v>-3756051</v>
      </c>
      <c r="E7" s="24">
        <v>-4667209</v>
      </c>
      <c r="F7" s="25">
        <v>9467096</v>
      </c>
      <c r="G7" s="23">
        <v>21190934</v>
      </c>
      <c r="H7" s="24">
        <v>21190934</v>
      </c>
      <c r="I7" s="26">
        <v>960175</v>
      </c>
      <c r="J7" s="27">
        <v>32831982</v>
      </c>
      <c r="K7" s="23">
        <v>6652928</v>
      </c>
      <c r="L7" s="24">
        <v>6913219</v>
      </c>
    </row>
    <row r="8" spans="1:12" ht="13.5" x14ac:dyDescent="0.25">
      <c r="A8" s="28" t="s">
        <v>23</v>
      </c>
      <c r="B8" s="22" t="s">
        <v>9</v>
      </c>
      <c r="C8" s="23">
        <v>21146087</v>
      </c>
      <c r="D8" s="23">
        <v>27846245</v>
      </c>
      <c r="E8" s="24">
        <v>29195171</v>
      </c>
      <c r="F8" s="25">
        <v>25312276</v>
      </c>
      <c r="G8" s="23">
        <v>44031870</v>
      </c>
      <c r="H8" s="24">
        <v>44031870</v>
      </c>
      <c r="I8" s="26">
        <v>-1224067</v>
      </c>
      <c r="J8" s="27">
        <v>44398696</v>
      </c>
      <c r="K8" s="23">
        <v>-2172524</v>
      </c>
      <c r="L8" s="24">
        <v>-2261749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971780</v>
      </c>
      <c r="D10" s="23">
        <v>643891</v>
      </c>
      <c r="E10" s="24">
        <v>555223</v>
      </c>
      <c r="F10" s="25">
        <v>0</v>
      </c>
      <c r="G10" s="23">
        <v>2870379</v>
      </c>
      <c r="H10" s="24">
        <v>2870379</v>
      </c>
      <c r="I10" s="26">
        <v>1462953</v>
      </c>
      <c r="J10" s="27">
        <v>1590179</v>
      </c>
      <c r="K10" s="23">
        <v>-1096694</v>
      </c>
      <c r="L10" s="24">
        <v>-115290</v>
      </c>
    </row>
    <row r="11" spans="1:12" ht="13.5" x14ac:dyDescent="0.25">
      <c r="A11" s="28" t="s">
        <v>27</v>
      </c>
      <c r="B11" s="22" t="s">
        <v>19</v>
      </c>
      <c r="C11" s="23">
        <v>6422336</v>
      </c>
      <c r="D11" s="23">
        <v>4590328</v>
      </c>
      <c r="E11" s="24">
        <v>7651475</v>
      </c>
      <c r="F11" s="29">
        <v>13213839</v>
      </c>
      <c r="G11" s="30">
        <v>14751194</v>
      </c>
      <c r="H11" s="31">
        <v>14751194</v>
      </c>
      <c r="I11" s="26">
        <v>5892085</v>
      </c>
      <c r="J11" s="32">
        <v>28691030</v>
      </c>
      <c r="K11" s="30">
        <v>12746110</v>
      </c>
      <c r="L11" s="31">
        <v>12271108</v>
      </c>
    </row>
    <row r="12" spans="1:12" ht="13.5" x14ac:dyDescent="0.25">
      <c r="A12" s="28" t="s">
        <v>28</v>
      </c>
      <c r="B12" s="22" t="s">
        <v>19</v>
      </c>
      <c r="C12" s="23">
        <v>-10494</v>
      </c>
      <c r="D12" s="23">
        <v>-10244</v>
      </c>
      <c r="E12" s="24">
        <v>-7876</v>
      </c>
      <c r="F12" s="25">
        <v>0</v>
      </c>
      <c r="G12" s="23">
        <v>0</v>
      </c>
      <c r="H12" s="24">
        <v>0</v>
      </c>
      <c r="I12" s="26">
        <v>51171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36856207</v>
      </c>
      <c r="D13" s="35">
        <f t="shared" ref="D13:L13" si="0">SUM(D6:D12)</f>
        <v>30717477</v>
      </c>
      <c r="E13" s="36">
        <f t="shared" si="0"/>
        <v>34213310</v>
      </c>
      <c r="F13" s="37">
        <f t="shared" si="0"/>
        <v>73105197</v>
      </c>
      <c r="G13" s="35">
        <f t="shared" si="0"/>
        <v>99376689</v>
      </c>
      <c r="H13" s="36">
        <f t="shared" si="0"/>
        <v>99376689</v>
      </c>
      <c r="I13" s="38">
        <f t="shared" si="0"/>
        <v>6623501</v>
      </c>
      <c r="J13" s="39">
        <f t="shared" si="0"/>
        <v>129973294</v>
      </c>
      <c r="K13" s="35">
        <f t="shared" si="0"/>
        <v>42901158</v>
      </c>
      <c r="L13" s="36">
        <f t="shared" si="0"/>
        <v>30798146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75135</v>
      </c>
      <c r="D16" s="23">
        <v>57357</v>
      </c>
      <c r="E16" s="24">
        <v>39594</v>
      </c>
      <c r="F16" s="25">
        <v>33816</v>
      </c>
      <c r="G16" s="23">
        <v>414856</v>
      </c>
      <c r="H16" s="24">
        <v>414856</v>
      </c>
      <c r="I16" s="26">
        <v>-16302</v>
      </c>
      <c r="J16" s="27">
        <v>438486</v>
      </c>
      <c r="K16" s="23">
        <v>303918</v>
      </c>
      <c r="L16" s="24">
        <v>405689</v>
      </c>
    </row>
    <row r="17" spans="1:12" ht="13.5" x14ac:dyDescent="0.25">
      <c r="A17" s="28" t="s">
        <v>33</v>
      </c>
      <c r="B17" s="22" t="s">
        <v>34</v>
      </c>
      <c r="C17" s="23">
        <v>398607029</v>
      </c>
      <c r="D17" s="23">
        <v>378129919</v>
      </c>
      <c r="E17" s="24">
        <v>387310063</v>
      </c>
      <c r="F17" s="29">
        <v>439926454</v>
      </c>
      <c r="G17" s="30">
        <v>401938539</v>
      </c>
      <c r="H17" s="31">
        <v>401938539</v>
      </c>
      <c r="I17" s="26">
        <v>-893032</v>
      </c>
      <c r="J17" s="32">
        <v>449756197</v>
      </c>
      <c r="K17" s="30">
        <v>547993554</v>
      </c>
      <c r="L17" s="31">
        <v>772548840</v>
      </c>
    </row>
    <row r="18" spans="1:12" ht="13.5" x14ac:dyDescent="0.25">
      <c r="A18" s="28" t="s">
        <v>35</v>
      </c>
      <c r="B18" s="22" t="s">
        <v>19</v>
      </c>
      <c r="C18" s="23">
        <v>1897269</v>
      </c>
      <c r="D18" s="23">
        <v>2096166</v>
      </c>
      <c r="E18" s="24">
        <v>2271712</v>
      </c>
      <c r="F18" s="25">
        <v>4192332</v>
      </c>
      <c r="G18" s="23">
        <v>2271712</v>
      </c>
      <c r="H18" s="24">
        <v>2271712</v>
      </c>
      <c r="I18" s="26">
        <v>0</v>
      </c>
      <c r="J18" s="27">
        <v>1271712</v>
      </c>
      <c r="K18" s="23">
        <v>1852000</v>
      </c>
      <c r="L18" s="24">
        <v>1923000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589</v>
      </c>
      <c r="D20" s="23">
        <v>589</v>
      </c>
      <c r="E20" s="24">
        <v>589</v>
      </c>
      <c r="F20" s="25">
        <v>589</v>
      </c>
      <c r="G20" s="23">
        <v>589</v>
      </c>
      <c r="H20" s="24">
        <v>589</v>
      </c>
      <c r="I20" s="26">
        <v>0</v>
      </c>
      <c r="J20" s="27">
        <v>589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71990</v>
      </c>
      <c r="D21" s="23">
        <v>56585</v>
      </c>
      <c r="E21" s="24">
        <v>45331</v>
      </c>
      <c r="F21" s="25">
        <v>197502</v>
      </c>
      <c r="G21" s="23">
        <v>459189</v>
      </c>
      <c r="H21" s="24">
        <v>459189</v>
      </c>
      <c r="I21" s="26">
        <v>-10318</v>
      </c>
      <c r="J21" s="27">
        <v>670432</v>
      </c>
      <c r="K21" s="23">
        <v>506953</v>
      </c>
      <c r="L21" s="24">
        <v>624296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400652012</v>
      </c>
      <c r="D25" s="41">
        <f t="shared" ref="D25:L25" si="1">SUM(D15:D24)</f>
        <v>380340616</v>
      </c>
      <c r="E25" s="42">
        <f t="shared" si="1"/>
        <v>389667289</v>
      </c>
      <c r="F25" s="43">
        <f t="shared" si="1"/>
        <v>444350693</v>
      </c>
      <c r="G25" s="41">
        <f t="shared" si="1"/>
        <v>405084885</v>
      </c>
      <c r="H25" s="42">
        <f t="shared" si="1"/>
        <v>405084885</v>
      </c>
      <c r="I25" s="44">
        <f t="shared" si="1"/>
        <v>-919652</v>
      </c>
      <c r="J25" s="45">
        <f t="shared" si="1"/>
        <v>452137416</v>
      </c>
      <c r="K25" s="41">
        <f t="shared" si="1"/>
        <v>550656425</v>
      </c>
      <c r="L25" s="42">
        <f t="shared" si="1"/>
        <v>775501825</v>
      </c>
    </row>
    <row r="26" spans="1:12" ht="13.5" x14ac:dyDescent="0.25">
      <c r="A26" s="33" t="s">
        <v>42</v>
      </c>
      <c r="B26" s="34" t="s">
        <v>19</v>
      </c>
      <c r="C26" s="35">
        <f>+C13+C25</f>
        <v>437508219</v>
      </c>
      <c r="D26" s="35">
        <f t="shared" ref="D26:L26" si="2">+D13+D25</f>
        <v>411058093</v>
      </c>
      <c r="E26" s="36">
        <f t="shared" si="2"/>
        <v>423880599</v>
      </c>
      <c r="F26" s="37">
        <f t="shared" si="2"/>
        <v>517455890</v>
      </c>
      <c r="G26" s="35">
        <f t="shared" si="2"/>
        <v>504461574</v>
      </c>
      <c r="H26" s="36">
        <f t="shared" si="2"/>
        <v>504461574</v>
      </c>
      <c r="I26" s="38">
        <f t="shared" si="2"/>
        <v>5703849</v>
      </c>
      <c r="J26" s="39">
        <f t="shared" si="2"/>
        <v>582110710</v>
      </c>
      <c r="K26" s="35">
        <f t="shared" si="2"/>
        <v>593557583</v>
      </c>
      <c r="L26" s="36">
        <f t="shared" si="2"/>
        <v>806299971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996692</v>
      </c>
      <c r="D31" s="23">
        <v>1008109</v>
      </c>
      <c r="E31" s="24">
        <v>1003347</v>
      </c>
      <c r="F31" s="25">
        <v>1008109</v>
      </c>
      <c r="G31" s="23">
        <v>1003347</v>
      </c>
      <c r="H31" s="24">
        <v>1003347</v>
      </c>
      <c r="I31" s="26">
        <v>-440</v>
      </c>
      <c r="J31" s="27">
        <v>-1003347</v>
      </c>
      <c r="K31" s="23">
        <v>-1008000</v>
      </c>
      <c r="L31" s="24">
        <v>-1009000</v>
      </c>
    </row>
    <row r="32" spans="1:12" ht="13.5" x14ac:dyDescent="0.25">
      <c r="A32" s="28" t="s">
        <v>48</v>
      </c>
      <c r="B32" s="22" t="s">
        <v>49</v>
      </c>
      <c r="C32" s="23">
        <v>26978410</v>
      </c>
      <c r="D32" s="23">
        <v>44713619</v>
      </c>
      <c r="E32" s="24">
        <v>58217769</v>
      </c>
      <c r="F32" s="25">
        <v>37309621</v>
      </c>
      <c r="G32" s="23">
        <v>57721581</v>
      </c>
      <c r="H32" s="24">
        <v>57721581</v>
      </c>
      <c r="I32" s="26">
        <v>12133683</v>
      </c>
      <c r="J32" s="27">
        <v>-57079676</v>
      </c>
      <c r="K32" s="23">
        <v>-30456879</v>
      </c>
      <c r="L32" s="24">
        <v>-28567894</v>
      </c>
    </row>
    <row r="33" spans="1:12" ht="13.5" x14ac:dyDescent="0.25">
      <c r="A33" s="28" t="s">
        <v>50</v>
      </c>
      <c r="B33" s="22" t="s">
        <v>51</v>
      </c>
      <c r="C33" s="23">
        <v>1830943</v>
      </c>
      <c r="D33" s="23">
        <v>100000</v>
      </c>
      <c r="E33" s="24">
        <v>100000</v>
      </c>
      <c r="F33" s="25">
        <v>100000</v>
      </c>
      <c r="G33" s="23">
        <v>100000</v>
      </c>
      <c r="H33" s="24">
        <v>100000</v>
      </c>
      <c r="I33" s="26">
        <v>-100000</v>
      </c>
      <c r="J33" s="27">
        <v>-100000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4861075</v>
      </c>
      <c r="D34" s="23">
        <v>4573166</v>
      </c>
      <c r="E34" s="24">
        <v>5265059</v>
      </c>
      <c r="F34" s="25">
        <v>10514422</v>
      </c>
      <c r="G34" s="23">
        <v>5956840</v>
      </c>
      <c r="H34" s="24">
        <v>5956840</v>
      </c>
      <c r="I34" s="26">
        <v>0</v>
      </c>
      <c r="J34" s="27">
        <v>-5956840</v>
      </c>
      <c r="K34" s="23">
        <v>-6058632</v>
      </c>
      <c r="L34" s="24">
        <v>-5089600</v>
      </c>
    </row>
    <row r="35" spans="1:12" ht="13.5" x14ac:dyDescent="0.25">
      <c r="A35" s="28" t="s">
        <v>27</v>
      </c>
      <c r="B35" s="22" t="s">
        <v>19</v>
      </c>
      <c r="C35" s="23">
        <v>1447694</v>
      </c>
      <c r="D35" s="23">
        <v>4254542</v>
      </c>
      <c r="E35" s="24">
        <v>6450652</v>
      </c>
      <c r="F35" s="25">
        <v>6035256</v>
      </c>
      <c r="G35" s="23">
        <v>6035256</v>
      </c>
      <c r="H35" s="24">
        <v>6035256</v>
      </c>
      <c r="I35" s="26">
        <v>3399806</v>
      </c>
      <c r="J35" s="27">
        <v>29958</v>
      </c>
      <c r="K35" s="23">
        <v>6338595</v>
      </c>
      <c r="L35" s="24">
        <v>6415804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36114814</v>
      </c>
      <c r="D37" s="35">
        <f t="shared" ref="D37:L37" si="3">SUM(D29:D36)</f>
        <v>54649436</v>
      </c>
      <c r="E37" s="36">
        <f t="shared" si="3"/>
        <v>71036827</v>
      </c>
      <c r="F37" s="37">
        <f t="shared" si="3"/>
        <v>54967408</v>
      </c>
      <c r="G37" s="35">
        <f t="shared" si="3"/>
        <v>70817024</v>
      </c>
      <c r="H37" s="36">
        <f t="shared" si="3"/>
        <v>70817024</v>
      </c>
      <c r="I37" s="38">
        <f t="shared" si="3"/>
        <v>15433049</v>
      </c>
      <c r="J37" s="39">
        <f t="shared" si="3"/>
        <v>-64109905</v>
      </c>
      <c r="K37" s="35">
        <f t="shared" si="3"/>
        <v>-31184916</v>
      </c>
      <c r="L37" s="36">
        <f t="shared" si="3"/>
        <v>-28250690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4360113</v>
      </c>
      <c r="D40" s="23">
        <v>4851456</v>
      </c>
      <c r="E40" s="24">
        <v>5003078</v>
      </c>
      <c r="F40" s="25">
        <v>0</v>
      </c>
      <c r="G40" s="23">
        <v>4972562</v>
      </c>
      <c r="H40" s="24">
        <v>4972562</v>
      </c>
      <c r="I40" s="26">
        <v>0</v>
      </c>
      <c r="J40" s="27">
        <v>-4972562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3735897</v>
      </c>
      <c r="D42" s="23">
        <v>2988779</v>
      </c>
      <c r="E42" s="24">
        <v>2884454</v>
      </c>
      <c r="F42" s="25">
        <v>5401837</v>
      </c>
      <c r="G42" s="23">
        <v>5883856</v>
      </c>
      <c r="H42" s="24">
        <v>5883856</v>
      </c>
      <c r="I42" s="26">
        <v>0</v>
      </c>
      <c r="J42" s="27">
        <v>-5883856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8096010</v>
      </c>
      <c r="D43" s="41">
        <f t="shared" ref="D43:L43" si="4">SUM(D39:D42)</f>
        <v>7840235</v>
      </c>
      <c r="E43" s="42">
        <f t="shared" si="4"/>
        <v>7887532</v>
      </c>
      <c r="F43" s="43">
        <f t="shared" si="4"/>
        <v>5401837</v>
      </c>
      <c r="G43" s="41">
        <f t="shared" si="4"/>
        <v>10856418</v>
      </c>
      <c r="H43" s="42">
        <f t="shared" si="4"/>
        <v>10856418</v>
      </c>
      <c r="I43" s="43">
        <f t="shared" si="4"/>
        <v>0</v>
      </c>
      <c r="J43" s="45">
        <f t="shared" si="4"/>
        <v>-10856418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44210824</v>
      </c>
      <c r="D44" s="35">
        <f t="shared" ref="D44:L44" si="5">+D37+D43</f>
        <v>62489671</v>
      </c>
      <c r="E44" s="36">
        <f t="shared" si="5"/>
        <v>78924359</v>
      </c>
      <c r="F44" s="37">
        <f t="shared" si="5"/>
        <v>60369245</v>
      </c>
      <c r="G44" s="35">
        <f t="shared" si="5"/>
        <v>81673442</v>
      </c>
      <c r="H44" s="36">
        <f t="shared" si="5"/>
        <v>81673442</v>
      </c>
      <c r="I44" s="38">
        <f t="shared" si="5"/>
        <v>15433049</v>
      </c>
      <c r="J44" s="39">
        <f t="shared" si="5"/>
        <v>-74966323</v>
      </c>
      <c r="K44" s="35">
        <f t="shared" si="5"/>
        <v>-31184916</v>
      </c>
      <c r="L44" s="36">
        <f t="shared" si="5"/>
        <v>-28250690</v>
      </c>
    </row>
    <row r="45" spans="1:12" ht="13.5" x14ac:dyDescent="0.25">
      <c r="A45" s="47" t="s">
        <v>62</v>
      </c>
      <c r="B45" s="48" t="s">
        <v>63</v>
      </c>
      <c r="C45" s="49">
        <f>+C26-C44</f>
        <v>393297395</v>
      </c>
      <c r="D45" s="49">
        <f t="shared" ref="D45:L45" si="6">+D26-D44</f>
        <v>348568422</v>
      </c>
      <c r="E45" s="50">
        <f t="shared" si="6"/>
        <v>344956240</v>
      </c>
      <c r="F45" s="51">
        <f t="shared" si="6"/>
        <v>457086645</v>
      </c>
      <c r="G45" s="49">
        <f t="shared" si="6"/>
        <v>422788132</v>
      </c>
      <c r="H45" s="50">
        <f t="shared" si="6"/>
        <v>422788132</v>
      </c>
      <c r="I45" s="52">
        <f t="shared" si="6"/>
        <v>-9729200</v>
      </c>
      <c r="J45" s="53">
        <f t="shared" si="6"/>
        <v>657077033</v>
      </c>
      <c r="K45" s="49">
        <f t="shared" si="6"/>
        <v>624742499</v>
      </c>
      <c r="L45" s="50">
        <f t="shared" si="6"/>
        <v>834550661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367397475</v>
      </c>
      <c r="D47" s="23">
        <v>366046785</v>
      </c>
      <c r="E47" s="24">
        <v>348568417</v>
      </c>
      <c r="F47" s="25">
        <v>457086645</v>
      </c>
      <c r="G47" s="23">
        <v>422788132</v>
      </c>
      <c r="H47" s="24">
        <v>422788132</v>
      </c>
      <c r="I47" s="26">
        <v>25</v>
      </c>
      <c r="J47" s="27">
        <v>657077033</v>
      </c>
      <c r="K47" s="23">
        <v>624742499</v>
      </c>
      <c r="L47" s="24">
        <v>834550661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367397475</v>
      </c>
      <c r="D50" s="56">
        <f t="shared" ref="D50:L50" si="7">SUM(D47:D49)</f>
        <v>366046785</v>
      </c>
      <c r="E50" s="57">
        <f t="shared" si="7"/>
        <v>348568417</v>
      </c>
      <c r="F50" s="58">
        <f t="shared" si="7"/>
        <v>457086645</v>
      </c>
      <c r="G50" s="56">
        <f t="shared" si="7"/>
        <v>422788132</v>
      </c>
      <c r="H50" s="57">
        <f t="shared" si="7"/>
        <v>422788132</v>
      </c>
      <c r="I50" s="59">
        <f t="shared" si="7"/>
        <v>25</v>
      </c>
      <c r="J50" s="60">
        <f t="shared" si="7"/>
        <v>657077033</v>
      </c>
      <c r="K50" s="56">
        <f t="shared" si="7"/>
        <v>624742499</v>
      </c>
      <c r="L50" s="57">
        <f t="shared" si="7"/>
        <v>834550661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27457614</v>
      </c>
      <c r="D6" s="23">
        <v>2558118</v>
      </c>
      <c r="E6" s="24">
        <v>950860</v>
      </c>
      <c r="F6" s="25">
        <v>1259380</v>
      </c>
      <c r="G6" s="23">
        <v>20364206</v>
      </c>
      <c r="H6" s="24">
        <v>20364206</v>
      </c>
      <c r="I6" s="26">
        <v>5265695</v>
      </c>
      <c r="J6" s="27">
        <v>34676061</v>
      </c>
      <c r="K6" s="23">
        <v>61106306</v>
      </c>
      <c r="L6" s="24">
        <v>88070454</v>
      </c>
    </row>
    <row r="7" spans="1:12" ht="13.5" x14ac:dyDescent="0.25">
      <c r="A7" s="28" t="s">
        <v>22</v>
      </c>
      <c r="B7" s="22" t="s">
        <v>9</v>
      </c>
      <c r="C7" s="23">
        <v>6733199</v>
      </c>
      <c r="D7" s="23">
        <v>7714084</v>
      </c>
      <c r="E7" s="24">
        <v>11823371</v>
      </c>
      <c r="F7" s="25">
        <v>12099155</v>
      </c>
      <c r="G7" s="23">
        <v>12164377</v>
      </c>
      <c r="H7" s="24">
        <v>12164377</v>
      </c>
      <c r="I7" s="26">
        <v>9643589</v>
      </c>
      <c r="J7" s="27">
        <v>13556719</v>
      </c>
      <c r="K7" s="23">
        <v>13177087</v>
      </c>
      <c r="L7" s="24">
        <v>12782107</v>
      </c>
    </row>
    <row r="8" spans="1:12" ht="13.5" x14ac:dyDescent="0.25">
      <c r="A8" s="28" t="s">
        <v>23</v>
      </c>
      <c r="B8" s="22" t="s">
        <v>9</v>
      </c>
      <c r="C8" s="23">
        <v>26085529</v>
      </c>
      <c r="D8" s="23">
        <v>7927900</v>
      </c>
      <c r="E8" s="24">
        <v>3517472</v>
      </c>
      <c r="F8" s="25">
        <v>35142709</v>
      </c>
      <c r="G8" s="23">
        <v>35151513</v>
      </c>
      <c r="H8" s="24">
        <v>35151513</v>
      </c>
      <c r="I8" s="26">
        <v>7454377</v>
      </c>
      <c r="J8" s="27">
        <v>12011165</v>
      </c>
      <c r="K8" s="23">
        <v>15036082</v>
      </c>
      <c r="L8" s="24">
        <v>14528375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100000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-1</v>
      </c>
    </row>
    <row r="11" spans="1:12" ht="13.5" x14ac:dyDescent="0.25">
      <c r="A11" s="28" t="s">
        <v>27</v>
      </c>
      <c r="B11" s="22" t="s">
        <v>19</v>
      </c>
      <c r="C11" s="23">
        <v>5904768</v>
      </c>
      <c r="D11" s="23">
        <v>11904820</v>
      </c>
      <c r="E11" s="24">
        <v>7366703</v>
      </c>
      <c r="F11" s="29">
        <v>26955129</v>
      </c>
      <c r="G11" s="30">
        <v>30422558</v>
      </c>
      <c r="H11" s="31">
        <v>30422558</v>
      </c>
      <c r="I11" s="26">
        <v>22258091</v>
      </c>
      <c r="J11" s="32">
        <v>20455771</v>
      </c>
      <c r="K11" s="30">
        <v>20596038</v>
      </c>
      <c r="L11" s="31">
        <v>20691755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66181110</v>
      </c>
      <c r="D13" s="35">
        <f t="shared" ref="D13:L13" si="0">SUM(D6:D12)</f>
        <v>30104922</v>
      </c>
      <c r="E13" s="36">
        <f t="shared" si="0"/>
        <v>23658406</v>
      </c>
      <c r="F13" s="37">
        <f t="shared" si="0"/>
        <v>75556373</v>
      </c>
      <c r="G13" s="35">
        <f t="shared" si="0"/>
        <v>98102654</v>
      </c>
      <c r="H13" s="36">
        <f t="shared" si="0"/>
        <v>98102654</v>
      </c>
      <c r="I13" s="38">
        <f t="shared" si="0"/>
        <v>44621752</v>
      </c>
      <c r="J13" s="39">
        <f t="shared" si="0"/>
        <v>80699716</v>
      </c>
      <c r="K13" s="35">
        <f t="shared" si="0"/>
        <v>109915513</v>
      </c>
      <c r="L13" s="36">
        <f t="shared" si="0"/>
        <v>136072690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3827606</v>
      </c>
      <c r="D16" s="23">
        <v>3596305</v>
      </c>
      <c r="E16" s="24">
        <v>3596305</v>
      </c>
      <c r="F16" s="25">
        <v>3827606</v>
      </c>
      <c r="G16" s="23">
        <v>3827606</v>
      </c>
      <c r="H16" s="24">
        <v>3827606</v>
      </c>
      <c r="I16" s="26">
        <v>3596305</v>
      </c>
      <c r="J16" s="27">
        <v>3596306</v>
      </c>
      <c r="K16" s="23">
        <v>3596306</v>
      </c>
      <c r="L16" s="24">
        <v>3596306</v>
      </c>
    </row>
    <row r="17" spans="1:12" ht="13.5" x14ac:dyDescent="0.25">
      <c r="A17" s="28" t="s">
        <v>33</v>
      </c>
      <c r="B17" s="22" t="s">
        <v>34</v>
      </c>
      <c r="C17" s="23">
        <v>332373195</v>
      </c>
      <c r="D17" s="23">
        <v>325789359</v>
      </c>
      <c r="E17" s="24">
        <v>335350607</v>
      </c>
      <c r="F17" s="29">
        <v>345001341</v>
      </c>
      <c r="G17" s="30">
        <v>344575324</v>
      </c>
      <c r="H17" s="31">
        <v>344575324</v>
      </c>
      <c r="I17" s="26">
        <v>350114274</v>
      </c>
      <c r="J17" s="32">
        <v>358247625</v>
      </c>
      <c r="K17" s="30">
        <v>356373939</v>
      </c>
      <c r="L17" s="31">
        <v>362429708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179616</v>
      </c>
      <c r="D21" s="23">
        <v>604524</v>
      </c>
      <c r="E21" s="24">
        <v>112232</v>
      </c>
      <c r="F21" s="25">
        <v>1966828</v>
      </c>
      <c r="G21" s="23">
        <v>1966828</v>
      </c>
      <c r="H21" s="24">
        <v>1966828</v>
      </c>
      <c r="I21" s="26">
        <v>80106</v>
      </c>
      <c r="J21" s="27">
        <v>57109</v>
      </c>
      <c r="K21" s="23">
        <v>55558</v>
      </c>
      <c r="L21" s="24">
        <v>53972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336380417</v>
      </c>
      <c r="D25" s="41">
        <f t="shared" ref="D25:L25" si="1">SUM(D15:D24)</f>
        <v>329990188</v>
      </c>
      <c r="E25" s="42">
        <f t="shared" si="1"/>
        <v>339059144</v>
      </c>
      <c r="F25" s="43">
        <f t="shared" si="1"/>
        <v>350795775</v>
      </c>
      <c r="G25" s="41">
        <f t="shared" si="1"/>
        <v>350369758</v>
      </c>
      <c r="H25" s="42">
        <f t="shared" si="1"/>
        <v>350369758</v>
      </c>
      <c r="I25" s="44">
        <f t="shared" si="1"/>
        <v>353790685</v>
      </c>
      <c r="J25" s="45">
        <f t="shared" si="1"/>
        <v>361901040</v>
      </c>
      <c r="K25" s="41">
        <f t="shared" si="1"/>
        <v>360025803</v>
      </c>
      <c r="L25" s="42">
        <f t="shared" si="1"/>
        <v>366079986</v>
      </c>
    </row>
    <row r="26" spans="1:12" ht="13.5" x14ac:dyDescent="0.25">
      <c r="A26" s="33" t="s">
        <v>42</v>
      </c>
      <c r="B26" s="34" t="s">
        <v>19</v>
      </c>
      <c r="C26" s="35">
        <f>+C13+C25</f>
        <v>402561527</v>
      </c>
      <c r="D26" s="35">
        <f t="shared" ref="D26:L26" si="2">+D13+D25</f>
        <v>360095110</v>
      </c>
      <c r="E26" s="36">
        <f t="shared" si="2"/>
        <v>362717550</v>
      </c>
      <c r="F26" s="37">
        <f t="shared" si="2"/>
        <v>426352148</v>
      </c>
      <c r="G26" s="35">
        <f t="shared" si="2"/>
        <v>448472412</v>
      </c>
      <c r="H26" s="36">
        <f t="shared" si="2"/>
        <v>448472412</v>
      </c>
      <c r="I26" s="38">
        <f t="shared" si="2"/>
        <v>398412437</v>
      </c>
      <c r="J26" s="39">
        <f t="shared" si="2"/>
        <v>442600756</v>
      </c>
      <c r="K26" s="35">
        <f t="shared" si="2"/>
        <v>469941316</v>
      </c>
      <c r="L26" s="36">
        <f t="shared" si="2"/>
        <v>502152676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453645</v>
      </c>
      <c r="D31" s="23">
        <v>506381</v>
      </c>
      <c r="E31" s="24">
        <v>0</v>
      </c>
      <c r="F31" s="25">
        <v>0</v>
      </c>
      <c r="G31" s="23">
        <v>0</v>
      </c>
      <c r="H31" s="24">
        <v>0</v>
      </c>
      <c r="I31" s="26">
        <v>-2166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27812684</v>
      </c>
      <c r="D32" s="23">
        <v>51347209</v>
      </c>
      <c r="E32" s="24">
        <v>44680895</v>
      </c>
      <c r="F32" s="25">
        <v>23306931</v>
      </c>
      <c r="G32" s="23">
        <v>23818176</v>
      </c>
      <c r="H32" s="24">
        <v>23818176</v>
      </c>
      <c r="I32" s="26">
        <v>31872828</v>
      </c>
      <c r="J32" s="27">
        <v>13717994</v>
      </c>
      <c r="K32" s="23">
        <v>7463803</v>
      </c>
      <c r="L32" s="24">
        <v>9791635</v>
      </c>
    </row>
    <row r="33" spans="1:12" ht="13.5" x14ac:dyDescent="0.25">
      <c r="A33" s="28" t="s">
        <v>50</v>
      </c>
      <c r="B33" s="22" t="s">
        <v>51</v>
      </c>
      <c r="C33" s="23">
        <v>2523685</v>
      </c>
      <c r="D33" s="23">
        <v>1923685</v>
      </c>
      <c r="E33" s="24">
        <v>2136491</v>
      </c>
      <c r="F33" s="25">
        <v>0</v>
      </c>
      <c r="G33" s="23">
        <v>0</v>
      </c>
      <c r="H33" s="24">
        <v>0</v>
      </c>
      <c r="I33" s="26">
        <v>1057362</v>
      </c>
      <c r="J33" s="27">
        <v>1778515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7614385</v>
      </c>
      <c r="D34" s="23">
        <v>1314984</v>
      </c>
      <c r="E34" s="24">
        <v>1481026</v>
      </c>
      <c r="F34" s="25">
        <v>1577351</v>
      </c>
      <c r="G34" s="23">
        <v>1577351</v>
      </c>
      <c r="H34" s="24">
        <v>1577351</v>
      </c>
      <c r="I34" s="26">
        <v>1481026</v>
      </c>
      <c r="J34" s="27">
        <v>275000</v>
      </c>
      <c r="K34" s="23">
        <v>287650</v>
      </c>
      <c r="L34" s="24">
        <v>300881</v>
      </c>
    </row>
    <row r="35" spans="1:12" ht="13.5" x14ac:dyDescent="0.25">
      <c r="A35" s="28" t="s">
        <v>27</v>
      </c>
      <c r="B35" s="22" t="s">
        <v>19</v>
      </c>
      <c r="C35" s="23">
        <v>951222</v>
      </c>
      <c r="D35" s="23">
        <v>1487861</v>
      </c>
      <c r="E35" s="24">
        <v>2061068</v>
      </c>
      <c r="F35" s="25">
        <v>2823043</v>
      </c>
      <c r="G35" s="23">
        <v>2823043</v>
      </c>
      <c r="H35" s="24">
        <v>2823043</v>
      </c>
      <c r="I35" s="26">
        <v>3951190</v>
      </c>
      <c r="J35" s="27">
        <v>2991545</v>
      </c>
      <c r="K35" s="23">
        <v>3129157</v>
      </c>
      <c r="L35" s="24">
        <v>3273098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39355621</v>
      </c>
      <c r="D37" s="35">
        <f t="shared" ref="D37:L37" si="3">SUM(D29:D36)</f>
        <v>56580120</v>
      </c>
      <c r="E37" s="36">
        <f t="shared" si="3"/>
        <v>50359480</v>
      </c>
      <c r="F37" s="37">
        <f t="shared" si="3"/>
        <v>27707325</v>
      </c>
      <c r="G37" s="35">
        <f t="shared" si="3"/>
        <v>28218570</v>
      </c>
      <c r="H37" s="36">
        <f t="shared" si="3"/>
        <v>28218570</v>
      </c>
      <c r="I37" s="38">
        <f t="shared" si="3"/>
        <v>38360240</v>
      </c>
      <c r="J37" s="39">
        <f t="shared" si="3"/>
        <v>18763054</v>
      </c>
      <c r="K37" s="35">
        <f t="shared" si="3"/>
        <v>10880610</v>
      </c>
      <c r="L37" s="36">
        <f t="shared" si="3"/>
        <v>13365614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9374613</v>
      </c>
      <c r="E40" s="24">
        <v>11950944</v>
      </c>
      <c r="F40" s="25">
        <v>10280499</v>
      </c>
      <c r="G40" s="23">
        <v>10280499</v>
      </c>
      <c r="H40" s="24">
        <v>10280499</v>
      </c>
      <c r="I40" s="26">
        <v>0</v>
      </c>
      <c r="J40" s="27">
        <v>9461945</v>
      </c>
      <c r="K40" s="23">
        <v>9609543</v>
      </c>
      <c r="L40" s="24">
        <v>10051582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9374613</v>
      </c>
      <c r="E43" s="42">
        <f t="shared" si="4"/>
        <v>11950944</v>
      </c>
      <c r="F43" s="43">
        <f t="shared" si="4"/>
        <v>10280499</v>
      </c>
      <c r="G43" s="41">
        <f t="shared" si="4"/>
        <v>10280499</v>
      </c>
      <c r="H43" s="42">
        <f t="shared" si="4"/>
        <v>10280499</v>
      </c>
      <c r="I43" s="43">
        <f t="shared" si="4"/>
        <v>0</v>
      </c>
      <c r="J43" s="45">
        <f t="shared" si="4"/>
        <v>9461945</v>
      </c>
      <c r="K43" s="41">
        <f t="shared" si="4"/>
        <v>9609543</v>
      </c>
      <c r="L43" s="42">
        <f t="shared" si="4"/>
        <v>10051582</v>
      </c>
    </row>
    <row r="44" spans="1:12" ht="13.5" x14ac:dyDescent="0.25">
      <c r="A44" s="33" t="s">
        <v>61</v>
      </c>
      <c r="B44" s="34" t="s">
        <v>19</v>
      </c>
      <c r="C44" s="35">
        <f>+C37+C43</f>
        <v>39355621</v>
      </c>
      <c r="D44" s="35">
        <f t="shared" ref="D44:L44" si="5">+D37+D43</f>
        <v>65954733</v>
      </c>
      <c r="E44" s="36">
        <f t="shared" si="5"/>
        <v>62310424</v>
      </c>
      <c r="F44" s="37">
        <f t="shared" si="5"/>
        <v>37987824</v>
      </c>
      <c r="G44" s="35">
        <f t="shared" si="5"/>
        <v>38499069</v>
      </c>
      <c r="H44" s="36">
        <f t="shared" si="5"/>
        <v>38499069</v>
      </c>
      <c r="I44" s="38">
        <f t="shared" si="5"/>
        <v>38360240</v>
      </c>
      <c r="J44" s="39">
        <f t="shared" si="5"/>
        <v>28224999</v>
      </c>
      <c r="K44" s="35">
        <f t="shared" si="5"/>
        <v>20490153</v>
      </c>
      <c r="L44" s="36">
        <f t="shared" si="5"/>
        <v>23417196</v>
      </c>
    </row>
    <row r="45" spans="1:12" ht="13.5" x14ac:dyDescent="0.25">
      <c r="A45" s="47" t="s">
        <v>62</v>
      </c>
      <c r="B45" s="48" t="s">
        <v>63</v>
      </c>
      <c r="C45" s="49">
        <f>+C26-C44</f>
        <v>363205906</v>
      </c>
      <c r="D45" s="49">
        <f t="shared" ref="D45:L45" si="6">+D26-D44</f>
        <v>294140377</v>
      </c>
      <c r="E45" s="50">
        <f t="shared" si="6"/>
        <v>300407126</v>
      </c>
      <c r="F45" s="51">
        <f t="shared" si="6"/>
        <v>388364324</v>
      </c>
      <c r="G45" s="49">
        <f t="shared" si="6"/>
        <v>409973343</v>
      </c>
      <c r="H45" s="50">
        <f t="shared" si="6"/>
        <v>409973343</v>
      </c>
      <c r="I45" s="52">
        <f t="shared" si="6"/>
        <v>360052197</v>
      </c>
      <c r="J45" s="53">
        <f t="shared" si="6"/>
        <v>414375757</v>
      </c>
      <c r="K45" s="49">
        <f t="shared" si="6"/>
        <v>449451163</v>
      </c>
      <c r="L45" s="50">
        <f t="shared" si="6"/>
        <v>478735480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335966486</v>
      </c>
      <c r="D47" s="23">
        <v>327032948</v>
      </c>
      <c r="E47" s="24">
        <v>292326502</v>
      </c>
      <c r="F47" s="25">
        <v>388364324</v>
      </c>
      <c r="G47" s="23">
        <v>409973343</v>
      </c>
      <c r="H47" s="24">
        <v>409973343</v>
      </c>
      <c r="I47" s="26">
        <v>298102284</v>
      </c>
      <c r="J47" s="27">
        <v>414375757</v>
      </c>
      <c r="K47" s="23">
        <v>449451163</v>
      </c>
      <c r="L47" s="24">
        <v>478735480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335966486</v>
      </c>
      <c r="D50" s="56">
        <f t="shared" ref="D50:L50" si="7">SUM(D47:D49)</f>
        <v>327032948</v>
      </c>
      <c r="E50" s="57">
        <f t="shared" si="7"/>
        <v>292326502</v>
      </c>
      <c r="F50" s="58">
        <f t="shared" si="7"/>
        <v>388364324</v>
      </c>
      <c r="G50" s="56">
        <f t="shared" si="7"/>
        <v>409973343</v>
      </c>
      <c r="H50" s="57">
        <f t="shared" si="7"/>
        <v>409973343</v>
      </c>
      <c r="I50" s="59">
        <f t="shared" si="7"/>
        <v>298102284</v>
      </c>
      <c r="J50" s="60">
        <f t="shared" si="7"/>
        <v>414375757</v>
      </c>
      <c r="K50" s="56">
        <f t="shared" si="7"/>
        <v>449451163</v>
      </c>
      <c r="L50" s="57">
        <f t="shared" si="7"/>
        <v>478735480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290983398</v>
      </c>
      <c r="D6" s="23">
        <v>371982521</v>
      </c>
      <c r="E6" s="24">
        <v>134375187</v>
      </c>
      <c r="F6" s="25">
        <v>446879263</v>
      </c>
      <c r="G6" s="23">
        <v>148699390</v>
      </c>
      <c r="H6" s="24">
        <v>148699390</v>
      </c>
      <c r="I6" s="26">
        <v>136160787</v>
      </c>
      <c r="J6" s="27">
        <v>133631529</v>
      </c>
      <c r="K6" s="23">
        <v>135746498</v>
      </c>
      <c r="L6" s="24">
        <v>138186191</v>
      </c>
    </row>
    <row r="7" spans="1:12" ht="13.5" x14ac:dyDescent="0.25">
      <c r="A7" s="28" t="s">
        <v>22</v>
      </c>
      <c r="B7" s="22" t="s">
        <v>9</v>
      </c>
      <c r="C7" s="23">
        <v>54526891</v>
      </c>
      <c r="D7" s="23">
        <v>58396376</v>
      </c>
      <c r="E7" s="24">
        <v>80948078</v>
      </c>
      <c r="F7" s="25">
        <v>82338492</v>
      </c>
      <c r="G7" s="23">
        <v>97976221</v>
      </c>
      <c r="H7" s="24">
        <v>97976221</v>
      </c>
      <c r="I7" s="26">
        <v>75072843</v>
      </c>
      <c r="J7" s="27">
        <v>86895096</v>
      </c>
      <c r="K7" s="23">
        <v>99695088</v>
      </c>
      <c r="L7" s="24">
        <v>94272501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729639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775325</v>
      </c>
      <c r="D9" s="23">
        <v>1459725</v>
      </c>
      <c r="E9" s="24">
        <v>1090725</v>
      </c>
      <c r="F9" s="25">
        <v>0</v>
      </c>
      <c r="G9" s="23">
        <v>780604</v>
      </c>
      <c r="H9" s="24">
        <v>780604</v>
      </c>
      <c r="I9" s="26">
        <v>1141987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8416302</v>
      </c>
      <c r="D10" s="23">
        <v>8211214</v>
      </c>
      <c r="E10" s="24">
        <v>6064209</v>
      </c>
      <c r="F10" s="25">
        <v>8650332</v>
      </c>
      <c r="G10" s="23">
        <v>7864805</v>
      </c>
      <c r="H10" s="24">
        <v>7864805</v>
      </c>
      <c r="I10" s="26">
        <v>7061738</v>
      </c>
      <c r="J10" s="27">
        <v>8647238</v>
      </c>
      <c r="K10" s="23">
        <v>8710196</v>
      </c>
      <c r="L10" s="24">
        <v>8791958</v>
      </c>
    </row>
    <row r="11" spans="1:12" ht="13.5" x14ac:dyDescent="0.25">
      <c r="A11" s="28" t="s">
        <v>27</v>
      </c>
      <c r="B11" s="22" t="s">
        <v>19</v>
      </c>
      <c r="C11" s="23">
        <v>42007858</v>
      </c>
      <c r="D11" s="23">
        <v>43411832</v>
      </c>
      <c r="E11" s="24">
        <v>129623408</v>
      </c>
      <c r="F11" s="29">
        <v>40934447</v>
      </c>
      <c r="G11" s="30">
        <v>114934107</v>
      </c>
      <c r="H11" s="31">
        <v>114934107</v>
      </c>
      <c r="I11" s="26">
        <v>146489166</v>
      </c>
      <c r="J11" s="32">
        <v>102873891</v>
      </c>
      <c r="K11" s="30">
        <v>92373891</v>
      </c>
      <c r="L11" s="31">
        <v>61773784</v>
      </c>
    </row>
    <row r="12" spans="1:12" ht="13.5" x14ac:dyDescent="0.25">
      <c r="A12" s="28" t="s">
        <v>28</v>
      </c>
      <c r="B12" s="22" t="s">
        <v>19</v>
      </c>
      <c r="C12" s="23">
        <v>8917128</v>
      </c>
      <c r="D12" s="23">
        <v>9450701</v>
      </c>
      <c r="E12" s="24">
        <v>9232985</v>
      </c>
      <c r="F12" s="25">
        <v>762551</v>
      </c>
      <c r="G12" s="23">
        <v>8989051</v>
      </c>
      <c r="H12" s="24">
        <v>8989051</v>
      </c>
      <c r="I12" s="26">
        <v>9456287</v>
      </c>
      <c r="J12" s="27">
        <v>8964051</v>
      </c>
      <c r="K12" s="23">
        <v>9439051</v>
      </c>
      <c r="L12" s="24">
        <v>9914051</v>
      </c>
    </row>
    <row r="13" spans="1:12" ht="13.5" x14ac:dyDescent="0.25">
      <c r="A13" s="33" t="s">
        <v>29</v>
      </c>
      <c r="B13" s="34" t="s">
        <v>19</v>
      </c>
      <c r="C13" s="35">
        <f>SUM(C6:C12)</f>
        <v>405626902</v>
      </c>
      <c r="D13" s="35">
        <f t="shared" ref="D13:L13" si="0">SUM(D6:D12)</f>
        <v>492912369</v>
      </c>
      <c r="E13" s="36">
        <f t="shared" si="0"/>
        <v>361334592</v>
      </c>
      <c r="F13" s="37">
        <f t="shared" si="0"/>
        <v>580294724</v>
      </c>
      <c r="G13" s="35">
        <f t="shared" si="0"/>
        <v>379244178</v>
      </c>
      <c r="H13" s="36">
        <f t="shared" si="0"/>
        <v>379244178</v>
      </c>
      <c r="I13" s="38">
        <f t="shared" si="0"/>
        <v>375382808</v>
      </c>
      <c r="J13" s="39">
        <f t="shared" si="0"/>
        <v>341011805</v>
      </c>
      <c r="K13" s="35">
        <f t="shared" si="0"/>
        <v>345964724</v>
      </c>
      <c r="L13" s="36">
        <f t="shared" si="0"/>
        <v>312938485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2769358715</v>
      </c>
      <c r="D17" s="23">
        <v>2905380369</v>
      </c>
      <c r="E17" s="24">
        <v>3137020621</v>
      </c>
      <c r="F17" s="29">
        <v>3372866179</v>
      </c>
      <c r="G17" s="30">
        <v>3361271693</v>
      </c>
      <c r="H17" s="31">
        <v>3361271693</v>
      </c>
      <c r="I17" s="26">
        <v>3479692142</v>
      </c>
      <c r="J17" s="32">
        <v>3576554325</v>
      </c>
      <c r="K17" s="30">
        <v>3833205060</v>
      </c>
      <c r="L17" s="31">
        <v>4070926258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700000</v>
      </c>
      <c r="D20" s="23">
        <v>700000</v>
      </c>
      <c r="E20" s="24">
        <v>1570000</v>
      </c>
      <c r="F20" s="25">
        <v>6343479</v>
      </c>
      <c r="G20" s="23">
        <v>4243479</v>
      </c>
      <c r="H20" s="24">
        <v>4243479</v>
      </c>
      <c r="I20" s="26">
        <v>1487200</v>
      </c>
      <c r="J20" s="27">
        <v>7434783</v>
      </c>
      <c r="K20" s="23">
        <v>5934783</v>
      </c>
      <c r="L20" s="24">
        <v>5934783</v>
      </c>
    </row>
    <row r="21" spans="1:12" ht="13.5" x14ac:dyDescent="0.25">
      <c r="A21" s="28" t="s">
        <v>38</v>
      </c>
      <c r="B21" s="22" t="s">
        <v>19</v>
      </c>
      <c r="C21" s="23">
        <v>6379171</v>
      </c>
      <c r="D21" s="23">
        <v>6618770</v>
      </c>
      <c r="E21" s="24">
        <v>2060397</v>
      </c>
      <c r="F21" s="25">
        <v>6764254</v>
      </c>
      <c r="G21" s="23">
        <v>4353354</v>
      </c>
      <c r="H21" s="24">
        <v>4353354</v>
      </c>
      <c r="I21" s="26">
        <v>2000963</v>
      </c>
      <c r="J21" s="27">
        <v>4852565</v>
      </c>
      <c r="K21" s="23">
        <v>8462648</v>
      </c>
      <c r="L21" s="24">
        <v>8262648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37572</v>
      </c>
      <c r="D23" s="23">
        <v>101276</v>
      </c>
      <c r="E23" s="24">
        <v>122196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2776475458</v>
      </c>
      <c r="D25" s="41">
        <f t="shared" ref="D25:L25" si="1">SUM(D15:D24)</f>
        <v>2912800415</v>
      </c>
      <c r="E25" s="42">
        <f t="shared" si="1"/>
        <v>3140773214</v>
      </c>
      <c r="F25" s="43">
        <f t="shared" si="1"/>
        <v>3385973912</v>
      </c>
      <c r="G25" s="41">
        <f t="shared" si="1"/>
        <v>3369868526</v>
      </c>
      <c r="H25" s="42">
        <f t="shared" si="1"/>
        <v>3369868526</v>
      </c>
      <c r="I25" s="44">
        <f t="shared" si="1"/>
        <v>3483180305</v>
      </c>
      <c r="J25" s="45">
        <f t="shared" si="1"/>
        <v>3588841673</v>
      </c>
      <c r="K25" s="41">
        <f t="shared" si="1"/>
        <v>3847602491</v>
      </c>
      <c r="L25" s="42">
        <f t="shared" si="1"/>
        <v>4085123689</v>
      </c>
    </row>
    <row r="26" spans="1:12" ht="13.5" x14ac:dyDescent="0.25">
      <c r="A26" s="33" t="s">
        <v>42</v>
      </c>
      <c r="B26" s="34" t="s">
        <v>19</v>
      </c>
      <c r="C26" s="35">
        <f>+C13+C25</f>
        <v>3182102360</v>
      </c>
      <c r="D26" s="35">
        <f t="shared" ref="D26:L26" si="2">+D13+D25</f>
        <v>3405712784</v>
      </c>
      <c r="E26" s="36">
        <f t="shared" si="2"/>
        <v>3502107806</v>
      </c>
      <c r="F26" s="37">
        <f t="shared" si="2"/>
        <v>3966268636</v>
      </c>
      <c r="G26" s="35">
        <f t="shared" si="2"/>
        <v>3749112704</v>
      </c>
      <c r="H26" s="36">
        <f t="shared" si="2"/>
        <v>3749112704</v>
      </c>
      <c r="I26" s="38">
        <f t="shared" si="2"/>
        <v>3858563113</v>
      </c>
      <c r="J26" s="39">
        <f t="shared" si="2"/>
        <v>3929853478</v>
      </c>
      <c r="K26" s="35">
        <f t="shared" si="2"/>
        <v>4193567215</v>
      </c>
      <c r="L26" s="36">
        <f t="shared" si="2"/>
        <v>4398062174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8485501</v>
      </c>
      <c r="D30" s="23">
        <v>9563780</v>
      </c>
      <c r="E30" s="24">
        <v>6285649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10115897</v>
      </c>
      <c r="D31" s="23">
        <v>10122867</v>
      </c>
      <c r="E31" s="24">
        <v>10991054</v>
      </c>
      <c r="F31" s="25">
        <v>10723858</v>
      </c>
      <c r="G31" s="23">
        <v>11534054</v>
      </c>
      <c r="H31" s="24">
        <v>11534054</v>
      </c>
      <c r="I31" s="26">
        <v>11739500</v>
      </c>
      <c r="J31" s="27">
        <v>11666566</v>
      </c>
      <c r="K31" s="23">
        <v>11779078</v>
      </c>
      <c r="L31" s="24">
        <v>11891590</v>
      </c>
    </row>
    <row r="32" spans="1:12" ht="13.5" x14ac:dyDescent="0.25">
      <c r="A32" s="28" t="s">
        <v>48</v>
      </c>
      <c r="B32" s="22" t="s">
        <v>49</v>
      </c>
      <c r="C32" s="23">
        <v>242505709</v>
      </c>
      <c r="D32" s="23">
        <v>358580122</v>
      </c>
      <c r="E32" s="24">
        <v>160980783</v>
      </c>
      <c r="F32" s="25">
        <v>321839624</v>
      </c>
      <c r="G32" s="23">
        <v>218997028</v>
      </c>
      <c r="H32" s="24">
        <v>218997028</v>
      </c>
      <c r="I32" s="26">
        <v>171259475</v>
      </c>
      <c r="J32" s="27">
        <v>172951560</v>
      </c>
      <c r="K32" s="23">
        <v>197223546</v>
      </c>
      <c r="L32" s="24">
        <v>199839064</v>
      </c>
    </row>
    <row r="33" spans="1:12" ht="13.5" x14ac:dyDescent="0.25">
      <c r="A33" s="28" t="s">
        <v>50</v>
      </c>
      <c r="B33" s="22" t="s">
        <v>51</v>
      </c>
      <c r="C33" s="23">
        <v>1176024</v>
      </c>
      <c r="D33" s="23">
        <v>3607347</v>
      </c>
      <c r="E33" s="24">
        <v>4805144</v>
      </c>
      <c r="F33" s="25">
        <v>0</v>
      </c>
      <c r="G33" s="23">
        <v>0</v>
      </c>
      <c r="H33" s="24">
        <v>0</v>
      </c>
      <c r="I33" s="26">
        <v>2171892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24199254</v>
      </c>
      <c r="D34" s="23">
        <v>33853914</v>
      </c>
      <c r="E34" s="24">
        <v>33804632</v>
      </c>
      <c r="F34" s="25">
        <v>49403266</v>
      </c>
      <c r="G34" s="23">
        <v>6254594</v>
      </c>
      <c r="H34" s="24">
        <v>6254594</v>
      </c>
      <c r="I34" s="26">
        <v>4273700</v>
      </c>
      <c r="J34" s="27">
        <v>6560269</v>
      </c>
      <c r="K34" s="23">
        <v>7919104</v>
      </c>
      <c r="L34" s="24">
        <v>3616208</v>
      </c>
    </row>
    <row r="35" spans="1:12" ht="13.5" x14ac:dyDescent="0.25">
      <c r="A35" s="28" t="s">
        <v>27</v>
      </c>
      <c r="B35" s="22" t="s">
        <v>19</v>
      </c>
      <c r="C35" s="23">
        <v>-66506420</v>
      </c>
      <c r="D35" s="23">
        <v>-63601891</v>
      </c>
      <c r="E35" s="24">
        <v>9613840</v>
      </c>
      <c r="F35" s="25">
        <v>-69410480</v>
      </c>
      <c r="G35" s="23">
        <v>8313840</v>
      </c>
      <c r="H35" s="24">
        <v>8313840</v>
      </c>
      <c r="I35" s="26">
        <v>51026997</v>
      </c>
      <c r="J35" s="27">
        <v>10013739</v>
      </c>
      <c r="K35" s="23">
        <v>10659778</v>
      </c>
      <c r="L35" s="24">
        <v>11630443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219975965</v>
      </c>
      <c r="D37" s="35">
        <f t="shared" ref="D37:L37" si="3">SUM(D29:D36)</f>
        <v>352126139</v>
      </c>
      <c r="E37" s="36">
        <f t="shared" si="3"/>
        <v>226481102</v>
      </c>
      <c r="F37" s="37">
        <f t="shared" si="3"/>
        <v>312556268</v>
      </c>
      <c r="G37" s="35">
        <f t="shared" si="3"/>
        <v>245099516</v>
      </c>
      <c r="H37" s="36">
        <f t="shared" si="3"/>
        <v>245099516</v>
      </c>
      <c r="I37" s="38">
        <f t="shared" si="3"/>
        <v>240471564</v>
      </c>
      <c r="J37" s="39">
        <f t="shared" si="3"/>
        <v>201192134</v>
      </c>
      <c r="K37" s="35">
        <f t="shared" si="3"/>
        <v>227581506</v>
      </c>
      <c r="L37" s="36">
        <f t="shared" si="3"/>
        <v>226977305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15849428</v>
      </c>
      <c r="D39" s="23">
        <v>6285648</v>
      </c>
      <c r="E39" s="24">
        <v>-1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86249367</v>
      </c>
      <c r="D40" s="23">
        <v>129789757</v>
      </c>
      <c r="E40" s="24">
        <v>97815189</v>
      </c>
      <c r="F40" s="25">
        <v>70455703</v>
      </c>
      <c r="G40" s="23">
        <v>95914447</v>
      </c>
      <c r="H40" s="24">
        <v>95914447</v>
      </c>
      <c r="I40" s="26">
        <v>98225078</v>
      </c>
      <c r="J40" s="27">
        <v>99003999</v>
      </c>
      <c r="K40" s="23">
        <v>102296458</v>
      </c>
      <c r="L40" s="24">
        <v>105806372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28899000</v>
      </c>
      <c r="H42" s="24">
        <v>28899000</v>
      </c>
      <c r="I42" s="26">
        <v>29699001</v>
      </c>
      <c r="J42" s="27">
        <v>33845000</v>
      </c>
      <c r="K42" s="23">
        <v>39613900</v>
      </c>
      <c r="L42" s="24">
        <v>45382800</v>
      </c>
    </row>
    <row r="43" spans="1:12" ht="13.5" x14ac:dyDescent="0.25">
      <c r="A43" s="33" t="s">
        <v>60</v>
      </c>
      <c r="B43" s="40" t="s">
        <v>19</v>
      </c>
      <c r="C43" s="35">
        <f>SUM(C39:C42)</f>
        <v>102098795</v>
      </c>
      <c r="D43" s="41">
        <f t="shared" ref="D43:L43" si="4">SUM(D39:D42)</f>
        <v>136075405</v>
      </c>
      <c r="E43" s="42">
        <f t="shared" si="4"/>
        <v>97815188</v>
      </c>
      <c r="F43" s="43">
        <f t="shared" si="4"/>
        <v>70455703</v>
      </c>
      <c r="G43" s="41">
        <f t="shared" si="4"/>
        <v>124813447</v>
      </c>
      <c r="H43" s="42">
        <f t="shared" si="4"/>
        <v>124813447</v>
      </c>
      <c r="I43" s="43">
        <f t="shared" si="4"/>
        <v>127924079</v>
      </c>
      <c r="J43" s="45">
        <f t="shared" si="4"/>
        <v>132848999</v>
      </c>
      <c r="K43" s="41">
        <f t="shared" si="4"/>
        <v>141910358</v>
      </c>
      <c r="L43" s="42">
        <f t="shared" si="4"/>
        <v>151189172</v>
      </c>
    </row>
    <row r="44" spans="1:12" ht="13.5" x14ac:dyDescent="0.25">
      <c r="A44" s="33" t="s">
        <v>61</v>
      </c>
      <c r="B44" s="34" t="s">
        <v>19</v>
      </c>
      <c r="C44" s="35">
        <f>+C37+C43</f>
        <v>322074760</v>
      </c>
      <c r="D44" s="35">
        <f t="shared" ref="D44:L44" si="5">+D37+D43</f>
        <v>488201544</v>
      </c>
      <c r="E44" s="36">
        <f t="shared" si="5"/>
        <v>324296290</v>
      </c>
      <c r="F44" s="37">
        <f t="shared" si="5"/>
        <v>383011971</v>
      </c>
      <c r="G44" s="35">
        <f t="shared" si="5"/>
        <v>369912963</v>
      </c>
      <c r="H44" s="36">
        <f t="shared" si="5"/>
        <v>369912963</v>
      </c>
      <c r="I44" s="38">
        <f t="shared" si="5"/>
        <v>368395643</v>
      </c>
      <c r="J44" s="39">
        <f t="shared" si="5"/>
        <v>334041133</v>
      </c>
      <c r="K44" s="35">
        <f t="shared" si="5"/>
        <v>369491864</v>
      </c>
      <c r="L44" s="36">
        <f t="shared" si="5"/>
        <v>378166477</v>
      </c>
    </row>
    <row r="45" spans="1:12" ht="13.5" x14ac:dyDescent="0.25">
      <c r="A45" s="47" t="s">
        <v>62</v>
      </c>
      <c r="B45" s="48" t="s">
        <v>63</v>
      </c>
      <c r="C45" s="49">
        <f>+C26-C44</f>
        <v>2860027600</v>
      </c>
      <c r="D45" s="49">
        <f t="shared" ref="D45:L45" si="6">+D26-D44</f>
        <v>2917511240</v>
      </c>
      <c r="E45" s="50">
        <f t="shared" si="6"/>
        <v>3177811516</v>
      </c>
      <c r="F45" s="51">
        <f t="shared" si="6"/>
        <v>3583256665</v>
      </c>
      <c r="G45" s="49">
        <f t="shared" si="6"/>
        <v>3379199741</v>
      </c>
      <c r="H45" s="50">
        <f t="shared" si="6"/>
        <v>3379199741</v>
      </c>
      <c r="I45" s="52">
        <f t="shared" si="6"/>
        <v>3490167470</v>
      </c>
      <c r="J45" s="53">
        <f t="shared" si="6"/>
        <v>3595812345</v>
      </c>
      <c r="K45" s="49">
        <f t="shared" si="6"/>
        <v>3824075351</v>
      </c>
      <c r="L45" s="50">
        <f t="shared" si="6"/>
        <v>4019895697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2860026588</v>
      </c>
      <c r="D47" s="23">
        <v>2991823015</v>
      </c>
      <c r="E47" s="24">
        <v>3259939887</v>
      </c>
      <c r="F47" s="25">
        <v>3583256665</v>
      </c>
      <c r="G47" s="23">
        <v>3379199741</v>
      </c>
      <c r="H47" s="24">
        <v>3379199741</v>
      </c>
      <c r="I47" s="26">
        <v>3566325768</v>
      </c>
      <c r="J47" s="27">
        <v>3379199741</v>
      </c>
      <c r="K47" s="23">
        <v>3633073215</v>
      </c>
      <c r="L47" s="24">
        <v>3819296568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1000</v>
      </c>
      <c r="D49" s="23">
        <v>1000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2860027588</v>
      </c>
      <c r="D50" s="56">
        <f t="shared" ref="D50:L50" si="7">SUM(D47:D49)</f>
        <v>2991824015</v>
      </c>
      <c r="E50" s="57">
        <f t="shared" si="7"/>
        <v>3259939887</v>
      </c>
      <c r="F50" s="58">
        <f t="shared" si="7"/>
        <v>3583256665</v>
      </c>
      <c r="G50" s="56">
        <f t="shared" si="7"/>
        <v>3379199741</v>
      </c>
      <c r="H50" s="57">
        <f t="shared" si="7"/>
        <v>3379199741</v>
      </c>
      <c r="I50" s="59">
        <f t="shared" si="7"/>
        <v>3566325768</v>
      </c>
      <c r="J50" s="60">
        <f t="shared" si="7"/>
        <v>3379199741</v>
      </c>
      <c r="K50" s="56">
        <f t="shared" si="7"/>
        <v>3633073215</v>
      </c>
      <c r="L50" s="57">
        <f t="shared" si="7"/>
        <v>3819296568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182019549</v>
      </c>
      <c r="D6" s="23">
        <v>208166901</v>
      </c>
      <c r="E6" s="24">
        <v>254612757</v>
      </c>
      <c r="F6" s="25">
        <v>116789202</v>
      </c>
      <c r="G6" s="23">
        <v>143412542</v>
      </c>
      <c r="H6" s="24">
        <v>143412542</v>
      </c>
      <c r="I6" s="26">
        <v>461168863</v>
      </c>
      <c r="J6" s="27">
        <v>78953888</v>
      </c>
      <c r="K6" s="23">
        <v>115975613</v>
      </c>
      <c r="L6" s="24">
        <v>136805041</v>
      </c>
    </row>
    <row r="7" spans="1:12" ht="13.5" x14ac:dyDescent="0.25">
      <c r="A7" s="28" t="s">
        <v>22</v>
      </c>
      <c r="B7" s="22" t="s">
        <v>9</v>
      </c>
      <c r="C7" s="23">
        <v>53041509</v>
      </c>
      <c r="D7" s="23">
        <v>50984496</v>
      </c>
      <c r="E7" s="24">
        <v>53837489</v>
      </c>
      <c r="F7" s="25">
        <v>8375681</v>
      </c>
      <c r="G7" s="23">
        <v>40554155</v>
      </c>
      <c r="H7" s="24">
        <v>40554155</v>
      </c>
      <c r="I7" s="26">
        <v>160510032</v>
      </c>
      <c r="J7" s="27">
        <v>33168841</v>
      </c>
      <c r="K7" s="23">
        <v>33260132</v>
      </c>
      <c r="L7" s="24">
        <v>24875476</v>
      </c>
    </row>
    <row r="8" spans="1:12" ht="13.5" x14ac:dyDescent="0.25">
      <c r="A8" s="28" t="s">
        <v>23</v>
      </c>
      <c r="B8" s="22" t="s">
        <v>9</v>
      </c>
      <c r="C8" s="23">
        <v>-25898585</v>
      </c>
      <c r="D8" s="23">
        <v>-17160575</v>
      </c>
      <c r="E8" s="24">
        <v>-2268494</v>
      </c>
      <c r="F8" s="25">
        <v>21324471</v>
      </c>
      <c r="G8" s="23">
        <v>43984002</v>
      </c>
      <c r="H8" s="24">
        <v>43984002</v>
      </c>
      <c r="I8" s="26">
        <v>-67580379</v>
      </c>
      <c r="J8" s="27">
        <v>36042382</v>
      </c>
      <c r="K8" s="23">
        <v>37031450</v>
      </c>
      <c r="L8" s="24">
        <v>49706630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863761</v>
      </c>
      <c r="D10" s="23">
        <v>46807122</v>
      </c>
      <c r="E10" s="24">
        <v>42751851</v>
      </c>
      <c r="F10" s="25">
        <v>738720</v>
      </c>
      <c r="G10" s="23">
        <v>42751851</v>
      </c>
      <c r="H10" s="24">
        <v>42751851</v>
      </c>
      <c r="I10" s="26">
        <v>1793228</v>
      </c>
      <c r="J10" s="27">
        <v>38983860</v>
      </c>
      <c r="K10" s="23">
        <v>36919551</v>
      </c>
      <c r="L10" s="24">
        <v>34854122</v>
      </c>
    </row>
    <row r="11" spans="1:12" ht="13.5" x14ac:dyDescent="0.25">
      <c r="A11" s="28" t="s">
        <v>27</v>
      </c>
      <c r="B11" s="22" t="s">
        <v>19</v>
      </c>
      <c r="C11" s="23">
        <v>7866197</v>
      </c>
      <c r="D11" s="23">
        <v>4687347</v>
      </c>
      <c r="E11" s="24">
        <v>5510953</v>
      </c>
      <c r="F11" s="29">
        <v>30621321</v>
      </c>
      <c r="G11" s="30">
        <v>37238043</v>
      </c>
      <c r="H11" s="31">
        <v>37238043</v>
      </c>
      <c r="I11" s="26">
        <v>12772611</v>
      </c>
      <c r="J11" s="32">
        <v>53464890</v>
      </c>
      <c r="K11" s="30">
        <v>45999194</v>
      </c>
      <c r="L11" s="31">
        <v>44476220</v>
      </c>
    </row>
    <row r="12" spans="1:12" ht="13.5" x14ac:dyDescent="0.25">
      <c r="A12" s="28" t="s">
        <v>28</v>
      </c>
      <c r="B12" s="22" t="s">
        <v>19</v>
      </c>
      <c r="C12" s="23">
        <v>225126</v>
      </c>
      <c r="D12" s="23">
        <v>225126</v>
      </c>
      <c r="E12" s="24">
        <v>225126</v>
      </c>
      <c r="F12" s="25">
        <v>0</v>
      </c>
      <c r="G12" s="23">
        <v>0</v>
      </c>
      <c r="H12" s="24">
        <v>0</v>
      </c>
      <c r="I12" s="26">
        <v>450252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218117557</v>
      </c>
      <c r="D13" s="35">
        <f t="shared" ref="D13:L13" si="0">SUM(D6:D12)</f>
        <v>293710417</v>
      </c>
      <c r="E13" s="36">
        <f t="shared" si="0"/>
        <v>354669682</v>
      </c>
      <c r="F13" s="37">
        <f t="shared" si="0"/>
        <v>177849395</v>
      </c>
      <c r="G13" s="35">
        <f t="shared" si="0"/>
        <v>307940593</v>
      </c>
      <c r="H13" s="36">
        <f t="shared" si="0"/>
        <v>307940593</v>
      </c>
      <c r="I13" s="38">
        <f t="shared" si="0"/>
        <v>569114607</v>
      </c>
      <c r="J13" s="39">
        <f t="shared" si="0"/>
        <v>240613861</v>
      </c>
      <c r="K13" s="35">
        <f t="shared" si="0"/>
        <v>269185940</v>
      </c>
      <c r="L13" s="36">
        <f t="shared" si="0"/>
        <v>290717489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84587000</v>
      </c>
      <c r="D16" s="23">
        <v>42163500</v>
      </c>
      <c r="E16" s="24">
        <v>60544000</v>
      </c>
      <c r="F16" s="25">
        <v>88163500</v>
      </c>
      <c r="G16" s="23">
        <v>60544000</v>
      </c>
      <c r="H16" s="24">
        <v>60544000</v>
      </c>
      <c r="I16" s="26">
        <v>121088000</v>
      </c>
      <c r="J16" s="27">
        <v>60544000</v>
      </c>
      <c r="K16" s="23">
        <v>60544000</v>
      </c>
      <c r="L16" s="24">
        <v>60544000</v>
      </c>
    </row>
    <row r="17" spans="1:12" ht="13.5" x14ac:dyDescent="0.25">
      <c r="A17" s="28" t="s">
        <v>33</v>
      </c>
      <c r="B17" s="22" t="s">
        <v>34</v>
      </c>
      <c r="C17" s="23">
        <v>455470656</v>
      </c>
      <c r="D17" s="23">
        <v>484787956</v>
      </c>
      <c r="E17" s="24">
        <v>541873002</v>
      </c>
      <c r="F17" s="29">
        <v>652214408</v>
      </c>
      <c r="G17" s="30">
        <v>644059944</v>
      </c>
      <c r="H17" s="31">
        <v>644059944</v>
      </c>
      <c r="I17" s="26">
        <v>1180817855</v>
      </c>
      <c r="J17" s="32">
        <v>631390365</v>
      </c>
      <c r="K17" s="30">
        <v>644837711</v>
      </c>
      <c r="L17" s="31">
        <v>629258404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674125</v>
      </c>
      <c r="D21" s="23">
        <v>476853</v>
      </c>
      <c r="E21" s="24">
        <v>330671</v>
      </c>
      <c r="F21" s="25">
        <v>423435</v>
      </c>
      <c r="G21" s="23">
        <v>153867</v>
      </c>
      <c r="H21" s="24">
        <v>153867</v>
      </c>
      <c r="I21" s="26">
        <v>575054</v>
      </c>
      <c r="J21" s="27">
        <v>297630</v>
      </c>
      <c r="K21" s="23">
        <v>252717</v>
      </c>
      <c r="L21" s="24">
        <v>236617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540731781</v>
      </c>
      <c r="D25" s="41">
        <f t="shared" ref="D25:L25" si="1">SUM(D15:D24)</f>
        <v>527428309</v>
      </c>
      <c r="E25" s="42">
        <f t="shared" si="1"/>
        <v>602747673</v>
      </c>
      <c r="F25" s="43">
        <f t="shared" si="1"/>
        <v>740801343</v>
      </c>
      <c r="G25" s="41">
        <f t="shared" si="1"/>
        <v>704757811</v>
      </c>
      <c r="H25" s="42">
        <f t="shared" si="1"/>
        <v>704757811</v>
      </c>
      <c r="I25" s="44">
        <f t="shared" si="1"/>
        <v>1302480909</v>
      </c>
      <c r="J25" s="45">
        <f t="shared" si="1"/>
        <v>692231995</v>
      </c>
      <c r="K25" s="41">
        <f t="shared" si="1"/>
        <v>705634428</v>
      </c>
      <c r="L25" s="42">
        <f t="shared" si="1"/>
        <v>690039021</v>
      </c>
    </row>
    <row r="26" spans="1:12" ht="13.5" x14ac:dyDescent="0.25">
      <c r="A26" s="33" t="s">
        <v>42</v>
      </c>
      <c r="B26" s="34" t="s">
        <v>19</v>
      </c>
      <c r="C26" s="35">
        <f>+C13+C25</f>
        <v>758849338</v>
      </c>
      <c r="D26" s="35">
        <f t="shared" ref="D26:L26" si="2">+D13+D25</f>
        <v>821138726</v>
      </c>
      <c r="E26" s="36">
        <f t="shared" si="2"/>
        <v>957417355</v>
      </c>
      <c r="F26" s="37">
        <f t="shared" si="2"/>
        <v>918650738</v>
      </c>
      <c r="G26" s="35">
        <f t="shared" si="2"/>
        <v>1012698404</v>
      </c>
      <c r="H26" s="36">
        <f t="shared" si="2"/>
        <v>1012698404</v>
      </c>
      <c r="I26" s="38">
        <f t="shared" si="2"/>
        <v>1871595516</v>
      </c>
      <c r="J26" s="39">
        <f t="shared" si="2"/>
        <v>932845856</v>
      </c>
      <c r="K26" s="35">
        <f t="shared" si="2"/>
        <v>974820368</v>
      </c>
      <c r="L26" s="36">
        <f t="shared" si="2"/>
        <v>980756510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4717120</v>
      </c>
      <c r="D30" s="23">
        <v>5760412</v>
      </c>
      <c r="E30" s="24">
        <v>4762062</v>
      </c>
      <c r="F30" s="25">
        <v>0</v>
      </c>
      <c r="G30" s="23">
        <v>0</v>
      </c>
      <c r="H30" s="24">
        <v>0</v>
      </c>
      <c r="I30" s="26">
        <v>10592803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299050</v>
      </c>
      <c r="D31" s="23">
        <v>277233</v>
      </c>
      <c r="E31" s="24">
        <v>216464</v>
      </c>
      <c r="F31" s="25">
        <v>244853</v>
      </c>
      <c r="G31" s="23">
        <v>216464</v>
      </c>
      <c r="H31" s="24">
        <v>216464</v>
      </c>
      <c r="I31" s="26">
        <v>412367</v>
      </c>
      <c r="J31" s="27">
        <v>216470</v>
      </c>
      <c r="K31" s="23">
        <v>222960</v>
      </c>
      <c r="L31" s="24">
        <v>227420</v>
      </c>
    </row>
    <row r="32" spans="1:12" ht="13.5" x14ac:dyDescent="0.25">
      <c r="A32" s="28" t="s">
        <v>48</v>
      </c>
      <c r="B32" s="22" t="s">
        <v>49</v>
      </c>
      <c r="C32" s="23">
        <v>30032583</v>
      </c>
      <c r="D32" s="23">
        <v>28604969</v>
      </c>
      <c r="E32" s="24">
        <v>41741208</v>
      </c>
      <c r="F32" s="25">
        <v>35888054</v>
      </c>
      <c r="G32" s="23">
        <v>48044990</v>
      </c>
      <c r="H32" s="24">
        <v>48044990</v>
      </c>
      <c r="I32" s="26">
        <v>73000289</v>
      </c>
      <c r="J32" s="27">
        <v>23219779</v>
      </c>
      <c r="K32" s="23">
        <v>24739120</v>
      </c>
      <c r="L32" s="24">
        <v>25119217</v>
      </c>
    </row>
    <row r="33" spans="1:12" ht="13.5" x14ac:dyDescent="0.25">
      <c r="A33" s="28" t="s">
        <v>50</v>
      </c>
      <c r="B33" s="22" t="s">
        <v>51</v>
      </c>
      <c r="C33" s="23">
        <v>30079407</v>
      </c>
      <c r="D33" s="23">
        <v>8705121</v>
      </c>
      <c r="E33" s="24">
        <v>25788957</v>
      </c>
      <c r="F33" s="25">
        <v>20275120</v>
      </c>
      <c r="G33" s="23">
        <v>25788956</v>
      </c>
      <c r="H33" s="24">
        <v>25788956</v>
      </c>
      <c r="I33" s="26">
        <v>39374964</v>
      </c>
      <c r="J33" s="27">
        <v>8283940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2659945</v>
      </c>
      <c r="D34" s="23">
        <v>3576390</v>
      </c>
      <c r="E34" s="24">
        <v>3815476</v>
      </c>
      <c r="F34" s="25">
        <v>4871506</v>
      </c>
      <c r="G34" s="23">
        <v>3546893</v>
      </c>
      <c r="H34" s="24">
        <v>3546893</v>
      </c>
      <c r="I34" s="26">
        <v>5201090</v>
      </c>
      <c r="J34" s="27">
        <v>8676860</v>
      </c>
      <c r="K34" s="23">
        <v>6043805</v>
      </c>
      <c r="L34" s="24">
        <v>6289296</v>
      </c>
    </row>
    <row r="35" spans="1:12" ht="13.5" x14ac:dyDescent="0.25">
      <c r="A35" s="28" t="s">
        <v>27</v>
      </c>
      <c r="B35" s="22" t="s">
        <v>19</v>
      </c>
      <c r="C35" s="23">
        <v>1273233</v>
      </c>
      <c r="D35" s="23">
        <v>2898352</v>
      </c>
      <c r="E35" s="24">
        <v>1968850</v>
      </c>
      <c r="F35" s="25">
        <v>9817501</v>
      </c>
      <c r="G35" s="23">
        <v>11405921</v>
      </c>
      <c r="H35" s="24">
        <v>11405921</v>
      </c>
      <c r="I35" s="26">
        <v>7008029</v>
      </c>
      <c r="J35" s="27">
        <v>14759486</v>
      </c>
      <c r="K35" s="23">
        <v>15184062</v>
      </c>
      <c r="L35" s="24">
        <v>16670198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69061338</v>
      </c>
      <c r="D37" s="35">
        <f t="shared" ref="D37:L37" si="3">SUM(D29:D36)</f>
        <v>49822477</v>
      </c>
      <c r="E37" s="36">
        <f t="shared" si="3"/>
        <v>78293017</v>
      </c>
      <c r="F37" s="37">
        <f t="shared" si="3"/>
        <v>71097034</v>
      </c>
      <c r="G37" s="35">
        <f t="shared" si="3"/>
        <v>89003224</v>
      </c>
      <c r="H37" s="36">
        <f t="shared" si="3"/>
        <v>89003224</v>
      </c>
      <c r="I37" s="38">
        <f t="shared" si="3"/>
        <v>135589542</v>
      </c>
      <c r="J37" s="39">
        <f t="shared" si="3"/>
        <v>55156535</v>
      </c>
      <c r="K37" s="35">
        <f t="shared" si="3"/>
        <v>46189947</v>
      </c>
      <c r="L37" s="36">
        <f t="shared" si="3"/>
        <v>48306131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18696772</v>
      </c>
      <c r="D42" s="23">
        <v>17536770</v>
      </c>
      <c r="E42" s="24">
        <v>17729860</v>
      </c>
      <c r="F42" s="25">
        <v>22795217</v>
      </c>
      <c r="G42" s="23">
        <v>21693073</v>
      </c>
      <c r="H42" s="24">
        <v>21693073</v>
      </c>
      <c r="I42" s="26">
        <v>36778224</v>
      </c>
      <c r="J42" s="27">
        <v>22993070</v>
      </c>
      <c r="K42" s="23">
        <v>23455231</v>
      </c>
      <c r="L42" s="24">
        <v>23223001</v>
      </c>
    </row>
    <row r="43" spans="1:12" ht="13.5" x14ac:dyDescent="0.25">
      <c r="A43" s="33" t="s">
        <v>60</v>
      </c>
      <c r="B43" s="40" t="s">
        <v>19</v>
      </c>
      <c r="C43" s="35">
        <f>SUM(C39:C42)</f>
        <v>18696772</v>
      </c>
      <c r="D43" s="41">
        <f t="shared" ref="D43:L43" si="4">SUM(D39:D42)</f>
        <v>17536770</v>
      </c>
      <c r="E43" s="42">
        <f t="shared" si="4"/>
        <v>17729860</v>
      </c>
      <c r="F43" s="43">
        <f t="shared" si="4"/>
        <v>22795217</v>
      </c>
      <c r="G43" s="41">
        <f t="shared" si="4"/>
        <v>21693073</v>
      </c>
      <c r="H43" s="42">
        <f t="shared" si="4"/>
        <v>21693073</v>
      </c>
      <c r="I43" s="43">
        <f t="shared" si="4"/>
        <v>36778224</v>
      </c>
      <c r="J43" s="45">
        <f t="shared" si="4"/>
        <v>22993070</v>
      </c>
      <c r="K43" s="41">
        <f t="shared" si="4"/>
        <v>23455231</v>
      </c>
      <c r="L43" s="42">
        <f t="shared" si="4"/>
        <v>23223001</v>
      </c>
    </row>
    <row r="44" spans="1:12" ht="13.5" x14ac:dyDescent="0.25">
      <c r="A44" s="33" t="s">
        <v>61</v>
      </c>
      <c r="B44" s="34" t="s">
        <v>19</v>
      </c>
      <c r="C44" s="35">
        <f>+C37+C43</f>
        <v>87758110</v>
      </c>
      <c r="D44" s="35">
        <f t="shared" ref="D44:L44" si="5">+D37+D43</f>
        <v>67359247</v>
      </c>
      <c r="E44" s="36">
        <f t="shared" si="5"/>
        <v>96022877</v>
      </c>
      <c r="F44" s="37">
        <f t="shared" si="5"/>
        <v>93892251</v>
      </c>
      <c r="G44" s="35">
        <f t="shared" si="5"/>
        <v>110696297</v>
      </c>
      <c r="H44" s="36">
        <f t="shared" si="5"/>
        <v>110696297</v>
      </c>
      <c r="I44" s="38">
        <f t="shared" si="5"/>
        <v>172367766</v>
      </c>
      <c r="J44" s="39">
        <f t="shared" si="5"/>
        <v>78149605</v>
      </c>
      <c r="K44" s="35">
        <f t="shared" si="5"/>
        <v>69645178</v>
      </c>
      <c r="L44" s="36">
        <f t="shared" si="5"/>
        <v>71529132</v>
      </c>
    </row>
    <row r="45" spans="1:12" ht="13.5" x14ac:dyDescent="0.25">
      <c r="A45" s="47" t="s">
        <v>62</v>
      </c>
      <c r="B45" s="48" t="s">
        <v>63</v>
      </c>
      <c r="C45" s="49">
        <f>+C26-C44</f>
        <v>671091228</v>
      </c>
      <c r="D45" s="49">
        <f t="shared" ref="D45:L45" si="6">+D26-D44</f>
        <v>753779479</v>
      </c>
      <c r="E45" s="50">
        <f t="shared" si="6"/>
        <v>861394478</v>
      </c>
      <c r="F45" s="51">
        <f t="shared" si="6"/>
        <v>824758487</v>
      </c>
      <c r="G45" s="49">
        <f t="shared" si="6"/>
        <v>902002107</v>
      </c>
      <c r="H45" s="50">
        <f t="shared" si="6"/>
        <v>902002107</v>
      </c>
      <c r="I45" s="52">
        <f t="shared" si="6"/>
        <v>1699227750</v>
      </c>
      <c r="J45" s="53">
        <f t="shared" si="6"/>
        <v>854696251</v>
      </c>
      <c r="K45" s="49">
        <f t="shared" si="6"/>
        <v>905175190</v>
      </c>
      <c r="L45" s="50">
        <f t="shared" si="6"/>
        <v>909227378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394908180</v>
      </c>
      <c r="D47" s="23">
        <v>415241709</v>
      </c>
      <c r="E47" s="24">
        <v>486593731</v>
      </c>
      <c r="F47" s="25">
        <v>822567757</v>
      </c>
      <c r="G47" s="23">
        <v>836922350</v>
      </c>
      <c r="H47" s="24">
        <v>836922350</v>
      </c>
      <c r="I47" s="26">
        <v>1222029403</v>
      </c>
      <c r="J47" s="27">
        <v>852610161</v>
      </c>
      <c r="K47" s="23">
        <v>902926522</v>
      </c>
      <c r="L47" s="24">
        <v>906914248</v>
      </c>
    </row>
    <row r="48" spans="1:12" ht="13.5" x14ac:dyDescent="0.25">
      <c r="A48" s="28" t="s">
        <v>67</v>
      </c>
      <c r="B48" s="22" t="s">
        <v>68</v>
      </c>
      <c r="C48" s="23">
        <v>202672331</v>
      </c>
      <c r="D48" s="23">
        <v>202672331</v>
      </c>
      <c r="E48" s="24">
        <v>202672331</v>
      </c>
      <c r="F48" s="25">
        <v>2190730</v>
      </c>
      <c r="G48" s="23">
        <v>65079757</v>
      </c>
      <c r="H48" s="24">
        <v>65079757</v>
      </c>
      <c r="I48" s="26">
        <v>405344662</v>
      </c>
      <c r="J48" s="27">
        <v>2086090</v>
      </c>
      <c r="K48" s="23">
        <v>2248668</v>
      </c>
      <c r="L48" s="24">
        <v>2313130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597580511</v>
      </c>
      <c r="D50" s="56">
        <f t="shared" ref="D50:L50" si="7">SUM(D47:D49)</f>
        <v>617914040</v>
      </c>
      <c r="E50" s="57">
        <f t="shared" si="7"/>
        <v>689266062</v>
      </c>
      <c r="F50" s="58">
        <f t="shared" si="7"/>
        <v>824758487</v>
      </c>
      <c r="G50" s="56">
        <f t="shared" si="7"/>
        <v>902002107</v>
      </c>
      <c r="H50" s="57">
        <f t="shared" si="7"/>
        <v>902002107</v>
      </c>
      <c r="I50" s="59">
        <f t="shared" si="7"/>
        <v>1627374065</v>
      </c>
      <c r="J50" s="60">
        <f t="shared" si="7"/>
        <v>854696251</v>
      </c>
      <c r="K50" s="56">
        <f t="shared" si="7"/>
        <v>905175190</v>
      </c>
      <c r="L50" s="57">
        <f t="shared" si="7"/>
        <v>909227378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973934293</v>
      </c>
      <c r="D6" s="23">
        <v>933790636</v>
      </c>
      <c r="E6" s="24">
        <v>1868358785</v>
      </c>
      <c r="F6" s="25">
        <v>1208299453</v>
      </c>
      <c r="G6" s="23">
        <v>1009902115</v>
      </c>
      <c r="H6" s="24">
        <v>1009902115</v>
      </c>
      <c r="I6" s="26">
        <v>1436448274</v>
      </c>
      <c r="J6" s="27">
        <v>1081006844</v>
      </c>
      <c r="K6" s="23">
        <v>1148935494</v>
      </c>
      <c r="L6" s="24">
        <v>1290472077</v>
      </c>
    </row>
    <row r="7" spans="1:12" ht="13.5" x14ac:dyDescent="0.25">
      <c r="A7" s="28" t="s">
        <v>22</v>
      </c>
      <c r="B7" s="22" t="s">
        <v>9</v>
      </c>
      <c r="C7" s="23">
        <v>72897945</v>
      </c>
      <c r="D7" s="23">
        <v>131435295</v>
      </c>
      <c r="E7" s="24">
        <v>138498033</v>
      </c>
      <c r="F7" s="25">
        <v>250275249</v>
      </c>
      <c r="G7" s="23">
        <v>253738026</v>
      </c>
      <c r="H7" s="24">
        <v>253738026</v>
      </c>
      <c r="I7" s="26">
        <v>15188146</v>
      </c>
      <c r="J7" s="27">
        <v>385179378</v>
      </c>
      <c r="K7" s="23">
        <v>658886940</v>
      </c>
      <c r="L7" s="24">
        <v>951638129</v>
      </c>
    </row>
    <row r="8" spans="1:12" ht="13.5" x14ac:dyDescent="0.25">
      <c r="A8" s="28" t="s">
        <v>23</v>
      </c>
      <c r="B8" s="22" t="s">
        <v>9</v>
      </c>
      <c r="C8" s="23">
        <v>186937544</v>
      </c>
      <c r="D8" s="23">
        <v>197720928</v>
      </c>
      <c r="E8" s="24">
        <v>250709234</v>
      </c>
      <c r="F8" s="25">
        <v>207192558</v>
      </c>
      <c r="G8" s="23">
        <v>191244322</v>
      </c>
      <c r="H8" s="24">
        <v>191244322</v>
      </c>
      <c r="I8" s="26">
        <v>249102645</v>
      </c>
      <c r="J8" s="27">
        <v>300771656</v>
      </c>
      <c r="K8" s="23">
        <v>331943756</v>
      </c>
      <c r="L8" s="24">
        <v>365548924</v>
      </c>
    </row>
    <row r="9" spans="1:12" ht="13.5" x14ac:dyDescent="0.25">
      <c r="A9" s="28" t="s">
        <v>24</v>
      </c>
      <c r="B9" s="22" t="s">
        <v>19</v>
      </c>
      <c r="C9" s="23">
        <v>306432</v>
      </c>
      <c r="D9" s="23">
        <v>286255</v>
      </c>
      <c r="E9" s="24">
        <v>263179</v>
      </c>
      <c r="F9" s="25">
        <v>20979</v>
      </c>
      <c r="G9" s="23">
        <v>20979</v>
      </c>
      <c r="H9" s="24">
        <v>20979</v>
      </c>
      <c r="I9" s="26">
        <v>258363</v>
      </c>
      <c r="J9" s="27">
        <v>257681</v>
      </c>
      <c r="K9" s="23">
        <v>251681</v>
      </c>
      <c r="L9" s="24">
        <v>244681</v>
      </c>
    </row>
    <row r="10" spans="1:12" ht="13.5" x14ac:dyDescent="0.25">
      <c r="A10" s="28" t="s">
        <v>25</v>
      </c>
      <c r="B10" s="22" t="s">
        <v>26</v>
      </c>
      <c r="C10" s="23">
        <v>9877901</v>
      </c>
      <c r="D10" s="23">
        <v>10225801</v>
      </c>
      <c r="E10" s="24">
        <v>11164795</v>
      </c>
      <c r="F10" s="25">
        <v>41401286</v>
      </c>
      <c r="G10" s="23">
        <v>46332153</v>
      </c>
      <c r="H10" s="24">
        <v>46332153</v>
      </c>
      <c r="I10" s="26">
        <v>19786623</v>
      </c>
      <c r="J10" s="27">
        <v>33443606</v>
      </c>
      <c r="K10" s="23">
        <v>33020867</v>
      </c>
      <c r="L10" s="24">
        <v>31042250</v>
      </c>
    </row>
    <row r="11" spans="1:12" ht="13.5" x14ac:dyDescent="0.25">
      <c r="A11" s="28" t="s">
        <v>27</v>
      </c>
      <c r="B11" s="22" t="s">
        <v>19</v>
      </c>
      <c r="C11" s="23">
        <v>39788236</v>
      </c>
      <c r="D11" s="23">
        <v>29952752</v>
      </c>
      <c r="E11" s="24">
        <v>107519005</v>
      </c>
      <c r="F11" s="29">
        <v>202335480</v>
      </c>
      <c r="G11" s="30">
        <v>227490501</v>
      </c>
      <c r="H11" s="31">
        <v>227490501</v>
      </c>
      <c r="I11" s="26">
        <v>78003840</v>
      </c>
      <c r="J11" s="32">
        <v>182498178</v>
      </c>
      <c r="K11" s="30">
        <v>388445782</v>
      </c>
      <c r="L11" s="31">
        <v>619332362</v>
      </c>
    </row>
    <row r="12" spans="1:12" ht="13.5" x14ac:dyDescent="0.25">
      <c r="A12" s="28" t="s">
        <v>28</v>
      </c>
      <c r="B12" s="22" t="s">
        <v>19</v>
      </c>
      <c r="C12" s="23">
        <v>1506804</v>
      </c>
      <c r="D12" s="23">
        <v>4353228</v>
      </c>
      <c r="E12" s="24">
        <v>5245377</v>
      </c>
      <c r="F12" s="25">
        <v>1283948</v>
      </c>
      <c r="G12" s="23">
        <v>1283948</v>
      </c>
      <c r="H12" s="24">
        <v>1283948</v>
      </c>
      <c r="I12" s="26">
        <v>1825983</v>
      </c>
      <c r="J12" s="27">
        <v>2125367</v>
      </c>
      <c r="K12" s="23">
        <v>2125367</v>
      </c>
      <c r="L12" s="24">
        <v>2125367</v>
      </c>
    </row>
    <row r="13" spans="1:12" ht="13.5" x14ac:dyDescent="0.25">
      <c r="A13" s="33" t="s">
        <v>29</v>
      </c>
      <c r="B13" s="34" t="s">
        <v>19</v>
      </c>
      <c r="C13" s="35">
        <f>SUM(C6:C12)</f>
        <v>1285249155</v>
      </c>
      <c r="D13" s="35">
        <f t="shared" ref="D13:L13" si="0">SUM(D6:D12)</f>
        <v>1307764895</v>
      </c>
      <c r="E13" s="36">
        <f t="shared" si="0"/>
        <v>2381758408</v>
      </c>
      <c r="F13" s="37">
        <f t="shared" si="0"/>
        <v>1910808953</v>
      </c>
      <c r="G13" s="35">
        <f t="shared" si="0"/>
        <v>1730012044</v>
      </c>
      <c r="H13" s="36">
        <f t="shared" si="0"/>
        <v>1730012044</v>
      </c>
      <c r="I13" s="38">
        <f t="shared" si="0"/>
        <v>1800613874</v>
      </c>
      <c r="J13" s="39">
        <f t="shared" si="0"/>
        <v>1985282710</v>
      </c>
      <c r="K13" s="35">
        <f t="shared" si="0"/>
        <v>2563609887</v>
      </c>
      <c r="L13" s="36">
        <f t="shared" si="0"/>
        <v>3260403790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171625000</v>
      </c>
      <c r="D16" s="23">
        <v>192670000</v>
      </c>
      <c r="E16" s="24">
        <v>187816000</v>
      </c>
      <c r="F16" s="25">
        <v>197734816</v>
      </c>
      <c r="G16" s="23">
        <v>197734816</v>
      </c>
      <c r="H16" s="24">
        <v>197734816</v>
      </c>
      <c r="I16" s="26">
        <v>180940000</v>
      </c>
      <c r="J16" s="27">
        <v>194816004</v>
      </c>
      <c r="K16" s="23">
        <v>198491004</v>
      </c>
      <c r="L16" s="24">
        <v>202349754</v>
      </c>
    </row>
    <row r="17" spans="1:12" ht="13.5" x14ac:dyDescent="0.25">
      <c r="A17" s="28" t="s">
        <v>33</v>
      </c>
      <c r="B17" s="22" t="s">
        <v>34</v>
      </c>
      <c r="C17" s="23">
        <v>2271082419</v>
      </c>
      <c r="D17" s="23">
        <v>2375948140</v>
      </c>
      <c r="E17" s="24">
        <v>3015903163</v>
      </c>
      <c r="F17" s="29">
        <v>3548120618</v>
      </c>
      <c r="G17" s="30">
        <v>3723041624</v>
      </c>
      <c r="H17" s="31">
        <v>3723041624</v>
      </c>
      <c r="I17" s="26">
        <v>3539223185</v>
      </c>
      <c r="J17" s="32">
        <v>3887739008</v>
      </c>
      <c r="K17" s="30">
        <v>3911519146</v>
      </c>
      <c r="L17" s="31">
        <v>3858961148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105386</v>
      </c>
      <c r="D20" s="23">
        <v>105386</v>
      </c>
      <c r="E20" s="24">
        <v>105386</v>
      </c>
      <c r="F20" s="25">
        <v>855386</v>
      </c>
      <c r="G20" s="23">
        <v>855386</v>
      </c>
      <c r="H20" s="24">
        <v>855386</v>
      </c>
      <c r="I20" s="26">
        <v>105386</v>
      </c>
      <c r="J20" s="27">
        <v>555386</v>
      </c>
      <c r="K20" s="23">
        <v>555386</v>
      </c>
      <c r="L20" s="24">
        <v>555386</v>
      </c>
    </row>
    <row r="21" spans="1:12" ht="13.5" x14ac:dyDescent="0.25">
      <c r="A21" s="28" t="s">
        <v>38</v>
      </c>
      <c r="B21" s="22" t="s">
        <v>19</v>
      </c>
      <c r="C21" s="23">
        <v>2444811</v>
      </c>
      <c r="D21" s="23">
        <v>1034065</v>
      </c>
      <c r="E21" s="24">
        <v>880225</v>
      </c>
      <c r="F21" s="25">
        <v>37947111</v>
      </c>
      <c r="G21" s="23">
        <v>37297744</v>
      </c>
      <c r="H21" s="24">
        <v>37297744</v>
      </c>
      <c r="I21" s="26">
        <v>3538947</v>
      </c>
      <c r="J21" s="27">
        <v>23011642</v>
      </c>
      <c r="K21" s="23">
        <v>27421007</v>
      </c>
      <c r="L21" s="24">
        <v>31286223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348436</v>
      </c>
      <c r="G23" s="23">
        <v>348436</v>
      </c>
      <c r="H23" s="24">
        <v>348436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2445257616</v>
      </c>
      <c r="D25" s="41">
        <f t="shared" ref="D25:L25" si="1">SUM(D15:D24)</f>
        <v>2569757591</v>
      </c>
      <c r="E25" s="42">
        <f t="shared" si="1"/>
        <v>3204704774</v>
      </c>
      <c r="F25" s="43">
        <f t="shared" si="1"/>
        <v>3785006367</v>
      </c>
      <c r="G25" s="41">
        <f t="shared" si="1"/>
        <v>3959278006</v>
      </c>
      <c r="H25" s="42">
        <f t="shared" si="1"/>
        <v>3959278006</v>
      </c>
      <c r="I25" s="44">
        <f t="shared" si="1"/>
        <v>3723807518</v>
      </c>
      <c r="J25" s="45">
        <f t="shared" si="1"/>
        <v>4106122040</v>
      </c>
      <c r="K25" s="41">
        <f t="shared" si="1"/>
        <v>4137986543</v>
      </c>
      <c r="L25" s="42">
        <f t="shared" si="1"/>
        <v>4093152511</v>
      </c>
    </row>
    <row r="26" spans="1:12" ht="13.5" x14ac:dyDescent="0.25">
      <c r="A26" s="33" t="s">
        <v>42</v>
      </c>
      <c r="B26" s="34" t="s">
        <v>19</v>
      </c>
      <c r="C26" s="35">
        <f>+C13+C25</f>
        <v>3730506771</v>
      </c>
      <c r="D26" s="35">
        <f t="shared" ref="D26:L26" si="2">+D13+D25</f>
        <v>3877522486</v>
      </c>
      <c r="E26" s="36">
        <f t="shared" si="2"/>
        <v>5586463182</v>
      </c>
      <c r="F26" s="37">
        <f t="shared" si="2"/>
        <v>5695815320</v>
      </c>
      <c r="G26" s="35">
        <f t="shared" si="2"/>
        <v>5689290050</v>
      </c>
      <c r="H26" s="36">
        <f t="shared" si="2"/>
        <v>5689290050</v>
      </c>
      <c r="I26" s="38">
        <f t="shared" si="2"/>
        <v>5524421392</v>
      </c>
      <c r="J26" s="39">
        <f t="shared" si="2"/>
        <v>6091404750</v>
      </c>
      <c r="K26" s="35">
        <f t="shared" si="2"/>
        <v>6701596430</v>
      </c>
      <c r="L26" s="36">
        <f t="shared" si="2"/>
        <v>7353556301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11637428</v>
      </c>
      <c r="D30" s="23">
        <v>11690413</v>
      </c>
      <c r="E30" s="24">
        <v>11637428</v>
      </c>
      <c r="F30" s="25">
        <v>23965646</v>
      </c>
      <c r="G30" s="23">
        <v>11746347</v>
      </c>
      <c r="H30" s="24">
        <v>11746347</v>
      </c>
      <c r="I30" s="26">
        <v>11637428</v>
      </c>
      <c r="J30" s="27">
        <v>12830263</v>
      </c>
      <c r="K30" s="23">
        <v>12830263</v>
      </c>
      <c r="L30" s="24">
        <v>12830263</v>
      </c>
    </row>
    <row r="31" spans="1:12" ht="13.5" x14ac:dyDescent="0.25">
      <c r="A31" s="28" t="s">
        <v>47</v>
      </c>
      <c r="B31" s="22" t="s">
        <v>19</v>
      </c>
      <c r="C31" s="23">
        <v>37161101</v>
      </c>
      <c r="D31" s="23">
        <v>40050787</v>
      </c>
      <c r="E31" s="24">
        <v>43889534</v>
      </c>
      <c r="F31" s="25">
        <v>41702532</v>
      </c>
      <c r="G31" s="23">
        <v>41702532</v>
      </c>
      <c r="H31" s="24">
        <v>41702532</v>
      </c>
      <c r="I31" s="26">
        <v>43886008</v>
      </c>
      <c r="J31" s="27">
        <v>44535756</v>
      </c>
      <c r="K31" s="23">
        <v>44888230</v>
      </c>
      <c r="L31" s="24">
        <v>45220752</v>
      </c>
    </row>
    <row r="32" spans="1:12" ht="13.5" x14ac:dyDescent="0.25">
      <c r="A32" s="28" t="s">
        <v>48</v>
      </c>
      <c r="B32" s="22" t="s">
        <v>49</v>
      </c>
      <c r="C32" s="23">
        <v>333007260</v>
      </c>
      <c r="D32" s="23">
        <v>311586383</v>
      </c>
      <c r="E32" s="24">
        <v>474976715</v>
      </c>
      <c r="F32" s="25">
        <v>850082488</v>
      </c>
      <c r="G32" s="23">
        <v>976414396</v>
      </c>
      <c r="H32" s="24">
        <v>976414396</v>
      </c>
      <c r="I32" s="26">
        <v>173758384</v>
      </c>
      <c r="J32" s="27">
        <v>661451981</v>
      </c>
      <c r="K32" s="23">
        <v>940334721</v>
      </c>
      <c r="L32" s="24">
        <v>1238931620</v>
      </c>
    </row>
    <row r="33" spans="1:12" ht="13.5" x14ac:dyDescent="0.25">
      <c r="A33" s="28" t="s">
        <v>50</v>
      </c>
      <c r="B33" s="22" t="s">
        <v>51</v>
      </c>
      <c r="C33" s="23">
        <v>42853042</v>
      </c>
      <c r="D33" s="23">
        <v>65493296</v>
      </c>
      <c r="E33" s="24">
        <v>1002577954</v>
      </c>
      <c r="F33" s="25">
        <v>117916065</v>
      </c>
      <c r="G33" s="23">
        <v>-189432408</v>
      </c>
      <c r="H33" s="24">
        <v>-189432408</v>
      </c>
      <c r="I33" s="26">
        <v>573704624</v>
      </c>
      <c r="J33" s="27">
        <v>49429873</v>
      </c>
      <c r="K33" s="23">
        <v>49429873</v>
      </c>
      <c r="L33" s="24">
        <v>49429873</v>
      </c>
    </row>
    <row r="34" spans="1:12" ht="13.5" x14ac:dyDescent="0.25">
      <c r="A34" s="28" t="s">
        <v>52</v>
      </c>
      <c r="B34" s="22" t="s">
        <v>19</v>
      </c>
      <c r="C34" s="23">
        <v>67349717</v>
      </c>
      <c r="D34" s="23">
        <v>70491070</v>
      </c>
      <c r="E34" s="24">
        <v>72886856</v>
      </c>
      <c r="F34" s="25">
        <v>56180063</v>
      </c>
      <c r="G34" s="23">
        <v>55180063</v>
      </c>
      <c r="H34" s="24">
        <v>55180063</v>
      </c>
      <c r="I34" s="26">
        <v>72886855</v>
      </c>
      <c r="J34" s="27">
        <v>108417579</v>
      </c>
      <c r="K34" s="23">
        <v>127481046</v>
      </c>
      <c r="L34" s="24">
        <v>147497685</v>
      </c>
    </row>
    <row r="35" spans="1:12" ht="13.5" x14ac:dyDescent="0.25">
      <c r="A35" s="28" t="s">
        <v>27</v>
      </c>
      <c r="B35" s="22" t="s">
        <v>19</v>
      </c>
      <c r="C35" s="23">
        <v>32790935</v>
      </c>
      <c r="D35" s="23">
        <v>22372844</v>
      </c>
      <c r="E35" s="24">
        <v>34879377</v>
      </c>
      <c r="F35" s="25">
        <v>215678534</v>
      </c>
      <c r="G35" s="23">
        <v>211421311</v>
      </c>
      <c r="H35" s="24">
        <v>211421311</v>
      </c>
      <c r="I35" s="26">
        <v>58502467</v>
      </c>
      <c r="J35" s="27">
        <v>239267593</v>
      </c>
      <c r="K35" s="23">
        <v>491651828</v>
      </c>
      <c r="L35" s="24">
        <v>761497428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524799483</v>
      </c>
      <c r="D37" s="35">
        <f t="shared" ref="D37:L37" si="3">SUM(D29:D36)</f>
        <v>521684793</v>
      </c>
      <c r="E37" s="36">
        <f t="shared" si="3"/>
        <v>1640847864</v>
      </c>
      <c r="F37" s="37">
        <f t="shared" si="3"/>
        <v>1305525328</v>
      </c>
      <c r="G37" s="35">
        <f t="shared" si="3"/>
        <v>1107032241</v>
      </c>
      <c r="H37" s="36">
        <f t="shared" si="3"/>
        <v>1107032241</v>
      </c>
      <c r="I37" s="38">
        <f t="shared" si="3"/>
        <v>934375766</v>
      </c>
      <c r="J37" s="39">
        <f t="shared" si="3"/>
        <v>1115933045</v>
      </c>
      <c r="K37" s="35">
        <f t="shared" si="3"/>
        <v>1666615961</v>
      </c>
      <c r="L37" s="36">
        <f t="shared" si="3"/>
        <v>2255407621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189613898</v>
      </c>
      <c r="D39" s="23">
        <v>177051708</v>
      </c>
      <c r="E39" s="24">
        <v>164458344</v>
      </c>
      <c r="F39" s="25">
        <v>181884467</v>
      </c>
      <c r="G39" s="23">
        <v>161884467</v>
      </c>
      <c r="H39" s="24">
        <v>161884467</v>
      </c>
      <c r="I39" s="26">
        <v>150769981</v>
      </c>
      <c r="J39" s="27">
        <v>136746799</v>
      </c>
      <c r="K39" s="23">
        <v>123275023</v>
      </c>
      <c r="L39" s="24">
        <v>109129659</v>
      </c>
    </row>
    <row r="40" spans="1:12" ht="13.5" x14ac:dyDescent="0.25">
      <c r="A40" s="28" t="s">
        <v>52</v>
      </c>
      <c r="B40" s="22" t="s">
        <v>57</v>
      </c>
      <c r="C40" s="23">
        <v>29686026</v>
      </c>
      <c r="D40" s="23">
        <v>32176026</v>
      </c>
      <c r="E40" s="24">
        <v>32176026</v>
      </c>
      <c r="F40" s="25">
        <v>39881623</v>
      </c>
      <c r="G40" s="23">
        <v>39881623</v>
      </c>
      <c r="H40" s="24">
        <v>39881623</v>
      </c>
      <c r="I40" s="26">
        <v>23041818</v>
      </c>
      <c r="J40" s="27">
        <v>26269613</v>
      </c>
      <c r="K40" s="23">
        <v>28037178</v>
      </c>
      <c r="L40" s="24">
        <v>29893122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83093000</v>
      </c>
      <c r="D42" s="23">
        <v>94116000</v>
      </c>
      <c r="E42" s="24">
        <v>94116000</v>
      </c>
      <c r="F42" s="25">
        <v>94116000</v>
      </c>
      <c r="G42" s="23">
        <v>94116000</v>
      </c>
      <c r="H42" s="24">
        <v>94116000</v>
      </c>
      <c r="I42" s="26">
        <v>94116000</v>
      </c>
      <c r="J42" s="27">
        <v>94116000</v>
      </c>
      <c r="K42" s="23">
        <v>94116000</v>
      </c>
      <c r="L42" s="24">
        <v>94116000</v>
      </c>
    </row>
    <row r="43" spans="1:12" ht="13.5" x14ac:dyDescent="0.25">
      <c r="A43" s="33" t="s">
        <v>60</v>
      </c>
      <c r="B43" s="40" t="s">
        <v>19</v>
      </c>
      <c r="C43" s="35">
        <f>SUM(C39:C42)</f>
        <v>302392924</v>
      </c>
      <c r="D43" s="41">
        <f t="shared" ref="D43:L43" si="4">SUM(D39:D42)</f>
        <v>303343734</v>
      </c>
      <c r="E43" s="42">
        <f t="shared" si="4"/>
        <v>290750370</v>
      </c>
      <c r="F43" s="43">
        <f t="shared" si="4"/>
        <v>315882090</v>
      </c>
      <c r="G43" s="41">
        <f t="shared" si="4"/>
        <v>295882090</v>
      </c>
      <c r="H43" s="42">
        <f t="shared" si="4"/>
        <v>295882090</v>
      </c>
      <c r="I43" s="43">
        <f t="shared" si="4"/>
        <v>267927799</v>
      </c>
      <c r="J43" s="45">
        <f t="shared" si="4"/>
        <v>257132412</v>
      </c>
      <c r="K43" s="41">
        <f t="shared" si="4"/>
        <v>245428201</v>
      </c>
      <c r="L43" s="42">
        <f t="shared" si="4"/>
        <v>233138781</v>
      </c>
    </row>
    <row r="44" spans="1:12" ht="13.5" x14ac:dyDescent="0.25">
      <c r="A44" s="33" t="s">
        <v>61</v>
      </c>
      <c r="B44" s="34" t="s">
        <v>19</v>
      </c>
      <c r="C44" s="35">
        <f>+C37+C43</f>
        <v>827192407</v>
      </c>
      <c r="D44" s="35">
        <f t="shared" ref="D44:L44" si="5">+D37+D43</f>
        <v>825028527</v>
      </c>
      <c r="E44" s="36">
        <f t="shared" si="5"/>
        <v>1931598234</v>
      </c>
      <c r="F44" s="37">
        <f t="shared" si="5"/>
        <v>1621407418</v>
      </c>
      <c r="G44" s="35">
        <f t="shared" si="5"/>
        <v>1402914331</v>
      </c>
      <c r="H44" s="36">
        <f t="shared" si="5"/>
        <v>1402914331</v>
      </c>
      <c r="I44" s="38">
        <f t="shared" si="5"/>
        <v>1202303565</v>
      </c>
      <c r="J44" s="39">
        <f t="shared" si="5"/>
        <v>1373065457</v>
      </c>
      <c r="K44" s="35">
        <f t="shared" si="5"/>
        <v>1912044162</v>
      </c>
      <c r="L44" s="36">
        <f t="shared" si="5"/>
        <v>2488546402</v>
      </c>
    </row>
    <row r="45" spans="1:12" ht="13.5" x14ac:dyDescent="0.25">
      <c r="A45" s="47" t="s">
        <v>62</v>
      </c>
      <c r="B45" s="48" t="s">
        <v>63</v>
      </c>
      <c r="C45" s="49">
        <f>+C26-C44</f>
        <v>2903314364</v>
      </c>
      <c r="D45" s="49">
        <f t="shared" ref="D45:L45" si="6">+D26-D44</f>
        <v>3052493959</v>
      </c>
      <c r="E45" s="50">
        <f t="shared" si="6"/>
        <v>3654864948</v>
      </c>
      <c r="F45" s="51">
        <f t="shared" si="6"/>
        <v>4074407902</v>
      </c>
      <c r="G45" s="49">
        <f t="shared" si="6"/>
        <v>4286375719</v>
      </c>
      <c r="H45" s="50">
        <f t="shared" si="6"/>
        <v>4286375719</v>
      </c>
      <c r="I45" s="52">
        <f t="shared" si="6"/>
        <v>4322117827</v>
      </c>
      <c r="J45" s="53">
        <f t="shared" si="6"/>
        <v>4718339293</v>
      </c>
      <c r="K45" s="49">
        <f t="shared" si="6"/>
        <v>4789552268</v>
      </c>
      <c r="L45" s="50">
        <f t="shared" si="6"/>
        <v>4865009899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2877337815</v>
      </c>
      <c r="D47" s="23">
        <v>3032756490</v>
      </c>
      <c r="E47" s="24">
        <v>3627823672</v>
      </c>
      <c r="F47" s="25">
        <v>3826901361</v>
      </c>
      <c r="G47" s="23">
        <v>4038869182</v>
      </c>
      <c r="H47" s="24">
        <v>4038869182</v>
      </c>
      <c r="I47" s="26">
        <v>4295076637</v>
      </c>
      <c r="J47" s="27">
        <v>4691298000</v>
      </c>
      <c r="K47" s="23">
        <v>4762510975</v>
      </c>
      <c r="L47" s="24">
        <v>4837968606</v>
      </c>
    </row>
    <row r="48" spans="1:12" ht="13.5" x14ac:dyDescent="0.25">
      <c r="A48" s="28" t="s">
        <v>67</v>
      </c>
      <c r="B48" s="22" t="s">
        <v>68</v>
      </c>
      <c r="C48" s="23">
        <v>27041293</v>
      </c>
      <c r="D48" s="23">
        <v>27041293</v>
      </c>
      <c r="E48" s="24">
        <v>27041293</v>
      </c>
      <c r="F48" s="25">
        <v>247506538</v>
      </c>
      <c r="G48" s="23">
        <v>247506538</v>
      </c>
      <c r="H48" s="24">
        <v>247506538</v>
      </c>
      <c r="I48" s="26">
        <v>27041293</v>
      </c>
      <c r="J48" s="27">
        <v>27041293</v>
      </c>
      <c r="K48" s="23">
        <v>27041293</v>
      </c>
      <c r="L48" s="24">
        <v>27041293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2904379108</v>
      </c>
      <c r="D50" s="56">
        <f t="shared" ref="D50:L50" si="7">SUM(D47:D49)</f>
        <v>3059797783</v>
      </c>
      <c r="E50" s="57">
        <f t="shared" si="7"/>
        <v>3654864965</v>
      </c>
      <c r="F50" s="58">
        <f t="shared" si="7"/>
        <v>4074407899</v>
      </c>
      <c r="G50" s="56">
        <f t="shared" si="7"/>
        <v>4286375720</v>
      </c>
      <c r="H50" s="57">
        <f t="shared" si="7"/>
        <v>4286375720</v>
      </c>
      <c r="I50" s="59">
        <f t="shared" si="7"/>
        <v>4322117930</v>
      </c>
      <c r="J50" s="60">
        <f t="shared" si="7"/>
        <v>4718339293</v>
      </c>
      <c r="K50" s="56">
        <f t="shared" si="7"/>
        <v>4789552268</v>
      </c>
      <c r="L50" s="57">
        <f t="shared" si="7"/>
        <v>4865009899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111560477</v>
      </c>
      <c r="D6" s="23">
        <v>103666744</v>
      </c>
      <c r="E6" s="24">
        <v>80357792</v>
      </c>
      <c r="F6" s="25">
        <v>54682098</v>
      </c>
      <c r="G6" s="23">
        <v>59140105</v>
      </c>
      <c r="H6" s="24">
        <v>59140105</v>
      </c>
      <c r="I6" s="26">
        <v>71273123</v>
      </c>
      <c r="J6" s="27">
        <v>76770339</v>
      </c>
      <c r="K6" s="23">
        <v>78934245</v>
      </c>
      <c r="L6" s="24">
        <v>90521768</v>
      </c>
    </row>
    <row r="7" spans="1:12" ht="13.5" x14ac:dyDescent="0.25">
      <c r="A7" s="28" t="s">
        <v>22</v>
      </c>
      <c r="B7" s="22" t="s">
        <v>9</v>
      </c>
      <c r="C7" s="23">
        <v>-13095793</v>
      </c>
      <c r="D7" s="23">
        <v>-28133200</v>
      </c>
      <c r="E7" s="24">
        <v>-28224317</v>
      </c>
      <c r="F7" s="25">
        <v>275890</v>
      </c>
      <c r="G7" s="23">
        <v>118956</v>
      </c>
      <c r="H7" s="24">
        <v>118956</v>
      </c>
      <c r="I7" s="26">
        <v>-26054696</v>
      </c>
      <c r="J7" s="27">
        <v>277788</v>
      </c>
      <c r="K7" s="23">
        <v>389909</v>
      </c>
      <c r="L7" s="24">
        <v>507075</v>
      </c>
    </row>
    <row r="8" spans="1:12" ht="13.5" x14ac:dyDescent="0.25">
      <c r="A8" s="28" t="s">
        <v>23</v>
      </c>
      <c r="B8" s="22" t="s">
        <v>9</v>
      </c>
      <c r="C8" s="23">
        <v>27719813</v>
      </c>
      <c r="D8" s="23">
        <v>37773024</v>
      </c>
      <c r="E8" s="24">
        <v>41579791</v>
      </c>
      <c r="F8" s="25">
        <v>19722114</v>
      </c>
      <c r="G8" s="23">
        <v>18394124</v>
      </c>
      <c r="H8" s="24">
        <v>18394124</v>
      </c>
      <c r="I8" s="26">
        <v>43371416</v>
      </c>
      <c r="J8" s="27">
        <v>22064913</v>
      </c>
      <c r="K8" s="23">
        <v>23432212</v>
      </c>
      <c r="L8" s="24">
        <v>24858564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331174</v>
      </c>
      <c r="F10" s="25">
        <v>0</v>
      </c>
      <c r="G10" s="23">
        <v>330345</v>
      </c>
      <c r="H10" s="24">
        <v>330345</v>
      </c>
      <c r="I10" s="26">
        <v>219922</v>
      </c>
      <c r="J10" s="27">
        <v>330345</v>
      </c>
      <c r="K10" s="23">
        <v>330345</v>
      </c>
      <c r="L10" s="24">
        <v>330345</v>
      </c>
    </row>
    <row r="11" spans="1:12" ht="13.5" x14ac:dyDescent="0.25">
      <c r="A11" s="28" t="s">
        <v>27</v>
      </c>
      <c r="B11" s="22" t="s">
        <v>19</v>
      </c>
      <c r="C11" s="23">
        <v>2761801</v>
      </c>
      <c r="D11" s="23">
        <v>4958136</v>
      </c>
      <c r="E11" s="24">
        <v>1438709</v>
      </c>
      <c r="F11" s="29">
        <v>2689266</v>
      </c>
      <c r="G11" s="30">
        <v>0</v>
      </c>
      <c r="H11" s="31">
        <v>0</v>
      </c>
      <c r="I11" s="26">
        <v>-446540</v>
      </c>
      <c r="J11" s="32">
        <v>0</v>
      </c>
      <c r="K11" s="30">
        <v>8</v>
      </c>
      <c r="L11" s="31">
        <v>-6</v>
      </c>
    </row>
    <row r="12" spans="1:12" ht="13.5" x14ac:dyDescent="0.25">
      <c r="A12" s="28" t="s">
        <v>28</v>
      </c>
      <c r="B12" s="22" t="s">
        <v>19</v>
      </c>
      <c r="C12" s="23">
        <v>347899</v>
      </c>
      <c r="D12" s="23">
        <v>366116</v>
      </c>
      <c r="E12" s="24">
        <v>263304</v>
      </c>
      <c r="F12" s="25">
        <v>3913024</v>
      </c>
      <c r="G12" s="23">
        <v>2505384</v>
      </c>
      <c r="H12" s="24">
        <v>2505384</v>
      </c>
      <c r="I12" s="26">
        <v>242253</v>
      </c>
      <c r="J12" s="27">
        <v>2334786</v>
      </c>
      <c r="K12" s="23">
        <v>2334786</v>
      </c>
      <c r="L12" s="24">
        <v>2334786</v>
      </c>
    </row>
    <row r="13" spans="1:12" ht="13.5" x14ac:dyDescent="0.25">
      <c r="A13" s="33" t="s">
        <v>29</v>
      </c>
      <c r="B13" s="34" t="s">
        <v>19</v>
      </c>
      <c r="C13" s="35">
        <f>SUM(C6:C12)</f>
        <v>129294197</v>
      </c>
      <c r="D13" s="35">
        <f t="shared" ref="D13:L13" si="0">SUM(D6:D12)</f>
        <v>118630820</v>
      </c>
      <c r="E13" s="36">
        <f t="shared" si="0"/>
        <v>95746453</v>
      </c>
      <c r="F13" s="37">
        <f t="shared" si="0"/>
        <v>81282392</v>
      </c>
      <c r="G13" s="35">
        <f t="shared" si="0"/>
        <v>80488914</v>
      </c>
      <c r="H13" s="36">
        <f t="shared" si="0"/>
        <v>80488914</v>
      </c>
      <c r="I13" s="38">
        <f t="shared" si="0"/>
        <v>88605478</v>
      </c>
      <c r="J13" s="39">
        <f t="shared" si="0"/>
        <v>101778171</v>
      </c>
      <c r="K13" s="35">
        <f t="shared" si="0"/>
        <v>105421505</v>
      </c>
      <c r="L13" s="36">
        <f t="shared" si="0"/>
        <v>118552532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384547116</v>
      </c>
      <c r="D17" s="23">
        <v>444132913</v>
      </c>
      <c r="E17" s="24">
        <v>483394280</v>
      </c>
      <c r="F17" s="29">
        <v>540124823</v>
      </c>
      <c r="G17" s="30">
        <v>557939388</v>
      </c>
      <c r="H17" s="31">
        <v>557939388</v>
      </c>
      <c r="I17" s="26">
        <v>538515974</v>
      </c>
      <c r="J17" s="32">
        <v>569834480</v>
      </c>
      <c r="K17" s="30">
        <v>598292338</v>
      </c>
      <c r="L17" s="31">
        <v>572598249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21053</v>
      </c>
      <c r="D20" s="23">
        <v>21053</v>
      </c>
      <c r="E20" s="24">
        <v>21053</v>
      </c>
      <c r="F20" s="25">
        <v>21053</v>
      </c>
      <c r="G20" s="23">
        <v>21053</v>
      </c>
      <c r="H20" s="24">
        <v>21053</v>
      </c>
      <c r="I20" s="26">
        <v>21053</v>
      </c>
      <c r="J20" s="27">
        <v>21053</v>
      </c>
      <c r="K20" s="23">
        <v>21053</v>
      </c>
      <c r="L20" s="24">
        <v>21053</v>
      </c>
    </row>
    <row r="21" spans="1:12" ht="13.5" x14ac:dyDescent="0.25">
      <c r="A21" s="28" t="s">
        <v>38</v>
      </c>
      <c r="B21" s="22" t="s">
        <v>19</v>
      </c>
      <c r="C21" s="23">
        <v>139418</v>
      </c>
      <c r="D21" s="23">
        <v>35879</v>
      </c>
      <c r="E21" s="24">
        <v>25836</v>
      </c>
      <c r="F21" s="25">
        <v>0</v>
      </c>
      <c r="G21" s="23">
        <v>181691</v>
      </c>
      <c r="H21" s="24">
        <v>181691</v>
      </c>
      <c r="I21" s="26">
        <v>16452</v>
      </c>
      <c r="J21" s="27">
        <v>190224</v>
      </c>
      <c r="K21" s="23">
        <v>460181</v>
      </c>
      <c r="L21" s="24">
        <v>469696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384707587</v>
      </c>
      <c r="D25" s="41">
        <f t="shared" ref="D25:L25" si="1">SUM(D15:D24)</f>
        <v>444189845</v>
      </c>
      <c r="E25" s="42">
        <f t="shared" si="1"/>
        <v>483441169</v>
      </c>
      <c r="F25" s="43">
        <f t="shared" si="1"/>
        <v>540145876</v>
      </c>
      <c r="G25" s="41">
        <f t="shared" si="1"/>
        <v>558142132</v>
      </c>
      <c r="H25" s="42">
        <f t="shared" si="1"/>
        <v>558142132</v>
      </c>
      <c r="I25" s="44">
        <f t="shared" si="1"/>
        <v>538553479</v>
      </c>
      <c r="J25" s="45">
        <f t="shared" si="1"/>
        <v>570045757</v>
      </c>
      <c r="K25" s="41">
        <f t="shared" si="1"/>
        <v>598773572</v>
      </c>
      <c r="L25" s="42">
        <f t="shared" si="1"/>
        <v>573088998</v>
      </c>
    </row>
    <row r="26" spans="1:12" ht="13.5" x14ac:dyDescent="0.25">
      <c r="A26" s="33" t="s">
        <v>42</v>
      </c>
      <c r="B26" s="34" t="s">
        <v>19</v>
      </c>
      <c r="C26" s="35">
        <f>+C13+C25</f>
        <v>514001784</v>
      </c>
      <c r="D26" s="35">
        <f t="shared" ref="D26:L26" si="2">+D13+D25</f>
        <v>562820665</v>
      </c>
      <c r="E26" s="36">
        <f t="shared" si="2"/>
        <v>579187622</v>
      </c>
      <c r="F26" s="37">
        <f t="shared" si="2"/>
        <v>621428268</v>
      </c>
      <c r="G26" s="35">
        <f t="shared" si="2"/>
        <v>638631046</v>
      </c>
      <c r="H26" s="36">
        <f t="shared" si="2"/>
        <v>638631046</v>
      </c>
      <c r="I26" s="38">
        <f t="shared" si="2"/>
        <v>627158957</v>
      </c>
      <c r="J26" s="39">
        <f t="shared" si="2"/>
        <v>671823928</v>
      </c>
      <c r="K26" s="35">
        <f t="shared" si="2"/>
        <v>704195077</v>
      </c>
      <c r="L26" s="36">
        <f t="shared" si="2"/>
        <v>691641530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-29572</v>
      </c>
      <c r="D31" s="23">
        <v>-41631</v>
      </c>
      <c r="E31" s="24">
        <v>-27131</v>
      </c>
      <c r="F31" s="25">
        <v>0</v>
      </c>
      <c r="G31" s="23">
        <v>0</v>
      </c>
      <c r="H31" s="24">
        <v>0</v>
      </c>
      <c r="I31" s="26">
        <v>-28131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35969697</v>
      </c>
      <c r="D32" s="23">
        <v>24563714</v>
      </c>
      <c r="E32" s="24">
        <v>16147854</v>
      </c>
      <c r="F32" s="25">
        <v>22487358</v>
      </c>
      <c r="G32" s="23">
        <v>19980951</v>
      </c>
      <c r="H32" s="24">
        <v>19980951</v>
      </c>
      <c r="I32" s="26">
        <v>16708520</v>
      </c>
      <c r="J32" s="27">
        <v>8232401</v>
      </c>
      <c r="K32" s="23">
        <v>8378201</v>
      </c>
      <c r="L32" s="24">
        <v>8782301</v>
      </c>
    </row>
    <row r="33" spans="1:12" ht="13.5" x14ac:dyDescent="0.25">
      <c r="A33" s="28" t="s">
        <v>50</v>
      </c>
      <c r="B33" s="22" t="s">
        <v>51</v>
      </c>
      <c r="C33" s="23">
        <v>27924</v>
      </c>
      <c r="D33" s="23">
        <v>5000421</v>
      </c>
      <c r="E33" s="24">
        <v>121372</v>
      </c>
      <c r="F33" s="25">
        <v>0</v>
      </c>
      <c r="G33" s="23">
        <v>4771373</v>
      </c>
      <c r="H33" s="24">
        <v>4771373</v>
      </c>
      <c r="I33" s="26">
        <v>4619674</v>
      </c>
      <c r="J33" s="27">
        <v>121373</v>
      </c>
      <c r="K33" s="23">
        <v>55863</v>
      </c>
      <c r="L33" s="24">
        <v>55863</v>
      </c>
    </row>
    <row r="34" spans="1:12" ht="13.5" x14ac:dyDescent="0.25">
      <c r="A34" s="28" t="s">
        <v>52</v>
      </c>
      <c r="B34" s="22" t="s">
        <v>19</v>
      </c>
      <c r="C34" s="23">
        <v>1515789</v>
      </c>
      <c r="D34" s="23">
        <v>4319746</v>
      </c>
      <c r="E34" s="24">
        <v>1937794</v>
      </c>
      <c r="F34" s="25">
        <v>8378365</v>
      </c>
      <c r="G34" s="23">
        <v>8071425</v>
      </c>
      <c r="H34" s="24">
        <v>8071425</v>
      </c>
      <c r="I34" s="26">
        <v>1937794</v>
      </c>
      <c r="J34" s="27">
        <v>8071425</v>
      </c>
      <c r="K34" s="23">
        <v>8071425</v>
      </c>
      <c r="L34" s="24">
        <v>8071425</v>
      </c>
    </row>
    <row r="35" spans="1:12" ht="13.5" x14ac:dyDescent="0.25">
      <c r="A35" s="28" t="s">
        <v>27</v>
      </c>
      <c r="B35" s="22" t="s">
        <v>19</v>
      </c>
      <c r="C35" s="23">
        <v>2218260</v>
      </c>
      <c r="D35" s="23">
        <v>9644223</v>
      </c>
      <c r="E35" s="24">
        <v>9620616</v>
      </c>
      <c r="F35" s="25">
        <v>0</v>
      </c>
      <c r="G35" s="23">
        <v>8181843</v>
      </c>
      <c r="H35" s="24">
        <v>8181843</v>
      </c>
      <c r="I35" s="26">
        <v>2343946</v>
      </c>
      <c r="J35" s="27">
        <v>8181843</v>
      </c>
      <c r="K35" s="23">
        <v>8181843</v>
      </c>
      <c r="L35" s="24">
        <v>8181843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39702098</v>
      </c>
      <c r="D37" s="35">
        <f t="shared" ref="D37:L37" si="3">SUM(D29:D36)</f>
        <v>43486473</v>
      </c>
      <c r="E37" s="36">
        <f t="shared" si="3"/>
        <v>27800505</v>
      </c>
      <c r="F37" s="37">
        <f t="shared" si="3"/>
        <v>30865723</v>
      </c>
      <c r="G37" s="35">
        <f t="shared" si="3"/>
        <v>41005592</v>
      </c>
      <c r="H37" s="36">
        <f t="shared" si="3"/>
        <v>41005592</v>
      </c>
      <c r="I37" s="38">
        <f t="shared" si="3"/>
        <v>25581803</v>
      </c>
      <c r="J37" s="39">
        <f t="shared" si="3"/>
        <v>24607042</v>
      </c>
      <c r="K37" s="35">
        <f t="shared" si="3"/>
        <v>24687332</v>
      </c>
      <c r="L37" s="36">
        <f t="shared" si="3"/>
        <v>25091432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3173000</v>
      </c>
      <c r="D40" s="23">
        <v>2946000</v>
      </c>
      <c r="E40" s="24">
        <v>3365000</v>
      </c>
      <c r="F40" s="25">
        <v>2946324</v>
      </c>
      <c r="G40" s="23">
        <v>3365000</v>
      </c>
      <c r="H40" s="24">
        <v>3365000</v>
      </c>
      <c r="I40" s="26">
        <v>3365000</v>
      </c>
      <c r="J40" s="27">
        <v>3365324</v>
      </c>
      <c r="K40" s="23">
        <v>3365324</v>
      </c>
      <c r="L40" s="24">
        <v>3365324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3173000</v>
      </c>
      <c r="D43" s="41">
        <f t="shared" ref="D43:L43" si="4">SUM(D39:D42)</f>
        <v>2946000</v>
      </c>
      <c r="E43" s="42">
        <f t="shared" si="4"/>
        <v>3365000</v>
      </c>
      <c r="F43" s="43">
        <f t="shared" si="4"/>
        <v>2946324</v>
      </c>
      <c r="G43" s="41">
        <f t="shared" si="4"/>
        <v>3365000</v>
      </c>
      <c r="H43" s="42">
        <f t="shared" si="4"/>
        <v>3365000</v>
      </c>
      <c r="I43" s="43">
        <f t="shared" si="4"/>
        <v>3365000</v>
      </c>
      <c r="J43" s="45">
        <f t="shared" si="4"/>
        <v>3365324</v>
      </c>
      <c r="K43" s="41">
        <f t="shared" si="4"/>
        <v>3365324</v>
      </c>
      <c r="L43" s="42">
        <f t="shared" si="4"/>
        <v>3365324</v>
      </c>
    </row>
    <row r="44" spans="1:12" ht="13.5" x14ac:dyDescent="0.25">
      <c r="A44" s="33" t="s">
        <v>61</v>
      </c>
      <c r="B44" s="34" t="s">
        <v>19</v>
      </c>
      <c r="C44" s="35">
        <f>+C37+C43</f>
        <v>42875098</v>
      </c>
      <c r="D44" s="35">
        <f t="shared" ref="D44:L44" si="5">+D37+D43</f>
        <v>46432473</v>
      </c>
      <c r="E44" s="36">
        <f t="shared" si="5"/>
        <v>31165505</v>
      </c>
      <c r="F44" s="37">
        <f t="shared" si="5"/>
        <v>33812047</v>
      </c>
      <c r="G44" s="35">
        <f t="shared" si="5"/>
        <v>44370592</v>
      </c>
      <c r="H44" s="36">
        <f t="shared" si="5"/>
        <v>44370592</v>
      </c>
      <c r="I44" s="38">
        <f t="shared" si="5"/>
        <v>28946803</v>
      </c>
      <c r="J44" s="39">
        <f t="shared" si="5"/>
        <v>27972366</v>
      </c>
      <c r="K44" s="35">
        <f t="shared" si="5"/>
        <v>28052656</v>
      </c>
      <c r="L44" s="36">
        <f t="shared" si="5"/>
        <v>28456756</v>
      </c>
    </row>
    <row r="45" spans="1:12" ht="13.5" x14ac:dyDescent="0.25">
      <c r="A45" s="47" t="s">
        <v>62</v>
      </c>
      <c r="B45" s="48" t="s">
        <v>63</v>
      </c>
      <c r="C45" s="49">
        <f>+C26-C44</f>
        <v>471126686</v>
      </c>
      <c r="D45" s="49">
        <f t="shared" ref="D45:L45" si="6">+D26-D44</f>
        <v>516388192</v>
      </c>
      <c r="E45" s="50">
        <f t="shared" si="6"/>
        <v>548022117</v>
      </c>
      <c r="F45" s="51">
        <f t="shared" si="6"/>
        <v>587616221</v>
      </c>
      <c r="G45" s="49">
        <f t="shared" si="6"/>
        <v>594260454</v>
      </c>
      <c r="H45" s="50">
        <f t="shared" si="6"/>
        <v>594260454</v>
      </c>
      <c r="I45" s="52">
        <f t="shared" si="6"/>
        <v>598212154</v>
      </c>
      <c r="J45" s="53">
        <f t="shared" si="6"/>
        <v>643851562</v>
      </c>
      <c r="K45" s="49">
        <f t="shared" si="6"/>
        <v>676142421</v>
      </c>
      <c r="L45" s="50">
        <f t="shared" si="6"/>
        <v>663184774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395677922</v>
      </c>
      <c r="D47" s="23">
        <v>478399992</v>
      </c>
      <c r="E47" s="24">
        <v>510323037</v>
      </c>
      <c r="F47" s="25">
        <v>587616221</v>
      </c>
      <c r="G47" s="23">
        <v>594260454</v>
      </c>
      <c r="H47" s="24">
        <v>594260454</v>
      </c>
      <c r="I47" s="26">
        <v>547981882</v>
      </c>
      <c r="J47" s="27">
        <v>643851562</v>
      </c>
      <c r="K47" s="23">
        <v>676142421</v>
      </c>
      <c r="L47" s="24">
        <v>663184774</v>
      </c>
    </row>
    <row r="48" spans="1:12" ht="13.5" x14ac:dyDescent="0.25">
      <c r="A48" s="28" t="s">
        <v>67</v>
      </c>
      <c r="B48" s="22" t="s">
        <v>68</v>
      </c>
      <c r="C48" s="23">
        <v>6065156</v>
      </c>
      <c r="D48" s="23">
        <v>6065156</v>
      </c>
      <c r="E48" s="24">
        <v>6065156</v>
      </c>
      <c r="F48" s="25">
        <v>0</v>
      </c>
      <c r="G48" s="23">
        <v>0</v>
      </c>
      <c r="H48" s="24">
        <v>0</v>
      </c>
      <c r="I48" s="26">
        <v>6065156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401743078</v>
      </c>
      <c r="D50" s="56">
        <f t="shared" ref="D50:L50" si="7">SUM(D47:D49)</f>
        <v>484465148</v>
      </c>
      <c r="E50" s="57">
        <f t="shared" si="7"/>
        <v>516388193</v>
      </c>
      <c r="F50" s="58">
        <f t="shared" si="7"/>
        <v>587616221</v>
      </c>
      <c r="G50" s="56">
        <f t="shared" si="7"/>
        <v>594260454</v>
      </c>
      <c r="H50" s="57">
        <f t="shared" si="7"/>
        <v>594260454</v>
      </c>
      <c r="I50" s="59">
        <f t="shared" si="7"/>
        <v>554047038</v>
      </c>
      <c r="J50" s="60">
        <f t="shared" si="7"/>
        <v>643851562</v>
      </c>
      <c r="K50" s="56">
        <f t="shared" si="7"/>
        <v>676142421</v>
      </c>
      <c r="L50" s="57">
        <f t="shared" si="7"/>
        <v>663184774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8123849</v>
      </c>
      <c r="D6" s="23">
        <v>6297231</v>
      </c>
      <c r="E6" s="24">
        <v>17081407</v>
      </c>
      <c r="F6" s="25">
        <v>-5797913</v>
      </c>
      <c r="G6" s="23">
        <v>7960855</v>
      </c>
      <c r="H6" s="24">
        <v>7960855</v>
      </c>
      <c r="I6" s="26">
        <v>39967189</v>
      </c>
      <c r="J6" s="27">
        <v>52112824</v>
      </c>
      <c r="K6" s="23">
        <v>59003384</v>
      </c>
      <c r="L6" s="24">
        <v>49443603</v>
      </c>
    </row>
    <row r="7" spans="1:12" ht="13.5" x14ac:dyDescent="0.25">
      <c r="A7" s="28" t="s">
        <v>22</v>
      </c>
      <c r="B7" s="22" t="s">
        <v>9</v>
      </c>
      <c r="C7" s="23">
        <v>436127</v>
      </c>
      <c r="D7" s="23">
        <v>1391342</v>
      </c>
      <c r="E7" s="24">
        <v>2200350</v>
      </c>
      <c r="F7" s="25">
        <v>1523203</v>
      </c>
      <c r="G7" s="23">
        <v>2227678</v>
      </c>
      <c r="H7" s="24">
        <v>2227678</v>
      </c>
      <c r="I7" s="26">
        <v>1821546</v>
      </c>
      <c r="J7" s="27">
        <v>2659943</v>
      </c>
      <c r="K7" s="23">
        <v>36750</v>
      </c>
      <c r="L7" s="24">
        <v>38588</v>
      </c>
    </row>
    <row r="8" spans="1:12" ht="13.5" x14ac:dyDescent="0.25">
      <c r="A8" s="28" t="s">
        <v>23</v>
      </c>
      <c r="B8" s="22" t="s">
        <v>9</v>
      </c>
      <c r="C8" s="23">
        <v>105115</v>
      </c>
      <c r="D8" s="23">
        <v>467300</v>
      </c>
      <c r="E8" s="24">
        <v>67957</v>
      </c>
      <c r="F8" s="25">
        <v>2858461</v>
      </c>
      <c r="G8" s="23">
        <v>-2083682</v>
      </c>
      <c r="H8" s="24">
        <v>-2083682</v>
      </c>
      <c r="I8" s="26">
        <v>-9260334</v>
      </c>
      <c r="J8" s="27">
        <v>6424251</v>
      </c>
      <c r="K8" s="23">
        <v>-13959948</v>
      </c>
      <c r="L8" s="24">
        <v>-14657947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18650</v>
      </c>
      <c r="G9" s="23">
        <v>46366</v>
      </c>
      <c r="H9" s="24">
        <v>46366</v>
      </c>
      <c r="I9" s="26">
        <v>0</v>
      </c>
      <c r="J9" s="27">
        <v>46366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-1007074</v>
      </c>
      <c r="H10" s="24">
        <v>-1007074</v>
      </c>
      <c r="I10" s="26">
        <v>0</v>
      </c>
      <c r="J10" s="27">
        <v>-1090000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8061182</v>
      </c>
      <c r="D11" s="23">
        <v>4918417</v>
      </c>
      <c r="E11" s="24">
        <v>10944212</v>
      </c>
      <c r="F11" s="29">
        <v>13956953</v>
      </c>
      <c r="G11" s="30">
        <v>21149903</v>
      </c>
      <c r="H11" s="31">
        <v>21149903</v>
      </c>
      <c r="I11" s="26">
        <v>4476081</v>
      </c>
      <c r="J11" s="32">
        <v>1581725</v>
      </c>
      <c r="K11" s="30">
        <v>9662769</v>
      </c>
      <c r="L11" s="31">
        <v>10575096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525426</v>
      </c>
      <c r="H12" s="24">
        <v>525426</v>
      </c>
      <c r="I12" s="26">
        <v>0</v>
      </c>
      <c r="J12" s="27">
        <v>25426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16726273</v>
      </c>
      <c r="D13" s="35">
        <f t="shared" ref="D13:L13" si="0">SUM(D6:D12)</f>
        <v>13074290</v>
      </c>
      <c r="E13" s="36">
        <f t="shared" si="0"/>
        <v>30293926</v>
      </c>
      <c r="F13" s="37">
        <f t="shared" si="0"/>
        <v>12559354</v>
      </c>
      <c r="G13" s="35">
        <f t="shared" si="0"/>
        <v>28819472</v>
      </c>
      <c r="H13" s="36">
        <f t="shared" si="0"/>
        <v>28819472</v>
      </c>
      <c r="I13" s="38">
        <f t="shared" si="0"/>
        <v>37004482</v>
      </c>
      <c r="J13" s="39">
        <f t="shared" si="0"/>
        <v>61760535</v>
      </c>
      <c r="K13" s="35">
        <f t="shared" si="0"/>
        <v>54742955</v>
      </c>
      <c r="L13" s="36">
        <f t="shared" si="0"/>
        <v>45399340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26026000</v>
      </c>
      <c r="D16" s="23">
        <v>30625000</v>
      </c>
      <c r="E16" s="24">
        <v>29935640</v>
      </c>
      <c r="F16" s="25">
        <v>30625000</v>
      </c>
      <c r="G16" s="23">
        <v>29935640</v>
      </c>
      <c r="H16" s="24">
        <v>29935640</v>
      </c>
      <c r="I16" s="26">
        <v>29935640</v>
      </c>
      <c r="J16" s="27">
        <v>29935640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291436096</v>
      </c>
      <c r="D17" s="23">
        <v>324478030</v>
      </c>
      <c r="E17" s="24">
        <v>331146721</v>
      </c>
      <c r="F17" s="29">
        <v>350781779</v>
      </c>
      <c r="G17" s="30">
        <v>341284737</v>
      </c>
      <c r="H17" s="31">
        <v>341284737</v>
      </c>
      <c r="I17" s="26">
        <v>354365283</v>
      </c>
      <c r="J17" s="32">
        <v>336370607</v>
      </c>
      <c r="K17" s="30">
        <v>-4023548</v>
      </c>
      <c r="L17" s="31">
        <v>-3641770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849782</v>
      </c>
      <c r="D21" s="23">
        <v>485008</v>
      </c>
      <c r="E21" s="24">
        <v>361065</v>
      </c>
      <c r="F21" s="25">
        <v>9683</v>
      </c>
      <c r="G21" s="23">
        <v>-14377</v>
      </c>
      <c r="H21" s="24">
        <v>-14377</v>
      </c>
      <c r="I21" s="26">
        <v>294244</v>
      </c>
      <c r="J21" s="27">
        <v>65623</v>
      </c>
      <c r="K21" s="23">
        <v>-126000</v>
      </c>
      <c r="L21" s="24">
        <v>-132300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318311878</v>
      </c>
      <c r="D25" s="41">
        <f t="shared" ref="D25:L25" si="1">SUM(D15:D24)</f>
        <v>355588038</v>
      </c>
      <c r="E25" s="42">
        <f t="shared" si="1"/>
        <v>361443426</v>
      </c>
      <c r="F25" s="43">
        <f t="shared" si="1"/>
        <v>381416462</v>
      </c>
      <c r="G25" s="41">
        <f t="shared" si="1"/>
        <v>371206000</v>
      </c>
      <c r="H25" s="42">
        <f t="shared" si="1"/>
        <v>371206000</v>
      </c>
      <c r="I25" s="44">
        <f t="shared" si="1"/>
        <v>384595167</v>
      </c>
      <c r="J25" s="45">
        <f t="shared" si="1"/>
        <v>366371870</v>
      </c>
      <c r="K25" s="41">
        <f t="shared" si="1"/>
        <v>-4149548</v>
      </c>
      <c r="L25" s="42">
        <f t="shared" si="1"/>
        <v>-3774070</v>
      </c>
    </row>
    <row r="26" spans="1:12" ht="13.5" x14ac:dyDescent="0.25">
      <c r="A26" s="33" t="s">
        <v>42</v>
      </c>
      <c r="B26" s="34" t="s">
        <v>19</v>
      </c>
      <c r="C26" s="35">
        <f>+C13+C25</f>
        <v>335038151</v>
      </c>
      <c r="D26" s="35">
        <f t="shared" ref="D26:L26" si="2">+D13+D25</f>
        <v>368662328</v>
      </c>
      <c r="E26" s="36">
        <f t="shared" si="2"/>
        <v>391737352</v>
      </c>
      <c r="F26" s="37">
        <f t="shared" si="2"/>
        <v>393975816</v>
      </c>
      <c r="G26" s="35">
        <f t="shared" si="2"/>
        <v>400025472</v>
      </c>
      <c r="H26" s="36">
        <f t="shared" si="2"/>
        <v>400025472</v>
      </c>
      <c r="I26" s="38">
        <f t="shared" si="2"/>
        <v>421599649</v>
      </c>
      <c r="J26" s="39">
        <f t="shared" si="2"/>
        <v>428132405</v>
      </c>
      <c r="K26" s="35">
        <f t="shared" si="2"/>
        <v>50593407</v>
      </c>
      <c r="L26" s="36">
        <f t="shared" si="2"/>
        <v>41625270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16912018</v>
      </c>
      <c r="D32" s="23">
        <v>17759447</v>
      </c>
      <c r="E32" s="24">
        <v>14562530</v>
      </c>
      <c r="F32" s="25">
        <v>10657451</v>
      </c>
      <c r="G32" s="23">
        <v>19132016</v>
      </c>
      <c r="H32" s="24">
        <v>19132016</v>
      </c>
      <c r="I32" s="26">
        <v>1714290</v>
      </c>
      <c r="J32" s="27">
        <v>10762197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1830351</v>
      </c>
      <c r="D33" s="23">
        <v>1707169</v>
      </c>
      <c r="E33" s="24">
        <v>1</v>
      </c>
      <c r="F33" s="25">
        <v>-24247190</v>
      </c>
      <c r="G33" s="23">
        <v>-19642639</v>
      </c>
      <c r="H33" s="24">
        <v>-19642639</v>
      </c>
      <c r="I33" s="26">
        <v>17599743</v>
      </c>
      <c r="J33" s="27">
        <v>3000000</v>
      </c>
      <c r="K33" s="23">
        <v>2835000</v>
      </c>
      <c r="L33" s="24">
        <v>3307500</v>
      </c>
    </row>
    <row r="34" spans="1:12" ht="13.5" x14ac:dyDescent="0.25">
      <c r="A34" s="28" t="s">
        <v>52</v>
      </c>
      <c r="B34" s="22" t="s">
        <v>19</v>
      </c>
      <c r="C34" s="23">
        <v>180000</v>
      </c>
      <c r="D34" s="23">
        <v>1375967</v>
      </c>
      <c r="E34" s="24">
        <v>4603282</v>
      </c>
      <c r="F34" s="25">
        <v>1396909</v>
      </c>
      <c r="G34" s="23">
        <v>385745</v>
      </c>
      <c r="H34" s="24">
        <v>385745</v>
      </c>
      <c r="I34" s="26">
        <v>4601747</v>
      </c>
      <c r="J34" s="27">
        <v>385745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436508</v>
      </c>
      <c r="D35" s="23">
        <v>519386</v>
      </c>
      <c r="E35" s="24">
        <v>5146920</v>
      </c>
      <c r="F35" s="25">
        <v>243874</v>
      </c>
      <c r="G35" s="23">
        <v>1320</v>
      </c>
      <c r="H35" s="24">
        <v>1320</v>
      </c>
      <c r="I35" s="26">
        <v>3751335</v>
      </c>
      <c r="J35" s="27">
        <v>1312725</v>
      </c>
      <c r="K35" s="23">
        <v>1221934</v>
      </c>
      <c r="L35" s="24">
        <v>1352525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19358877</v>
      </c>
      <c r="D37" s="35">
        <f t="shared" ref="D37:L37" si="3">SUM(D29:D36)</f>
        <v>21361969</v>
      </c>
      <c r="E37" s="36">
        <f t="shared" si="3"/>
        <v>24312733</v>
      </c>
      <c r="F37" s="37">
        <f t="shared" si="3"/>
        <v>-11948956</v>
      </c>
      <c r="G37" s="35">
        <f t="shared" si="3"/>
        <v>-123558</v>
      </c>
      <c r="H37" s="36">
        <f t="shared" si="3"/>
        <v>-123558</v>
      </c>
      <c r="I37" s="38">
        <f t="shared" si="3"/>
        <v>27667115</v>
      </c>
      <c r="J37" s="39">
        <f t="shared" si="3"/>
        <v>15460667</v>
      </c>
      <c r="K37" s="35">
        <f t="shared" si="3"/>
        <v>4056934</v>
      </c>
      <c r="L37" s="36">
        <f t="shared" si="3"/>
        <v>4660025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2126000</v>
      </c>
      <c r="D40" s="23">
        <v>2734137</v>
      </c>
      <c r="E40" s="24">
        <v>2642998</v>
      </c>
      <c r="F40" s="25">
        <v>2827737</v>
      </c>
      <c r="G40" s="23">
        <v>2642995</v>
      </c>
      <c r="H40" s="24">
        <v>2642995</v>
      </c>
      <c r="I40" s="26">
        <v>2642998</v>
      </c>
      <c r="J40" s="27">
        <v>2642995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2126000</v>
      </c>
      <c r="D43" s="41">
        <f t="shared" ref="D43:L43" si="4">SUM(D39:D42)</f>
        <v>2734137</v>
      </c>
      <c r="E43" s="42">
        <f t="shared" si="4"/>
        <v>2642998</v>
      </c>
      <c r="F43" s="43">
        <f t="shared" si="4"/>
        <v>2827737</v>
      </c>
      <c r="G43" s="41">
        <f t="shared" si="4"/>
        <v>2642995</v>
      </c>
      <c r="H43" s="42">
        <f t="shared" si="4"/>
        <v>2642995</v>
      </c>
      <c r="I43" s="43">
        <f t="shared" si="4"/>
        <v>2642998</v>
      </c>
      <c r="J43" s="45">
        <f t="shared" si="4"/>
        <v>2642995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21484877</v>
      </c>
      <c r="D44" s="35">
        <f t="shared" ref="D44:L44" si="5">+D37+D43</f>
        <v>24096106</v>
      </c>
      <c r="E44" s="36">
        <f t="shared" si="5"/>
        <v>26955731</v>
      </c>
      <c r="F44" s="37">
        <f t="shared" si="5"/>
        <v>-9121219</v>
      </c>
      <c r="G44" s="35">
        <f t="shared" si="5"/>
        <v>2519437</v>
      </c>
      <c r="H44" s="36">
        <f t="shared" si="5"/>
        <v>2519437</v>
      </c>
      <c r="I44" s="38">
        <f t="shared" si="5"/>
        <v>30310113</v>
      </c>
      <c r="J44" s="39">
        <f t="shared" si="5"/>
        <v>18103662</v>
      </c>
      <c r="K44" s="35">
        <f t="shared" si="5"/>
        <v>4056934</v>
      </c>
      <c r="L44" s="36">
        <f t="shared" si="5"/>
        <v>4660025</v>
      </c>
    </row>
    <row r="45" spans="1:12" ht="13.5" x14ac:dyDescent="0.25">
      <c r="A45" s="47" t="s">
        <v>62</v>
      </c>
      <c r="B45" s="48" t="s">
        <v>63</v>
      </c>
      <c r="C45" s="49">
        <f>+C26-C44</f>
        <v>313553274</v>
      </c>
      <c r="D45" s="49">
        <f t="shared" ref="D45:L45" si="6">+D26-D44</f>
        <v>344566222</v>
      </c>
      <c r="E45" s="50">
        <f t="shared" si="6"/>
        <v>364781621</v>
      </c>
      <c r="F45" s="51">
        <f t="shared" si="6"/>
        <v>403097035</v>
      </c>
      <c r="G45" s="49">
        <f t="shared" si="6"/>
        <v>397506035</v>
      </c>
      <c r="H45" s="50">
        <f t="shared" si="6"/>
        <v>397506035</v>
      </c>
      <c r="I45" s="52">
        <f t="shared" si="6"/>
        <v>391289536</v>
      </c>
      <c r="J45" s="53">
        <f t="shared" si="6"/>
        <v>410028743</v>
      </c>
      <c r="K45" s="49">
        <f t="shared" si="6"/>
        <v>46536473</v>
      </c>
      <c r="L45" s="50">
        <f t="shared" si="6"/>
        <v>36965245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272396060</v>
      </c>
      <c r="D47" s="23">
        <v>305358751</v>
      </c>
      <c r="E47" s="24">
        <v>330257250</v>
      </c>
      <c r="F47" s="25">
        <v>396255415</v>
      </c>
      <c r="G47" s="23">
        <v>391394415</v>
      </c>
      <c r="H47" s="24">
        <v>391394415</v>
      </c>
      <c r="I47" s="26">
        <v>348656009</v>
      </c>
      <c r="J47" s="27">
        <v>404628743</v>
      </c>
      <c r="K47" s="23">
        <v>40866473</v>
      </c>
      <c r="L47" s="24">
        <v>30350245</v>
      </c>
    </row>
    <row r="48" spans="1:12" ht="13.5" x14ac:dyDescent="0.25">
      <c r="A48" s="28" t="s">
        <v>67</v>
      </c>
      <c r="B48" s="22" t="s">
        <v>68</v>
      </c>
      <c r="C48" s="23">
        <v>3945000</v>
      </c>
      <c r="D48" s="23">
        <v>16125610</v>
      </c>
      <c r="E48" s="24">
        <v>16125610</v>
      </c>
      <c r="F48" s="25">
        <v>0</v>
      </c>
      <c r="G48" s="23">
        <v>0</v>
      </c>
      <c r="H48" s="24">
        <v>0</v>
      </c>
      <c r="I48" s="26">
        <v>16125610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6860610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283201670</v>
      </c>
      <c r="D50" s="56">
        <f t="shared" ref="D50:L50" si="7">SUM(D47:D49)</f>
        <v>321484361</v>
      </c>
      <c r="E50" s="57">
        <f t="shared" si="7"/>
        <v>346382860</v>
      </c>
      <c r="F50" s="58">
        <f t="shared" si="7"/>
        <v>396255415</v>
      </c>
      <c r="G50" s="56">
        <f t="shared" si="7"/>
        <v>391394415</v>
      </c>
      <c r="H50" s="57">
        <f t="shared" si="7"/>
        <v>391394415</v>
      </c>
      <c r="I50" s="59">
        <f t="shared" si="7"/>
        <v>364781619</v>
      </c>
      <c r="J50" s="60">
        <f t="shared" si="7"/>
        <v>404628743</v>
      </c>
      <c r="K50" s="56">
        <f t="shared" si="7"/>
        <v>40866473</v>
      </c>
      <c r="L50" s="57">
        <f t="shared" si="7"/>
        <v>30350245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204730444</v>
      </c>
      <c r="D6" s="23">
        <v>207254754</v>
      </c>
      <c r="E6" s="24">
        <v>278185609</v>
      </c>
      <c r="F6" s="25">
        <v>303179064</v>
      </c>
      <c r="G6" s="23">
        <v>125086665</v>
      </c>
      <c r="H6" s="24">
        <v>125086665</v>
      </c>
      <c r="I6" s="26">
        <v>374560671</v>
      </c>
      <c r="J6" s="27">
        <v>221108517</v>
      </c>
      <c r="K6" s="23">
        <v>393069567</v>
      </c>
      <c r="L6" s="24">
        <v>450033758</v>
      </c>
    </row>
    <row r="7" spans="1:12" ht="13.5" x14ac:dyDescent="0.25">
      <c r="A7" s="28" t="s">
        <v>22</v>
      </c>
      <c r="B7" s="22" t="s">
        <v>9</v>
      </c>
      <c r="C7" s="23">
        <v>127126855</v>
      </c>
      <c r="D7" s="23">
        <v>186898173</v>
      </c>
      <c r="E7" s="24">
        <v>57306731</v>
      </c>
      <c r="F7" s="25">
        <v>534185255</v>
      </c>
      <c r="G7" s="23">
        <v>225921518</v>
      </c>
      <c r="H7" s="24">
        <v>225921518</v>
      </c>
      <c r="I7" s="26">
        <v>337666254</v>
      </c>
      <c r="J7" s="27">
        <v>317310913</v>
      </c>
      <c r="K7" s="23">
        <v>382207688</v>
      </c>
      <c r="L7" s="24">
        <v>450024820</v>
      </c>
    </row>
    <row r="8" spans="1:12" ht="13.5" x14ac:dyDescent="0.25">
      <c r="A8" s="28" t="s">
        <v>23</v>
      </c>
      <c r="B8" s="22" t="s">
        <v>9</v>
      </c>
      <c r="C8" s="23">
        <v>3287168</v>
      </c>
      <c r="D8" s="23">
        <v>24298024</v>
      </c>
      <c r="E8" s="24">
        <v>9035002</v>
      </c>
      <c r="F8" s="25">
        <v>2335718</v>
      </c>
      <c r="G8" s="23">
        <v>9035002</v>
      </c>
      <c r="H8" s="24">
        <v>9035002</v>
      </c>
      <c r="I8" s="26">
        <v>2493981</v>
      </c>
      <c r="J8" s="27">
        <v>9035002</v>
      </c>
      <c r="K8" s="23">
        <v>9035002</v>
      </c>
      <c r="L8" s="24">
        <v>9035002</v>
      </c>
    </row>
    <row r="9" spans="1:12" ht="13.5" x14ac:dyDescent="0.25">
      <c r="A9" s="28" t="s">
        <v>24</v>
      </c>
      <c r="B9" s="22" t="s">
        <v>19</v>
      </c>
      <c r="C9" s="23">
        <v>1080518</v>
      </c>
      <c r="D9" s="23">
        <v>1250785</v>
      </c>
      <c r="E9" s="24">
        <v>1494993</v>
      </c>
      <c r="F9" s="25">
        <v>1059459</v>
      </c>
      <c r="G9" s="23">
        <v>1603667</v>
      </c>
      <c r="H9" s="24">
        <v>1603667</v>
      </c>
      <c r="I9" s="26">
        <v>1716899</v>
      </c>
      <c r="J9" s="27">
        <v>1257683</v>
      </c>
      <c r="K9" s="23">
        <v>2107894</v>
      </c>
      <c r="L9" s="24">
        <v>2996365</v>
      </c>
    </row>
    <row r="10" spans="1:12" ht="13.5" x14ac:dyDescent="0.25">
      <c r="A10" s="28" t="s">
        <v>25</v>
      </c>
      <c r="B10" s="22" t="s">
        <v>26</v>
      </c>
      <c r="C10" s="23">
        <v>11157579</v>
      </c>
      <c r="D10" s="23">
        <v>10735414</v>
      </c>
      <c r="E10" s="24">
        <v>12533594</v>
      </c>
      <c r="F10" s="25">
        <v>10864972</v>
      </c>
      <c r="G10" s="23">
        <v>50719884</v>
      </c>
      <c r="H10" s="24">
        <v>50719884</v>
      </c>
      <c r="I10" s="26">
        <v>251498016</v>
      </c>
      <c r="J10" s="27">
        <v>18585034</v>
      </c>
      <c r="K10" s="23">
        <v>16336095</v>
      </c>
      <c r="L10" s="24">
        <v>14898267</v>
      </c>
    </row>
    <row r="11" spans="1:12" ht="13.5" x14ac:dyDescent="0.25">
      <c r="A11" s="28" t="s">
        <v>27</v>
      </c>
      <c r="B11" s="22" t="s">
        <v>19</v>
      </c>
      <c r="C11" s="23">
        <v>40069891</v>
      </c>
      <c r="D11" s="23">
        <v>29476674</v>
      </c>
      <c r="E11" s="24">
        <v>38807577</v>
      </c>
      <c r="F11" s="29">
        <v>162354315</v>
      </c>
      <c r="G11" s="30">
        <v>164041388</v>
      </c>
      <c r="H11" s="31">
        <v>164041388</v>
      </c>
      <c r="I11" s="26">
        <v>64305145</v>
      </c>
      <c r="J11" s="32">
        <v>72131823</v>
      </c>
      <c r="K11" s="30">
        <v>12479649</v>
      </c>
      <c r="L11" s="31">
        <v>12479649</v>
      </c>
    </row>
    <row r="12" spans="1:12" ht="13.5" x14ac:dyDescent="0.25">
      <c r="A12" s="28" t="s">
        <v>28</v>
      </c>
      <c r="B12" s="22" t="s">
        <v>19</v>
      </c>
      <c r="C12" s="23">
        <v>6764003</v>
      </c>
      <c r="D12" s="23">
        <v>6764006</v>
      </c>
      <c r="E12" s="24">
        <v>6768906</v>
      </c>
      <c r="F12" s="25">
        <v>6764003</v>
      </c>
      <c r="G12" s="23">
        <v>6864116</v>
      </c>
      <c r="H12" s="24">
        <v>6864116</v>
      </c>
      <c r="I12" s="26">
        <v>6797761</v>
      </c>
      <c r="J12" s="27">
        <v>6864116</v>
      </c>
      <c r="K12" s="23">
        <v>6864116</v>
      </c>
      <c r="L12" s="24">
        <v>6864116</v>
      </c>
    </row>
    <row r="13" spans="1:12" ht="13.5" x14ac:dyDescent="0.25">
      <c r="A13" s="33" t="s">
        <v>29</v>
      </c>
      <c r="B13" s="34" t="s">
        <v>19</v>
      </c>
      <c r="C13" s="35">
        <f>SUM(C6:C12)</f>
        <v>394216458</v>
      </c>
      <c r="D13" s="35">
        <f t="shared" ref="D13:L13" si="0">SUM(D6:D12)</f>
        <v>466677830</v>
      </c>
      <c r="E13" s="36">
        <f t="shared" si="0"/>
        <v>404132412</v>
      </c>
      <c r="F13" s="37">
        <f t="shared" si="0"/>
        <v>1020742786</v>
      </c>
      <c r="G13" s="35">
        <f t="shared" si="0"/>
        <v>583272240</v>
      </c>
      <c r="H13" s="36">
        <f t="shared" si="0"/>
        <v>583272240</v>
      </c>
      <c r="I13" s="38">
        <f t="shared" si="0"/>
        <v>1039038727</v>
      </c>
      <c r="J13" s="39">
        <f t="shared" si="0"/>
        <v>646293088</v>
      </c>
      <c r="K13" s="35">
        <f t="shared" si="0"/>
        <v>822100011</v>
      </c>
      <c r="L13" s="36">
        <f t="shared" si="0"/>
        <v>946331977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2754085749</v>
      </c>
      <c r="D17" s="23">
        <v>2836674890</v>
      </c>
      <c r="E17" s="24">
        <v>2972322971</v>
      </c>
      <c r="F17" s="29">
        <v>3338097790</v>
      </c>
      <c r="G17" s="30">
        <v>3232157967</v>
      </c>
      <c r="H17" s="31">
        <v>3232157967</v>
      </c>
      <c r="I17" s="26">
        <v>3099764682</v>
      </c>
      <c r="J17" s="32">
        <v>3544275351</v>
      </c>
      <c r="K17" s="30">
        <v>3675163569</v>
      </c>
      <c r="L17" s="31">
        <v>3824297919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205578</v>
      </c>
      <c r="D20" s="23">
        <v>205578</v>
      </c>
      <c r="E20" s="24">
        <v>205578</v>
      </c>
      <c r="F20" s="25">
        <v>205578</v>
      </c>
      <c r="G20" s="23">
        <v>205578</v>
      </c>
      <c r="H20" s="24">
        <v>205578</v>
      </c>
      <c r="I20" s="26">
        <v>205578</v>
      </c>
      <c r="J20" s="27">
        <v>205578</v>
      </c>
      <c r="K20" s="23">
        <v>205578</v>
      </c>
      <c r="L20" s="24">
        <v>205578</v>
      </c>
    </row>
    <row r="21" spans="1:12" ht="13.5" x14ac:dyDescent="0.25">
      <c r="A21" s="28" t="s">
        <v>38</v>
      </c>
      <c r="B21" s="22" t="s">
        <v>19</v>
      </c>
      <c r="C21" s="23">
        <v>6254889</v>
      </c>
      <c r="D21" s="23">
        <v>8526433</v>
      </c>
      <c r="E21" s="24">
        <v>5726779</v>
      </c>
      <c r="F21" s="25">
        <v>19973069</v>
      </c>
      <c r="G21" s="23">
        <v>9245823</v>
      </c>
      <c r="H21" s="24">
        <v>9245823</v>
      </c>
      <c r="I21" s="26">
        <v>4044862</v>
      </c>
      <c r="J21" s="27">
        <v>30495011</v>
      </c>
      <c r="K21" s="23">
        <v>39378118</v>
      </c>
      <c r="L21" s="24">
        <v>48431443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52188</v>
      </c>
      <c r="D23" s="23">
        <v>52188</v>
      </c>
      <c r="E23" s="24">
        <v>52188</v>
      </c>
      <c r="F23" s="25">
        <v>0</v>
      </c>
      <c r="G23" s="23">
        <v>52188</v>
      </c>
      <c r="H23" s="24">
        <v>52188</v>
      </c>
      <c r="I23" s="26">
        <v>52188</v>
      </c>
      <c r="J23" s="27">
        <v>1948791</v>
      </c>
      <c r="K23" s="23">
        <v>1235576</v>
      </c>
      <c r="L23" s="24">
        <v>490266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-52188</v>
      </c>
      <c r="E24" s="24">
        <v>-52188</v>
      </c>
      <c r="F24" s="29">
        <v>0</v>
      </c>
      <c r="G24" s="30">
        <v>-52088</v>
      </c>
      <c r="H24" s="31">
        <v>-52088</v>
      </c>
      <c r="I24" s="25">
        <v>-52188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2760598404</v>
      </c>
      <c r="D25" s="41">
        <f t="shared" ref="D25:L25" si="1">SUM(D15:D24)</f>
        <v>2845406901</v>
      </c>
      <c r="E25" s="42">
        <f t="shared" si="1"/>
        <v>2978255328</v>
      </c>
      <c r="F25" s="43">
        <f t="shared" si="1"/>
        <v>3358276437</v>
      </c>
      <c r="G25" s="41">
        <f t="shared" si="1"/>
        <v>3241609468</v>
      </c>
      <c r="H25" s="42">
        <f t="shared" si="1"/>
        <v>3241609468</v>
      </c>
      <c r="I25" s="44">
        <f t="shared" si="1"/>
        <v>3104015122</v>
      </c>
      <c r="J25" s="45">
        <f t="shared" si="1"/>
        <v>3576924731</v>
      </c>
      <c r="K25" s="41">
        <f t="shared" si="1"/>
        <v>3715982841</v>
      </c>
      <c r="L25" s="42">
        <f t="shared" si="1"/>
        <v>3873425206</v>
      </c>
    </row>
    <row r="26" spans="1:12" ht="13.5" x14ac:dyDescent="0.25">
      <c r="A26" s="33" t="s">
        <v>42</v>
      </c>
      <c r="B26" s="34" t="s">
        <v>19</v>
      </c>
      <c r="C26" s="35">
        <f>+C13+C25</f>
        <v>3154814862</v>
      </c>
      <c r="D26" s="35">
        <f t="shared" ref="D26:L26" si="2">+D13+D25</f>
        <v>3312084731</v>
      </c>
      <c r="E26" s="36">
        <f t="shared" si="2"/>
        <v>3382387740</v>
      </c>
      <c r="F26" s="37">
        <f t="shared" si="2"/>
        <v>4379019223</v>
      </c>
      <c r="G26" s="35">
        <f t="shared" si="2"/>
        <v>3824881708</v>
      </c>
      <c r="H26" s="36">
        <f t="shared" si="2"/>
        <v>3824881708</v>
      </c>
      <c r="I26" s="38">
        <f t="shared" si="2"/>
        <v>4143053849</v>
      </c>
      <c r="J26" s="39">
        <f t="shared" si="2"/>
        <v>4223217819</v>
      </c>
      <c r="K26" s="35">
        <f t="shared" si="2"/>
        <v>4538082852</v>
      </c>
      <c r="L26" s="36">
        <f t="shared" si="2"/>
        <v>4819757183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-134459</v>
      </c>
      <c r="D30" s="23">
        <v>75515227</v>
      </c>
      <c r="E30" s="24">
        <v>36659540</v>
      </c>
      <c r="F30" s="25">
        <v>19689739</v>
      </c>
      <c r="G30" s="23">
        <v>8570572</v>
      </c>
      <c r="H30" s="24">
        <v>8570572</v>
      </c>
      <c r="I30" s="26">
        <v>24912119</v>
      </c>
      <c r="J30" s="27">
        <v>15674184</v>
      </c>
      <c r="K30" s="23">
        <v>14656919</v>
      </c>
      <c r="L30" s="24">
        <v>330258</v>
      </c>
    </row>
    <row r="31" spans="1:12" ht="13.5" x14ac:dyDescent="0.25">
      <c r="A31" s="28" t="s">
        <v>47</v>
      </c>
      <c r="B31" s="22" t="s">
        <v>19</v>
      </c>
      <c r="C31" s="23">
        <v>5729973</v>
      </c>
      <c r="D31" s="23">
        <v>5915091</v>
      </c>
      <c r="E31" s="24">
        <v>6054131</v>
      </c>
      <c r="F31" s="25">
        <v>5915093</v>
      </c>
      <c r="G31" s="23">
        <v>6054132</v>
      </c>
      <c r="H31" s="24">
        <v>6054132</v>
      </c>
      <c r="I31" s="26">
        <v>6166057</v>
      </c>
      <c r="J31" s="27">
        <v>6054132</v>
      </c>
      <c r="K31" s="23">
        <v>6054132</v>
      </c>
      <c r="L31" s="24">
        <v>6054132</v>
      </c>
    </row>
    <row r="32" spans="1:12" ht="13.5" x14ac:dyDescent="0.25">
      <c r="A32" s="28" t="s">
        <v>48</v>
      </c>
      <c r="B32" s="22" t="s">
        <v>49</v>
      </c>
      <c r="C32" s="23">
        <v>135697316</v>
      </c>
      <c r="D32" s="23">
        <v>125354991</v>
      </c>
      <c r="E32" s="24">
        <v>137800629</v>
      </c>
      <c r="F32" s="25">
        <v>461272423</v>
      </c>
      <c r="G32" s="23">
        <v>333716785</v>
      </c>
      <c r="H32" s="24">
        <v>333716785</v>
      </c>
      <c r="I32" s="26">
        <v>160415929</v>
      </c>
      <c r="J32" s="27">
        <v>245293021</v>
      </c>
      <c r="K32" s="23">
        <v>261662716</v>
      </c>
      <c r="L32" s="24">
        <v>260478937</v>
      </c>
    </row>
    <row r="33" spans="1:12" ht="13.5" x14ac:dyDescent="0.25">
      <c r="A33" s="28" t="s">
        <v>50</v>
      </c>
      <c r="B33" s="22" t="s">
        <v>51</v>
      </c>
      <c r="C33" s="23">
        <v>12275602</v>
      </c>
      <c r="D33" s="23">
        <v>43548132</v>
      </c>
      <c r="E33" s="24">
        <v>52043587</v>
      </c>
      <c r="F33" s="25">
        <v>0</v>
      </c>
      <c r="G33" s="23">
        <v>987618</v>
      </c>
      <c r="H33" s="24">
        <v>987618</v>
      </c>
      <c r="I33" s="26">
        <v>62839169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46548549</v>
      </c>
      <c r="D34" s="23">
        <v>31415497</v>
      </c>
      <c r="E34" s="24">
        <v>37154104</v>
      </c>
      <c r="F34" s="25">
        <v>44308676</v>
      </c>
      <c r="G34" s="23">
        <v>26246747</v>
      </c>
      <c r="H34" s="24">
        <v>26246747</v>
      </c>
      <c r="I34" s="26">
        <v>54187529</v>
      </c>
      <c r="J34" s="27">
        <v>27910791</v>
      </c>
      <c r="K34" s="23">
        <v>29615457</v>
      </c>
      <c r="L34" s="24">
        <v>31387212</v>
      </c>
    </row>
    <row r="35" spans="1:12" ht="13.5" x14ac:dyDescent="0.25">
      <c r="A35" s="28" t="s">
        <v>27</v>
      </c>
      <c r="B35" s="22" t="s">
        <v>19</v>
      </c>
      <c r="C35" s="23">
        <v>21249262</v>
      </c>
      <c r="D35" s="23">
        <v>23130485</v>
      </c>
      <c r="E35" s="24">
        <v>4040383</v>
      </c>
      <c r="F35" s="25">
        <v>12166308</v>
      </c>
      <c r="G35" s="23">
        <v>13199682</v>
      </c>
      <c r="H35" s="24">
        <v>13199682</v>
      </c>
      <c r="I35" s="26">
        <v>49968682</v>
      </c>
      <c r="J35" s="27">
        <v>13199683</v>
      </c>
      <c r="K35" s="23">
        <v>13199683</v>
      </c>
      <c r="L35" s="24">
        <v>13199683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-131369</v>
      </c>
      <c r="E36" s="24">
        <v>-131369</v>
      </c>
      <c r="F36" s="25">
        <v>0</v>
      </c>
      <c r="G36" s="23">
        <v>0</v>
      </c>
      <c r="H36" s="24">
        <v>0</v>
      </c>
      <c r="I36" s="26">
        <v>-131369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221366243</v>
      </c>
      <c r="D37" s="35">
        <f t="shared" ref="D37:L37" si="3">SUM(D29:D36)</f>
        <v>304748054</v>
      </c>
      <c r="E37" s="36">
        <f t="shared" si="3"/>
        <v>273621005</v>
      </c>
      <c r="F37" s="37">
        <f t="shared" si="3"/>
        <v>543352239</v>
      </c>
      <c r="G37" s="35">
        <f t="shared" si="3"/>
        <v>388775536</v>
      </c>
      <c r="H37" s="36">
        <f t="shared" si="3"/>
        <v>388775536</v>
      </c>
      <c r="I37" s="38">
        <f t="shared" si="3"/>
        <v>358358116</v>
      </c>
      <c r="J37" s="39">
        <f t="shared" si="3"/>
        <v>308131811</v>
      </c>
      <c r="K37" s="35">
        <f t="shared" si="3"/>
        <v>325188907</v>
      </c>
      <c r="L37" s="36">
        <f t="shared" si="3"/>
        <v>311450222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116894419</v>
      </c>
      <c r="D39" s="23">
        <v>341618</v>
      </c>
      <c r="E39" s="24">
        <v>-9913104</v>
      </c>
      <c r="F39" s="25">
        <v>46804450</v>
      </c>
      <c r="G39" s="23">
        <v>10795846</v>
      </c>
      <c r="H39" s="24">
        <v>10795846</v>
      </c>
      <c r="I39" s="26">
        <v>-9960603</v>
      </c>
      <c r="J39" s="27">
        <v>118741170</v>
      </c>
      <c r="K39" s="23">
        <v>89006481</v>
      </c>
      <c r="L39" s="24">
        <v>480461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16905077</v>
      </c>
      <c r="E40" s="24">
        <v>13179915</v>
      </c>
      <c r="F40" s="25">
        <v>15931747</v>
      </c>
      <c r="G40" s="23">
        <v>11466767</v>
      </c>
      <c r="H40" s="24">
        <v>11466767</v>
      </c>
      <c r="I40" s="26">
        <v>15984546</v>
      </c>
      <c r="J40" s="27">
        <v>10696697</v>
      </c>
      <c r="K40" s="23">
        <v>9892259</v>
      </c>
      <c r="L40" s="24">
        <v>9045425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116894419</v>
      </c>
      <c r="D43" s="41">
        <f t="shared" ref="D43:L43" si="4">SUM(D39:D42)</f>
        <v>17246695</v>
      </c>
      <c r="E43" s="42">
        <f t="shared" si="4"/>
        <v>3266811</v>
      </c>
      <c r="F43" s="43">
        <f t="shared" si="4"/>
        <v>62736197</v>
      </c>
      <c r="G43" s="41">
        <f t="shared" si="4"/>
        <v>22262613</v>
      </c>
      <c r="H43" s="42">
        <f t="shared" si="4"/>
        <v>22262613</v>
      </c>
      <c r="I43" s="43">
        <f t="shared" si="4"/>
        <v>6023943</v>
      </c>
      <c r="J43" s="45">
        <f t="shared" si="4"/>
        <v>129437867</v>
      </c>
      <c r="K43" s="41">
        <f t="shared" si="4"/>
        <v>98898740</v>
      </c>
      <c r="L43" s="42">
        <f t="shared" si="4"/>
        <v>9525886</v>
      </c>
    </row>
    <row r="44" spans="1:12" ht="13.5" x14ac:dyDescent="0.25">
      <c r="A44" s="33" t="s">
        <v>61</v>
      </c>
      <c r="B44" s="34" t="s">
        <v>19</v>
      </c>
      <c r="C44" s="35">
        <f>+C37+C43</f>
        <v>338260662</v>
      </c>
      <c r="D44" s="35">
        <f t="shared" ref="D44:L44" si="5">+D37+D43</f>
        <v>321994749</v>
      </c>
      <c r="E44" s="36">
        <f t="shared" si="5"/>
        <v>276887816</v>
      </c>
      <c r="F44" s="37">
        <f t="shared" si="5"/>
        <v>606088436</v>
      </c>
      <c r="G44" s="35">
        <f t="shared" si="5"/>
        <v>411038149</v>
      </c>
      <c r="H44" s="36">
        <f t="shared" si="5"/>
        <v>411038149</v>
      </c>
      <c r="I44" s="38">
        <f t="shared" si="5"/>
        <v>364382059</v>
      </c>
      <c r="J44" s="39">
        <f t="shared" si="5"/>
        <v>437569678</v>
      </c>
      <c r="K44" s="35">
        <f t="shared" si="5"/>
        <v>424087647</v>
      </c>
      <c r="L44" s="36">
        <f t="shared" si="5"/>
        <v>320976108</v>
      </c>
    </row>
    <row r="45" spans="1:12" ht="13.5" x14ac:dyDescent="0.25">
      <c r="A45" s="47" t="s">
        <v>62</v>
      </c>
      <c r="B45" s="48" t="s">
        <v>63</v>
      </c>
      <c r="C45" s="49">
        <f>+C26-C44</f>
        <v>2816554200</v>
      </c>
      <c r="D45" s="49">
        <f t="shared" ref="D45:L45" si="6">+D26-D44</f>
        <v>2990089982</v>
      </c>
      <c r="E45" s="50">
        <f t="shared" si="6"/>
        <v>3105499924</v>
      </c>
      <c r="F45" s="51">
        <f t="shared" si="6"/>
        <v>3772930787</v>
      </c>
      <c r="G45" s="49">
        <f t="shared" si="6"/>
        <v>3413843559</v>
      </c>
      <c r="H45" s="50">
        <f t="shared" si="6"/>
        <v>3413843559</v>
      </c>
      <c r="I45" s="52">
        <f t="shared" si="6"/>
        <v>3778671790</v>
      </c>
      <c r="J45" s="53">
        <f t="shared" si="6"/>
        <v>3785648141</v>
      </c>
      <c r="K45" s="49">
        <f t="shared" si="6"/>
        <v>4113995205</v>
      </c>
      <c r="L45" s="50">
        <f t="shared" si="6"/>
        <v>4498781075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2819599736</v>
      </c>
      <c r="D47" s="23">
        <v>2990815406</v>
      </c>
      <c r="E47" s="24">
        <v>3105481475</v>
      </c>
      <c r="F47" s="25">
        <v>3772930785</v>
      </c>
      <c r="G47" s="23">
        <v>3413843557</v>
      </c>
      <c r="H47" s="24">
        <v>3413843557</v>
      </c>
      <c r="I47" s="26">
        <v>3778671699</v>
      </c>
      <c r="J47" s="27">
        <v>3785648141</v>
      </c>
      <c r="K47" s="23">
        <v>4113995203</v>
      </c>
      <c r="L47" s="24">
        <v>4498781071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2819599736</v>
      </c>
      <c r="D50" s="56">
        <f t="shared" ref="D50:L50" si="7">SUM(D47:D49)</f>
        <v>2990815406</v>
      </c>
      <c r="E50" s="57">
        <f t="shared" si="7"/>
        <v>3105481475</v>
      </c>
      <c r="F50" s="58">
        <f t="shared" si="7"/>
        <v>3772930785</v>
      </c>
      <c r="G50" s="56">
        <f t="shared" si="7"/>
        <v>3413843557</v>
      </c>
      <c r="H50" s="57">
        <f t="shared" si="7"/>
        <v>3413843557</v>
      </c>
      <c r="I50" s="59">
        <f t="shared" si="7"/>
        <v>3778671699</v>
      </c>
      <c r="J50" s="60">
        <f t="shared" si="7"/>
        <v>3785648141</v>
      </c>
      <c r="K50" s="56">
        <f t="shared" si="7"/>
        <v>4113995203</v>
      </c>
      <c r="L50" s="57">
        <f t="shared" si="7"/>
        <v>4498781071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50574628</v>
      </c>
      <c r="D6" s="23">
        <v>71012114</v>
      </c>
      <c r="E6" s="24">
        <v>132207463</v>
      </c>
      <c r="F6" s="25">
        <v>122704500</v>
      </c>
      <c r="G6" s="23">
        <v>122471619</v>
      </c>
      <c r="H6" s="24">
        <v>122471619</v>
      </c>
      <c r="I6" s="26">
        <v>111413030</v>
      </c>
      <c r="J6" s="27">
        <v>141160038</v>
      </c>
      <c r="K6" s="23">
        <v>227092222</v>
      </c>
      <c r="L6" s="24">
        <v>313184038</v>
      </c>
    </row>
    <row r="7" spans="1:12" ht="13.5" x14ac:dyDescent="0.25">
      <c r="A7" s="28" t="s">
        <v>22</v>
      </c>
      <c r="B7" s="22" t="s">
        <v>9</v>
      </c>
      <c r="C7" s="23">
        <v>24546798</v>
      </c>
      <c r="D7" s="23">
        <v>18302593</v>
      </c>
      <c r="E7" s="24">
        <v>22611313</v>
      </c>
      <c r="F7" s="25">
        <v>71808938</v>
      </c>
      <c r="G7" s="23">
        <v>72573195</v>
      </c>
      <c r="H7" s="24">
        <v>72573195</v>
      </c>
      <c r="I7" s="26">
        <v>25189338</v>
      </c>
      <c r="J7" s="27">
        <v>71712073</v>
      </c>
      <c r="K7" s="23">
        <v>83757373</v>
      </c>
      <c r="L7" s="24">
        <v>96300073</v>
      </c>
    </row>
    <row r="8" spans="1:12" ht="13.5" x14ac:dyDescent="0.25">
      <c r="A8" s="28" t="s">
        <v>23</v>
      </c>
      <c r="B8" s="22" t="s">
        <v>9</v>
      </c>
      <c r="C8" s="23">
        <v>45912243</v>
      </c>
      <c r="D8" s="23">
        <v>51043597</v>
      </c>
      <c r="E8" s="24">
        <v>53699599</v>
      </c>
      <c r="F8" s="25">
        <v>-32262766</v>
      </c>
      <c r="G8" s="23">
        <v>57747234</v>
      </c>
      <c r="H8" s="24">
        <v>57747234</v>
      </c>
      <c r="I8" s="26">
        <v>61583363</v>
      </c>
      <c r="J8" s="27">
        <v>43045935</v>
      </c>
      <c r="K8" s="23">
        <v>40470807</v>
      </c>
      <c r="L8" s="24">
        <v>37779795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1117099</v>
      </c>
      <c r="D10" s="23">
        <v>677335</v>
      </c>
      <c r="E10" s="24">
        <v>883782</v>
      </c>
      <c r="F10" s="25">
        <v>10896692</v>
      </c>
      <c r="G10" s="23">
        <v>10740742</v>
      </c>
      <c r="H10" s="24">
        <v>10740742</v>
      </c>
      <c r="I10" s="26">
        <v>968811</v>
      </c>
      <c r="J10" s="27">
        <v>883782</v>
      </c>
      <c r="K10" s="23">
        <v>883782</v>
      </c>
      <c r="L10" s="24">
        <v>883782</v>
      </c>
    </row>
    <row r="11" spans="1:12" ht="13.5" x14ac:dyDescent="0.25">
      <c r="A11" s="28" t="s">
        <v>27</v>
      </c>
      <c r="B11" s="22" t="s">
        <v>19</v>
      </c>
      <c r="C11" s="23">
        <v>246314717</v>
      </c>
      <c r="D11" s="23">
        <v>264250660</v>
      </c>
      <c r="E11" s="24">
        <v>266510434</v>
      </c>
      <c r="F11" s="29">
        <v>69877690</v>
      </c>
      <c r="G11" s="30">
        <v>70870902</v>
      </c>
      <c r="H11" s="31">
        <v>70870902</v>
      </c>
      <c r="I11" s="26">
        <v>281532151</v>
      </c>
      <c r="J11" s="32">
        <v>77764392</v>
      </c>
      <c r="K11" s="30">
        <v>117452688</v>
      </c>
      <c r="L11" s="31">
        <v>160126704</v>
      </c>
    </row>
    <row r="12" spans="1:12" ht="13.5" x14ac:dyDescent="0.25">
      <c r="A12" s="28" t="s">
        <v>28</v>
      </c>
      <c r="B12" s="22" t="s">
        <v>19</v>
      </c>
      <c r="C12" s="23">
        <v>-48129977</v>
      </c>
      <c r="D12" s="23">
        <v>-69409304</v>
      </c>
      <c r="E12" s="24">
        <v>-75524945</v>
      </c>
      <c r="F12" s="25">
        <v>0</v>
      </c>
      <c r="G12" s="23">
        <v>0</v>
      </c>
      <c r="H12" s="24">
        <v>0</v>
      </c>
      <c r="I12" s="26">
        <v>-74051626</v>
      </c>
      <c r="J12" s="27">
        <v>787028</v>
      </c>
      <c r="K12" s="23">
        <v>787028</v>
      </c>
      <c r="L12" s="24">
        <v>787028</v>
      </c>
    </row>
    <row r="13" spans="1:12" ht="13.5" x14ac:dyDescent="0.25">
      <c r="A13" s="33" t="s">
        <v>29</v>
      </c>
      <c r="B13" s="34" t="s">
        <v>19</v>
      </c>
      <c r="C13" s="35">
        <f>SUM(C6:C12)</f>
        <v>320335508</v>
      </c>
      <c r="D13" s="35">
        <f t="shared" ref="D13:L13" si="0">SUM(D6:D12)</f>
        <v>335876995</v>
      </c>
      <c r="E13" s="36">
        <f t="shared" si="0"/>
        <v>400387646</v>
      </c>
      <c r="F13" s="37">
        <f t="shared" si="0"/>
        <v>243025054</v>
      </c>
      <c r="G13" s="35">
        <f t="shared" si="0"/>
        <v>334403692</v>
      </c>
      <c r="H13" s="36">
        <f t="shared" si="0"/>
        <v>334403692</v>
      </c>
      <c r="I13" s="38">
        <f t="shared" si="0"/>
        <v>406635067</v>
      </c>
      <c r="J13" s="39">
        <f t="shared" si="0"/>
        <v>335353248</v>
      </c>
      <c r="K13" s="35">
        <f t="shared" si="0"/>
        <v>470443900</v>
      </c>
      <c r="L13" s="36">
        <f t="shared" si="0"/>
        <v>609061420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102284132</v>
      </c>
      <c r="D16" s="23">
        <v>105352656</v>
      </c>
      <c r="E16" s="24">
        <v>108993751</v>
      </c>
      <c r="F16" s="25">
        <v>102284133</v>
      </c>
      <c r="G16" s="23">
        <v>102284133</v>
      </c>
      <c r="H16" s="24">
        <v>102284133</v>
      </c>
      <c r="I16" s="26">
        <v>108993751</v>
      </c>
      <c r="J16" s="27">
        <v>108993753</v>
      </c>
      <c r="K16" s="23">
        <v>108993753</v>
      </c>
      <c r="L16" s="24">
        <v>108993753</v>
      </c>
    </row>
    <row r="17" spans="1:12" ht="13.5" x14ac:dyDescent="0.25">
      <c r="A17" s="28" t="s">
        <v>33</v>
      </c>
      <c r="B17" s="22" t="s">
        <v>34</v>
      </c>
      <c r="C17" s="23">
        <v>682478600</v>
      </c>
      <c r="D17" s="23">
        <v>745271836</v>
      </c>
      <c r="E17" s="24">
        <v>793965656</v>
      </c>
      <c r="F17" s="29">
        <v>858642462</v>
      </c>
      <c r="G17" s="30">
        <v>885184345</v>
      </c>
      <c r="H17" s="31">
        <v>885184345</v>
      </c>
      <c r="I17" s="26">
        <v>881397773</v>
      </c>
      <c r="J17" s="32">
        <v>794576509</v>
      </c>
      <c r="K17" s="30">
        <v>818025445</v>
      </c>
      <c r="L17" s="31">
        <v>839194297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2066400</v>
      </c>
      <c r="D20" s="23">
        <v>2066400</v>
      </c>
      <c r="E20" s="24">
        <v>2066400</v>
      </c>
      <c r="F20" s="25">
        <v>2066400</v>
      </c>
      <c r="G20" s="23">
        <v>2066400</v>
      </c>
      <c r="H20" s="24">
        <v>2066400</v>
      </c>
      <c r="I20" s="26">
        <v>2066400</v>
      </c>
      <c r="J20" s="27">
        <v>2066400</v>
      </c>
      <c r="K20" s="23">
        <v>2066400</v>
      </c>
      <c r="L20" s="24">
        <v>2066400</v>
      </c>
    </row>
    <row r="21" spans="1:12" ht="13.5" x14ac:dyDescent="0.25">
      <c r="A21" s="28" t="s">
        <v>38</v>
      </c>
      <c r="B21" s="22" t="s">
        <v>19</v>
      </c>
      <c r="C21" s="23">
        <v>1615333</v>
      </c>
      <c r="D21" s="23">
        <v>1333746</v>
      </c>
      <c r="E21" s="24">
        <v>1040552</v>
      </c>
      <c r="F21" s="25">
        <v>2232595</v>
      </c>
      <c r="G21" s="23">
        <v>2441732</v>
      </c>
      <c r="H21" s="24">
        <v>2441732</v>
      </c>
      <c r="I21" s="26">
        <v>732359</v>
      </c>
      <c r="J21" s="27">
        <v>1052656</v>
      </c>
      <c r="K21" s="23">
        <v>1052656</v>
      </c>
      <c r="L21" s="24">
        <v>1052656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788444465</v>
      </c>
      <c r="D25" s="41">
        <f t="shared" ref="D25:L25" si="1">SUM(D15:D24)</f>
        <v>854024638</v>
      </c>
      <c r="E25" s="42">
        <f t="shared" si="1"/>
        <v>906066359</v>
      </c>
      <c r="F25" s="43">
        <f t="shared" si="1"/>
        <v>965225590</v>
      </c>
      <c r="G25" s="41">
        <f t="shared" si="1"/>
        <v>991976610</v>
      </c>
      <c r="H25" s="42">
        <f t="shared" si="1"/>
        <v>991976610</v>
      </c>
      <c r="I25" s="44">
        <f t="shared" si="1"/>
        <v>993190283</v>
      </c>
      <c r="J25" s="45">
        <f t="shared" si="1"/>
        <v>906689318</v>
      </c>
      <c r="K25" s="41">
        <f t="shared" si="1"/>
        <v>930138254</v>
      </c>
      <c r="L25" s="42">
        <f t="shared" si="1"/>
        <v>951307106</v>
      </c>
    </row>
    <row r="26" spans="1:12" ht="13.5" x14ac:dyDescent="0.25">
      <c r="A26" s="33" t="s">
        <v>42</v>
      </c>
      <c r="B26" s="34" t="s">
        <v>19</v>
      </c>
      <c r="C26" s="35">
        <f>+C13+C25</f>
        <v>1108779973</v>
      </c>
      <c r="D26" s="35">
        <f t="shared" ref="D26:L26" si="2">+D13+D25</f>
        <v>1189901633</v>
      </c>
      <c r="E26" s="36">
        <f t="shared" si="2"/>
        <v>1306454005</v>
      </c>
      <c r="F26" s="37">
        <f t="shared" si="2"/>
        <v>1208250644</v>
      </c>
      <c r="G26" s="35">
        <f t="shared" si="2"/>
        <v>1326380302</v>
      </c>
      <c r="H26" s="36">
        <f t="shared" si="2"/>
        <v>1326380302</v>
      </c>
      <c r="I26" s="38">
        <f t="shared" si="2"/>
        <v>1399825350</v>
      </c>
      <c r="J26" s="39">
        <f t="shared" si="2"/>
        <v>1242042566</v>
      </c>
      <c r="K26" s="35">
        <f t="shared" si="2"/>
        <v>1400582154</v>
      </c>
      <c r="L26" s="36">
        <f t="shared" si="2"/>
        <v>1560368526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4557495</v>
      </c>
      <c r="D31" s="23">
        <v>4684058</v>
      </c>
      <c r="E31" s="24">
        <v>5461996</v>
      </c>
      <c r="F31" s="25">
        <v>4503509</v>
      </c>
      <c r="G31" s="23">
        <v>4503509</v>
      </c>
      <c r="H31" s="24">
        <v>4503509</v>
      </c>
      <c r="I31" s="26">
        <v>5731907</v>
      </c>
      <c r="J31" s="27">
        <v>5510934</v>
      </c>
      <c r="K31" s="23">
        <v>5510934</v>
      </c>
      <c r="L31" s="24">
        <v>5510934</v>
      </c>
    </row>
    <row r="32" spans="1:12" ht="13.5" x14ac:dyDescent="0.25">
      <c r="A32" s="28" t="s">
        <v>48</v>
      </c>
      <c r="B32" s="22" t="s">
        <v>49</v>
      </c>
      <c r="C32" s="23">
        <v>60998360</v>
      </c>
      <c r="D32" s="23">
        <v>44018845</v>
      </c>
      <c r="E32" s="24">
        <v>81582483</v>
      </c>
      <c r="F32" s="25">
        <v>107808239</v>
      </c>
      <c r="G32" s="23">
        <v>112045252</v>
      </c>
      <c r="H32" s="24">
        <v>112045252</v>
      </c>
      <c r="I32" s="26">
        <v>48827736</v>
      </c>
      <c r="J32" s="27">
        <v>103533958</v>
      </c>
      <c r="K32" s="23">
        <v>134049350</v>
      </c>
      <c r="L32" s="24">
        <v>175384982</v>
      </c>
    </row>
    <row r="33" spans="1:12" ht="13.5" x14ac:dyDescent="0.25">
      <c r="A33" s="28" t="s">
        <v>50</v>
      </c>
      <c r="B33" s="22" t="s">
        <v>51</v>
      </c>
      <c r="C33" s="23">
        <v>10202846</v>
      </c>
      <c r="D33" s="23">
        <v>7472127</v>
      </c>
      <c r="E33" s="24">
        <v>7858557</v>
      </c>
      <c r="F33" s="25">
        <v>6506464</v>
      </c>
      <c r="G33" s="23">
        <v>6506464</v>
      </c>
      <c r="H33" s="24">
        <v>6506464</v>
      </c>
      <c r="I33" s="26">
        <v>-5267688</v>
      </c>
      <c r="J33" s="27">
        <v>23233561</v>
      </c>
      <c r="K33" s="23">
        <v>23233561</v>
      </c>
      <c r="L33" s="24">
        <v>23233561</v>
      </c>
    </row>
    <row r="34" spans="1:12" ht="13.5" x14ac:dyDescent="0.25">
      <c r="A34" s="28" t="s">
        <v>52</v>
      </c>
      <c r="B34" s="22" t="s">
        <v>19</v>
      </c>
      <c r="C34" s="23">
        <v>28794224</v>
      </c>
      <c r="D34" s="23">
        <v>27370050</v>
      </c>
      <c r="E34" s="24">
        <v>26410061</v>
      </c>
      <c r="F34" s="25">
        <v>3342715</v>
      </c>
      <c r="G34" s="23">
        <v>3342715</v>
      </c>
      <c r="H34" s="24">
        <v>3342715</v>
      </c>
      <c r="I34" s="26">
        <v>26410061</v>
      </c>
      <c r="J34" s="27">
        <v>12483000</v>
      </c>
      <c r="K34" s="23">
        <v>12483000</v>
      </c>
      <c r="L34" s="24">
        <v>12483000</v>
      </c>
    </row>
    <row r="35" spans="1:12" ht="13.5" x14ac:dyDescent="0.25">
      <c r="A35" s="28" t="s">
        <v>27</v>
      </c>
      <c r="B35" s="22" t="s">
        <v>19</v>
      </c>
      <c r="C35" s="23">
        <v>201227406</v>
      </c>
      <c r="D35" s="23">
        <v>203144095</v>
      </c>
      <c r="E35" s="24">
        <v>202523443</v>
      </c>
      <c r="F35" s="25">
        <v>65919917</v>
      </c>
      <c r="G35" s="23">
        <v>65919917</v>
      </c>
      <c r="H35" s="24">
        <v>65919917</v>
      </c>
      <c r="I35" s="26">
        <v>204115223</v>
      </c>
      <c r="J35" s="27">
        <v>46808831</v>
      </c>
      <c r="K35" s="23">
        <v>85212155</v>
      </c>
      <c r="L35" s="24">
        <v>125308451</v>
      </c>
    </row>
    <row r="36" spans="1:12" ht="13.5" x14ac:dyDescent="0.25">
      <c r="A36" s="28" t="s">
        <v>53</v>
      </c>
      <c r="B36" s="22" t="s">
        <v>19</v>
      </c>
      <c r="C36" s="23">
        <v>-1105134</v>
      </c>
      <c r="D36" s="23">
        <v>-440317</v>
      </c>
      <c r="E36" s="24">
        <v>-571703</v>
      </c>
      <c r="F36" s="25">
        <v>0</v>
      </c>
      <c r="G36" s="23">
        <v>0</v>
      </c>
      <c r="H36" s="24">
        <v>0</v>
      </c>
      <c r="I36" s="26">
        <v>-571703</v>
      </c>
      <c r="J36" s="27">
        <v>5180136</v>
      </c>
      <c r="K36" s="23">
        <v>5180136</v>
      </c>
      <c r="L36" s="24">
        <v>5180136</v>
      </c>
    </row>
    <row r="37" spans="1:12" ht="13.5" x14ac:dyDescent="0.25">
      <c r="A37" s="33" t="s">
        <v>54</v>
      </c>
      <c r="B37" s="34" t="s">
        <v>19</v>
      </c>
      <c r="C37" s="35">
        <f>SUM(C29:C36)</f>
        <v>304675197</v>
      </c>
      <c r="D37" s="35">
        <f t="shared" ref="D37:L37" si="3">SUM(D29:D36)</f>
        <v>286248858</v>
      </c>
      <c r="E37" s="36">
        <f t="shared" si="3"/>
        <v>323264837</v>
      </c>
      <c r="F37" s="37">
        <f t="shared" si="3"/>
        <v>188080844</v>
      </c>
      <c r="G37" s="35">
        <f t="shared" si="3"/>
        <v>192317857</v>
      </c>
      <c r="H37" s="36">
        <f t="shared" si="3"/>
        <v>192317857</v>
      </c>
      <c r="I37" s="38">
        <f t="shared" si="3"/>
        <v>279245536</v>
      </c>
      <c r="J37" s="39">
        <f t="shared" si="3"/>
        <v>196750420</v>
      </c>
      <c r="K37" s="35">
        <f t="shared" si="3"/>
        <v>265669136</v>
      </c>
      <c r="L37" s="36">
        <f t="shared" si="3"/>
        <v>347101064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25607999</v>
      </c>
      <c r="K39" s="23">
        <v>25607999</v>
      </c>
      <c r="L39" s="24">
        <v>25607999</v>
      </c>
    </row>
    <row r="40" spans="1:12" ht="13.5" x14ac:dyDescent="0.25">
      <c r="A40" s="28" t="s">
        <v>52</v>
      </c>
      <c r="B40" s="22" t="s">
        <v>57</v>
      </c>
      <c r="C40" s="23">
        <v>12551112</v>
      </c>
      <c r="D40" s="23">
        <v>14115107</v>
      </c>
      <c r="E40" s="24">
        <v>10322107</v>
      </c>
      <c r="F40" s="25">
        <v>21832550</v>
      </c>
      <c r="G40" s="23">
        <v>21832550</v>
      </c>
      <c r="H40" s="24">
        <v>21832550</v>
      </c>
      <c r="I40" s="26">
        <v>10322107</v>
      </c>
      <c r="J40" s="27">
        <v>15048542</v>
      </c>
      <c r="K40" s="23">
        <v>15048542</v>
      </c>
      <c r="L40" s="24">
        <v>15048542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10995364</v>
      </c>
      <c r="D42" s="23">
        <v>10995364</v>
      </c>
      <c r="E42" s="24">
        <v>10995364</v>
      </c>
      <c r="F42" s="25">
        <v>23136679</v>
      </c>
      <c r="G42" s="23">
        <v>23136679</v>
      </c>
      <c r="H42" s="24">
        <v>23136679</v>
      </c>
      <c r="I42" s="26">
        <v>10995364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23546476</v>
      </c>
      <c r="D43" s="41">
        <f t="shared" ref="D43:L43" si="4">SUM(D39:D42)</f>
        <v>25110471</v>
      </c>
      <c r="E43" s="42">
        <f t="shared" si="4"/>
        <v>21317471</v>
      </c>
      <c r="F43" s="43">
        <f t="shared" si="4"/>
        <v>44969229</v>
      </c>
      <c r="G43" s="41">
        <f t="shared" si="4"/>
        <v>44969229</v>
      </c>
      <c r="H43" s="42">
        <f t="shared" si="4"/>
        <v>44969229</v>
      </c>
      <c r="I43" s="43">
        <f t="shared" si="4"/>
        <v>21317471</v>
      </c>
      <c r="J43" s="45">
        <f t="shared" si="4"/>
        <v>40656541</v>
      </c>
      <c r="K43" s="41">
        <f t="shared" si="4"/>
        <v>40656541</v>
      </c>
      <c r="L43" s="42">
        <f t="shared" si="4"/>
        <v>40656541</v>
      </c>
    </row>
    <row r="44" spans="1:12" ht="13.5" x14ac:dyDescent="0.25">
      <c r="A44" s="33" t="s">
        <v>61</v>
      </c>
      <c r="B44" s="34" t="s">
        <v>19</v>
      </c>
      <c r="C44" s="35">
        <f>+C37+C43</f>
        <v>328221673</v>
      </c>
      <c r="D44" s="35">
        <f t="shared" ref="D44:L44" si="5">+D37+D43</f>
        <v>311359329</v>
      </c>
      <c r="E44" s="36">
        <f t="shared" si="5"/>
        <v>344582308</v>
      </c>
      <c r="F44" s="37">
        <f t="shared" si="5"/>
        <v>233050073</v>
      </c>
      <c r="G44" s="35">
        <f t="shared" si="5"/>
        <v>237287086</v>
      </c>
      <c r="H44" s="36">
        <f t="shared" si="5"/>
        <v>237287086</v>
      </c>
      <c r="I44" s="38">
        <f t="shared" si="5"/>
        <v>300563007</v>
      </c>
      <c r="J44" s="39">
        <f t="shared" si="5"/>
        <v>237406961</v>
      </c>
      <c r="K44" s="35">
        <f t="shared" si="5"/>
        <v>306325677</v>
      </c>
      <c r="L44" s="36">
        <f t="shared" si="5"/>
        <v>387757605</v>
      </c>
    </row>
    <row r="45" spans="1:12" ht="13.5" x14ac:dyDescent="0.25">
      <c r="A45" s="47" t="s">
        <v>62</v>
      </c>
      <c r="B45" s="48" t="s">
        <v>63</v>
      </c>
      <c r="C45" s="49">
        <f>+C26-C44</f>
        <v>780558300</v>
      </c>
      <c r="D45" s="49">
        <f t="shared" ref="D45:L45" si="6">+D26-D44</f>
        <v>878542304</v>
      </c>
      <c r="E45" s="50">
        <f t="shared" si="6"/>
        <v>961871697</v>
      </c>
      <c r="F45" s="51">
        <f t="shared" si="6"/>
        <v>975200571</v>
      </c>
      <c r="G45" s="49">
        <f t="shared" si="6"/>
        <v>1089093216</v>
      </c>
      <c r="H45" s="50">
        <f t="shared" si="6"/>
        <v>1089093216</v>
      </c>
      <c r="I45" s="52">
        <f t="shared" si="6"/>
        <v>1099262343</v>
      </c>
      <c r="J45" s="53">
        <f t="shared" si="6"/>
        <v>1004635605</v>
      </c>
      <c r="K45" s="49">
        <f t="shared" si="6"/>
        <v>1094256477</v>
      </c>
      <c r="L45" s="50">
        <f t="shared" si="6"/>
        <v>1172610921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780558306</v>
      </c>
      <c r="D47" s="23">
        <v>880931562</v>
      </c>
      <c r="E47" s="24">
        <v>961871700</v>
      </c>
      <c r="F47" s="25">
        <v>975200573</v>
      </c>
      <c r="G47" s="23">
        <v>1089093218</v>
      </c>
      <c r="H47" s="24">
        <v>1089093218</v>
      </c>
      <c r="I47" s="26">
        <v>1099309575</v>
      </c>
      <c r="J47" s="27">
        <v>1004635605</v>
      </c>
      <c r="K47" s="23">
        <v>1094256477</v>
      </c>
      <c r="L47" s="24">
        <v>1172610921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780558306</v>
      </c>
      <c r="D50" s="56">
        <f t="shared" ref="D50:L50" si="7">SUM(D47:D49)</f>
        <v>880931562</v>
      </c>
      <c r="E50" s="57">
        <f t="shared" si="7"/>
        <v>961871700</v>
      </c>
      <c r="F50" s="58">
        <f t="shared" si="7"/>
        <v>975200573</v>
      </c>
      <c r="G50" s="56">
        <f t="shared" si="7"/>
        <v>1089093218</v>
      </c>
      <c r="H50" s="57">
        <f t="shared" si="7"/>
        <v>1089093218</v>
      </c>
      <c r="I50" s="59">
        <f t="shared" si="7"/>
        <v>1099309575</v>
      </c>
      <c r="J50" s="60">
        <f t="shared" si="7"/>
        <v>1004635605</v>
      </c>
      <c r="K50" s="56">
        <f t="shared" si="7"/>
        <v>1094256477</v>
      </c>
      <c r="L50" s="57">
        <f t="shared" si="7"/>
        <v>1172610921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160472346</v>
      </c>
      <c r="D6" s="23">
        <v>166415420</v>
      </c>
      <c r="E6" s="24">
        <v>182289841</v>
      </c>
      <c r="F6" s="25">
        <v>239488096</v>
      </c>
      <c r="G6" s="23">
        <v>196295104</v>
      </c>
      <c r="H6" s="24">
        <v>196295104</v>
      </c>
      <c r="I6" s="26">
        <v>203618712</v>
      </c>
      <c r="J6" s="27">
        <v>236450956</v>
      </c>
      <c r="K6" s="23">
        <v>248357932</v>
      </c>
      <c r="L6" s="24">
        <v>266991115</v>
      </c>
    </row>
    <row r="7" spans="1:12" ht="13.5" x14ac:dyDescent="0.25">
      <c r="A7" s="28" t="s">
        <v>22</v>
      </c>
      <c r="B7" s="22" t="s">
        <v>9</v>
      </c>
      <c r="C7" s="23">
        <v>5517205</v>
      </c>
      <c r="D7" s="23">
        <v>12156727</v>
      </c>
      <c r="E7" s="24">
        <v>8098482</v>
      </c>
      <c r="F7" s="25">
        <v>11369908</v>
      </c>
      <c r="G7" s="23">
        <v>5942983</v>
      </c>
      <c r="H7" s="24">
        <v>5942983</v>
      </c>
      <c r="I7" s="26">
        <v>10112652</v>
      </c>
      <c r="J7" s="27">
        <v>9591536</v>
      </c>
      <c r="K7" s="23">
        <v>8969003</v>
      </c>
      <c r="L7" s="24">
        <v>9381577</v>
      </c>
    </row>
    <row r="8" spans="1:12" ht="13.5" x14ac:dyDescent="0.25">
      <c r="A8" s="28" t="s">
        <v>23</v>
      </c>
      <c r="B8" s="22" t="s">
        <v>9</v>
      </c>
      <c r="C8" s="23">
        <v>21914765</v>
      </c>
      <c r="D8" s="23">
        <v>43892836</v>
      </c>
      <c r="E8" s="24">
        <v>19971555</v>
      </c>
      <c r="F8" s="25">
        <v>32272460</v>
      </c>
      <c r="G8" s="23">
        <v>44715212</v>
      </c>
      <c r="H8" s="24">
        <v>44715212</v>
      </c>
      <c r="I8" s="26">
        <v>52518415</v>
      </c>
      <c r="J8" s="27">
        <v>49553662</v>
      </c>
      <c r="K8" s="23">
        <v>45589823</v>
      </c>
      <c r="L8" s="24">
        <v>41269766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117914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5971718</v>
      </c>
      <c r="D10" s="23">
        <v>5437013</v>
      </c>
      <c r="E10" s="24">
        <v>5713234</v>
      </c>
      <c r="F10" s="25">
        <v>3943834</v>
      </c>
      <c r="G10" s="23">
        <v>5934617</v>
      </c>
      <c r="H10" s="24">
        <v>5934617</v>
      </c>
      <c r="I10" s="26">
        <v>5054644</v>
      </c>
      <c r="J10" s="27">
        <v>6261296</v>
      </c>
      <c r="K10" s="23">
        <v>6549316</v>
      </c>
      <c r="L10" s="24">
        <v>6850583</v>
      </c>
    </row>
    <row r="11" spans="1:12" ht="13.5" x14ac:dyDescent="0.25">
      <c r="A11" s="28" t="s">
        <v>27</v>
      </c>
      <c r="B11" s="22" t="s">
        <v>19</v>
      </c>
      <c r="C11" s="23">
        <v>-3643459</v>
      </c>
      <c r="D11" s="23">
        <v>11754915</v>
      </c>
      <c r="E11" s="24">
        <v>17722029</v>
      </c>
      <c r="F11" s="29">
        <v>19247250</v>
      </c>
      <c r="G11" s="30">
        <v>24661577</v>
      </c>
      <c r="H11" s="31">
        <v>24661577</v>
      </c>
      <c r="I11" s="26">
        <v>9250092</v>
      </c>
      <c r="J11" s="32">
        <v>20465476</v>
      </c>
      <c r="K11" s="30">
        <v>21406893</v>
      </c>
      <c r="L11" s="31">
        <v>22391606</v>
      </c>
    </row>
    <row r="12" spans="1:12" ht="13.5" x14ac:dyDescent="0.25">
      <c r="A12" s="28" t="s">
        <v>28</v>
      </c>
      <c r="B12" s="22" t="s">
        <v>19</v>
      </c>
      <c r="C12" s="23">
        <v>2558</v>
      </c>
      <c r="D12" s="23">
        <v>-58582</v>
      </c>
      <c r="E12" s="24">
        <v>1633611</v>
      </c>
      <c r="F12" s="25">
        <v>0</v>
      </c>
      <c r="G12" s="23">
        <v>1631053</v>
      </c>
      <c r="H12" s="24">
        <v>1631053</v>
      </c>
      <c r="I12" s="26">
        <v>3033525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190235133</v>
      </c>
      <c r="D13" s="35">
        <f t="shared" ref="D13:L13" si="0">SUM(D6:D12)</f>
        <v>239716243</v>
      </c>
      <c r="E13" s="36">
        <f t="shared" si="0"/>
        <v>235428752</v>
      </c>
      <c r="F13" s="37">
        <f t="shared" si="0"/>
        <v>306321548</v>
      </c>
      <c r="G13" s="35">
        <f t="shared" si="0"/>
        <v>279180546</v>
      </c>
      <c r="H13" s="36">
        <f t="shared" si="0"/>
        <v>279180546</v>
      </c>
      <c r="I13" s="38">
        <f t="shared" si="0"/>
        <v>283588040</v>
      </c>
      <c r="J13" s="39">
        <f t="shared" si="0"/>
        <v>322322926</v>
      </c>
      <c r="K13" s="35">
        <f t="shared" si="0"/>
        <v>330872967</v>
      </c>
      <c r="L13" s="36">
        <f t="shared" si="0"/>
        <v>346884647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22874295</v>
      </c>
      <c r="D16" s="23">
        <v>22905262</v>
      </c>
      <c r="E16" s="24">
        <v>23722794</v>
      </c>
      <c r="F16" s="25">
        <v>22812327</v>
      </c>
      <c r="G16" s="23">
        <v>23564370</v>
      </c>
      <c r="H16" s="24">
        <v>23564370</v>
      </c>
      <c r="I16" s="26">
        <v>26172280</v>
      </c>
      <c r="J16" s="27">
        <v>23432777</v>
      </c>
      <c r="K16" s="23">
        <v>24510684</v>
      </c>
      <c r="L16" s="24">
        <v>25638176</v>
      </c>
    </row>
    <row r="17" spans="1:12" ht="13.5" x14ac:dyDescent="0.25">
      <c r="A17" s="28" t="s">
        <v>33</v>
      </c>
      <c r="B17" s="22" t="s">
        <v>34</v>
      </c>
      <c r="C17" s="23">
        <v>320520407</v>
      </c>
      <c r="D17" s="23">
        <v>311091989</v>
      </c>
      <c r="E17" s="24">
        <v>333622176</v>
      </c>
      <c r="F17" s="29">
        <v>358667589</v>
      </c>
      <c r="G17" s="30">
        <v>359938369</v>
      </c>
      <c r="H17" s="31">
        <v>359938369</v>
      </c>
      <c r="I17" s="26">
        <v>356488176</v>
      </c>
      <c r="J17" s="32">
        <v>371030975</v>
      </c>
      <c r="K17" s="30">
        <v>388098400</v>
      </c>
      <c r="L17" s="31">
        <v>405950928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4808819</v>
      </c>
      <c r="F20" s="25">
        <v>4808819</v>
      </c>
      <c r="G20" s="23">
        <v>4808819</v>
      </c>
      <c r="H20" s="24">
        <v>4808819</v>
      </c>
      <c r="I20" s="26">
        <v>4808819</v>
      </c>
      <c r="J20" s="27">
        <v>4808819</v>
      </c>
      <c r="K20" s="23">
        <v>5030025</v>
      </c>
      <c r="L20" s="24">
        <v>5261406</v>
      </c>
    </row>
    <row r="21" spans="1:12" ht="13.5" x14ac:dyDescent="0.25">
      <c r="A21" s="28" t="s">
        <v>38</v>
      </c>
      <c r="B21" s="22" t="s">
        <v>19</v>
      </c>
      <c r="C21" s="23">
        <v>4372165</v>
      </c>
      <c r="D21" s="23">
        <v>3546231</v>
      </c>
      <c r="E21" s="24">
        <v>3414816</v>
      </c>
      <c r="F21" s="25">
        <v>3284558</v>
      </c>
      <c r="G21" s="23">
        <v>3080040</v>
      </c>
      <c r="H21" s="24">
        <v>3080040</v>
      </c>
      <c r="I21" s="26">
        <v>3114971</v>
      </c>
      <c r="J21" s="27">
        <v>2814469</v>
      </c>
      <c r="K21" s="23">
        <v>2943935</v>
      </c>
      <c r="L21" s="24">
        <v>3079354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347766867</v>
      </c>
      <c r="D25" s="41">
        <f t="shared" ref="D25:L25" si="1">SUM(D15:D24)</f>
        <v>337543482</v>
      </c>
      <c r="E25" s="42">
        <f t="shared" si="1"/>
        <v>365568605</v>
      </c>
      <c r="F25" s="43">
        <f t="shared" si="1"/>
        <v>389573293</v>
      </c>
      <c r="G25" s="41">
        <f t="shared" si="1"/>
        <v>391391598</v>
      </c>
      <c r="H25" s="42">
        <f t="shared" si="1"/>
        <v>391391598</v>
      </c>
      <c r="I25" s="44">
        <f t="shared" si="1"/>
        <v>390584246</v>
      </c>
      <c r="J25" s="45">
        <f t="shared" si="1"/>
        <v>402087040</v>
      </c>
      <c r="K25" s="41">
        <f t="shared" si="1"/>
        <v>420583044</v>
      </c>
      <c r="L25" s="42">
        <f t="shared" si="1"/>
        <v>439929864</v>
      </c>
    </row>
    <row r="26" spans="1:12" ht="13.5" x14ac:dyDescent="0.25">
      <c r="A26" s="33" t="s">
        <v>42</v>
      </c>
      <c r="B26" s="34" t="s">
        <v>19</v>
      </c>
      <c r="C26" s="35">
        <f>+C13+C25</f>
        <v>538002000</v>
      </c>
      <c r="D26" s="35">
        <f t="shared" ref="D26:L26" si="2">+D13+D25</f>
        <v>577259725</v>
      </c>
      <c r="E26" s="36">
        <f t="shared" si="2"/>
        <v>600997357</v>
      </c>
      <c r="F26" s="37">
        <f t="shared" si="2"/>
        <v>695894841</v>
      </c>
      <c r="G26" s="35">
        <f t="shared" si="2"/>
        <v>670572144</v>
      </c>
      <c r="H26" s="36">
        <f t="shared" si="2"/>
        <v>670572144</v>
      </c>
      <c r="I26" s="38">
        <f t="shared" si="2"/>
        <v>674172286</v>
      </c>
      <c r="J26" s="39">
        <f t="shared" si="2"/>
        <v>724409966</v>
      </c>
      <c r="K26" s="35">
        <f t="shared" si="2"/>
        <v>751456011</v>
      </c>
      <c r="L26" s="36">
        <f t="shared" si="2"/>
        <v>786814511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-250839</v>
      </c>
      <c r="D31" s="23">
        <v>-250890</v>
      </c>
      <c r="E31" s="24">
        <v>-246658</v>
      </c>
      <c r="F31" s="25">
        <v>0</v>
      </c>
      <c r="G31" s="23">
        <v>0</v>
      </c>
      <c r="H31" s="24">
        <v>0</v>
      </c>
      <c r="I31" s="26">
        <v>-170054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31814607</v>
      </c>
      <c r="D32" s="23">
        <v>30448517</v>
      </c>
      <c r="E32" s="24">
        <v>21889747</v>
      </c>
      <c r="F32" s="25">
        <v>17659354</v>
      </c>
      <c r="G32" s="23">
        <v>20737333</v>
      </c>
      <c r="H32" s="24">
        <v>20737333</v>
      </c>
      <c r="I32" s="26">
        <v>17914486</v>
      </c>
      <c r="J32" s="27">
        <v>16171341</v>
      </c>
      <c r="K32" s="23">
        <v>16915223</v>
      </c>
      <c r="L32" s="24">
        <v>17693322</v>
      </c>
    </row>
    <row r="33" spans="1:12" ht="13.5" x14ac:dyDescent="0.25">
      <c r="A33" s="28" t="s">
        <v>50</v>
      </c>
      <c r="B33" s="22" t="s">
        <v>51</v>
      </c>
      <c r="C33" s="23">
        <v>3826271</v>
      </c>
      <c r="D33" s="23">
        <v>607546</v>
      </c>
      <c r="E33" s="24">
        <v>5521987</v>
      </c>
      <c r="F33" s="25">
        <v>21817715</v>
      </c>
      <c r="G33" s="23">
        <v>607555</v>
      </c>
      <c r="H33" s="24">
        <v>607555</v>
      </c>
      <c r="I33" s="26">
        <v>2034346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-6477909</v>
      </c>
      <c r="D35" s="23">
        <v>6693320</v>
      </c>
      <c r="E35" s="24">
        <v>12749804</v>
      </c>
      <c r="F35" s="25">
        <v>1408522</v>
      </c>
      <c r="G35" s="23">
        <v>1861033</v>
      </c>
      <c r="H35" s="24">
        <v>1861033</v>
      </c>
      <c r="I35" s="26">
        <v>7718472</v>
      </c>
      <c r="J35" s="27">
        <v>2123765</v>
      </c>
      <c r="K35" s="23">
        <v>2221459</v>
      </c>
      <c r="L35" s="24">
        <v>2323646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28912130</v>
      </c>
      <c r="D37" s="35">
        <f t="shared" ref="D37:L37" si="3">SUM(D29:D36)</f>
        <v>37498493</v>
      </c>
      <c r="E37" s="36">
        <f t="shared" si="3"/>
        <v>39914880</v>
      </c>
      <c r="F37" s="37">
        <f t="shared" si="3"/>
        <v>40885591</v>
      </c>
      <c r="G37" s="35">
        <f t="shared" si="3"/>
        <v>23205921</v>
      </c>
      <c r="H37" s="36">
        <f t="shared" si="3"/>
        <v>23205921</v>
      </c>
      <c r="I37" s="38">
        <f t="shared" si="3"/>
        <v>27497250</v>
      </c>
      <c r="J37" s="39">
        <f t="shared" si="3"/>
        <v>18295106</v>
      </c>
      <c r="K37" s="35">
        <f t="shared" si="3"/>
        <v>19136682</v>
      </c>
      <c r="L37" s="36">
        <f t="shared" si="3"/>
        <v>20016968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3311000</v>
      </c>
      <c r="F40" s="25">
        <v>0</v>
      </c>
      <c r="G40" s="23">
        <v>3311000</v>
      </c>
      <c r="H40" s="24">
        <v>3311000</v>
      </c>
      <c r="I40" s="26">
        <v>3311000</v>
      </c>
      <c r="J40" s="27">
        <v>3311000</v>
      </c>
      <c r="K40" s="23">
        <v>3463306</v>
      </c>
      <c r="L40" s="24">
        <v>3622618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8708710</v>
      </c>
      <c r="D42" s="23">
        <v>11306498</v>
      </c>
      <c r="E42" s="24">
        <v>5315000</v>
      </c>
      <c r="F42" s="25">
        <v>11306498</v>
      </c>
      <c r="G42" s="23">
        <v>5315000</v>
      </c>
      <c r="H42" s="24">
        <v>5315000</v>
      </c>
      <c r="I42" s="26">
        <v>5315000</v>
      </c>
      <c r="J42" s="27">
        <v>5315000</v>
      </c>
      <c r="K42" s="23">
        <v>5559490</v>
      </c>
      <c r="L42" s="24">
        <v>5815227</v>
      </c>
    </row>
    <row r="43" spans="1:12" ht="13.5" x14ac:dyDescent="0.25">
      <c r="A43" s="33" t="s">
        <v>60</v>
      </c>
      <c r="B43" s="40" t="s">
        <v>19</v>
      </c>
      <c r="C43" s="35">
        <f>SUM(C39:C42)</f>
        <v>8708710</v>
      </c>
      <c r="D43" s="41">
        <f t="shared" ref="D43:L43" si="4">SUM(D39:D42)</f>
        <v>11306498</v>
      </c>
      <c r="E43" s="42">
        <f t="shared" si="4"/>
        <v>8626000</v>
      </c>
      <c r="F43" s="43">
        <f t="shared" si="4"/>
        <v>11306498</v>
      </c>
      <c r="G43" s="41">
        <f t="shared" si="4"/>
        <v>8626000</v>
      </c>
      <c r="H43" s="42">
        <f t="shared" si="4"/>
        <v>8626000</v>
      </c>
      <c r="I43" s="43">
        <f t="shared" si="4"/>
        <v>8626000</v>
      </c>
      <c r="J43" s="45">
        <f t="shared" si="4"/>
        <v>8626000</v>
      </c>
      <c r="K43" s="41">
        <f t="shared" si="4"/>
        <v>9022796</v>
      </c>
      <c r="L43" s="42">
        <f t="shared" si="4"/>
        <v>9437845</v>
      </c>
    </row>
    <row r="44" spans="1:12" ht="13.5" x14ac:dyDescent="0.25">
      <c r="A44" s="33" t="s">
        <v>61</v>
      </c>
      <c r="B44" s="34" t="s">
        <v>19</v>
      </c>
      <c r="C44" s="35">
        <f>+C37+C43</f>
        <v>37620840</v>
      </c>
      <c r="D44" s="35">
        <f t="shared" ref="D44:L44" si="5">+D37+D43</f>
        <v>48804991</v>
      </c>
      <c r="E44" s="36">
        <f t="shared" si="5"/>
        <v>48540880</v>
      </c>
      <c r="F44" s="37">
        <f t="shared" si="5"/>
        <v>52192089</v>
      </c>
      <c r="G44" s="35">
        <f t="shared" si="5"/>
        <v>31831921</v>
      </c>
      <c r="H44" s="36">
        <f t="shared" si="5"/>
        <v>31831921</v>
      </c>
      <c r="I44" s="38">
        <f t="shared" si="5"/>
        <v>36123250</v>
      </c>
      <c r="J44" s="39">
        <f t="shared" si="5"/>
        <v>26921106</v>
      </c>
      <c r="K44" s="35">
        <f t="shared" si="5"/>
        <v>28159478</v>
      </c>
      <c r="L44" s="36">
        <f t="shared" si="5"/>
        <v>29454813</v>
      </c>
    </row>
    <row r="45" spans="1:12" ht="13.5" x14ac:dyDescent="0.25">
      <c r="A45" s="47" t="s">
        <v>62</v>
      </c>
      <c r="B45" s="48" t="s">
        <v>63</v>
      </c>
      <c r="C45" s="49">
        <f>+C26-C44</f>
        <v>500381160</v>
      </c>
      <c r="D45" s="49">
        <f t="shared" ref="D45:L45" si="6">+D26-D44</f>
        <v>528454734</v>
      </c>
      <c r="E45" s="50">
        <f t="shared" si="6"/>
        <v>552456477</v>
      </c>
      <c r="F45" s="51">
        <f t="shared" si="6"/>
        <v>643702752</v>
      </c>
      <c r="G45" s="49">
        <f t="shared" si="6"/>
        <v>638740223</v>
      </c>
      <c r="H45" s="50">
        <f t="shared" si="6"/>
        <v>638740223</v>
      </c>
      <c r="I45" s="52">
        <f t="shared" si="6"/>
        <v>638049036</v>
      </c>
      <c r="J45" s="53">
        <f t="shared" si="6"/>
        <v>697488860</v>
      </c>
      <c r="K45" s="49">
        <f t="shared" si="6"/>
        <v>723296533</v>
      </c>
      <c r="L45" s="50">
        <f t="shared" si="6"/>
        <v>757359698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479959269</v>
      </c>
      <c r="D47" s="23">
        <v>500580569</v>
      </c>
      <c r="E47" s="24">
        <v>528713858</v>
      </c>
      <c r="F47" s="25">
        <v>643328965</v>
      </c>
      <c r="G47" s="23">
        <v>638366436</v>
      </c>
      <c r="H47" s="24">
        <v>638366436</v>
      </c>
      <c r="I47" s="26">
        <v>552199196</v>
      </c>
      <c r="J47" s="27">
        <v>697115073</v>
      </c>
      <c r="K47" s="23">
        <v>722922746</v>
      </c>
      <c r="L47" s="24">
        <v>756985911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373787</v>
      </c>
      <c r="F48" s="25">
        <v>373787</v>
      </c>
      <c r="G48" s="23">
        <v>373787</v>
      </c>
      <c r="H48" s="24">
        <v>373787</v>
      </c>
      <c r="I48" s="26">
        <v>373787</v>
      </c>
      <c r="J48" s="27">
        <v>373787</v>
      </c>
      <c r="K48" s="23">
        <v>373787</v>
      </c>
      <c r="L48" s="24">
        <v>373787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479959269</v>
      </c>
      <c r="D50" s="56">
        <f t="shared" ref="D50:L50" si="7">SUM(D47:D49)</f>
        <v>500580569</v>
      </c>
      <c r="E50" s="57">
        <f t="shared" si="7"/>
        <v>529087645</v>
      </c>
      <c r="F50" s="58">
        <f t="shared" si="7"/>
        <v>643702752</v>
      </c>
      <c r="G50" s="56">
        <f t="shared" si="7"/>
        <v>638740223</v>
      </c>
      <c r="H50" s="57">
        <f t="shared" si="7"/>
        <v>638740223</v>
      </c>
      <c r="I50" s="59">
        <f t="shared" si="7"/>
        <v>552572983</v>
      </c>
      <c r="J50" s="60">
        <f t="shared" si="7"/>
        <v>697488860</v>
      </c>
      <c r="K50" s="56">
        <f t="shared" si="7"/>
        <v>723296533</v>
      </c>
      <c r="L50" s="57">
        <f t="shared" si="7"/>
        <v>757359698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210513528</v>
      </c>
      <c r="D6" s="23">
        <v>182725760</v>
      </c>
      <c r="E6" s="24">
        <v>183976089</v>
      </c>
      <c r="F6" s="25">
        <v>251243439</v>
      </c>
      <c r="G6" s="23">
        <v>246061711</v>
      </c>
      <c r="H6" s="24">
        <v>246061711</v>
      </c>
      <c r="I6" s="26">
        <v>107365217</v>
      </c>
      <c r="J6" s="27">
        <v>172217378</v>
      </c>
      <c r="K6" s="23">
        <v>-1806886</v>
      </c>
      <c r="L6" s="24">
        <v>8317211</v>
      </c>
    </row>
    <row r="7" spans="1:12" ht="13.5" x14ac:dyDescent="0.25">
      <c r="A7" s="28" t="s">
        <v>22</v>
      </c>
      <c r="B7" s="22" t="s">
        <v>9</v>
      </c>
      <c r="C7" s="23">
        <v>2950066</v>
      </c>
      <c r="D7" s="23">
        <v>2466208</v>
      </c>
      <c r="E7" s="24">
        <v>3580344</v>
      </c>
      <c r="F7" s="25">
        <v>3071022</v>
      </c>
      <c r="G7" s="23">
        <v>-1790943</v>
      </c>
      <c r="H7" s="24">
        <v>-1790943</v>
      </c>
      <c r="I7" s="26">
        <v>5132383</v>
      </c>
      <c r="J7" s="27">
        <v>3057587</v>
      </c>
      <c r="K7" s="23">
        <v>-1986840</v>
      </c>
      <c r="L7" s="24">
        <v>-1787182</v>
      </c>
    </row>
    <row r="8" spans="1:12" ht="13.5" x14ac:dyDescent="0.25">
      <c r="A8" s="28" t="s">
        <v>23</v>
      </c>
      <c r="B8" s="22" t="s">
        <v>9</v>
      </c>
      <c r="C8" s="23">
        <v>4747258</v>
      </c>
      <c r="D8" s="23">
        <v>2559677</v>
      </c>
      <c r="E8" s="24">
        <v>2489587</v>
      </c>
      <c r="F8" s="25">
        <v>5199919</v>
      </c>
      <c r="G8" s="23">
        <v>5199919</v>
      </c>
      <c r="H8" s="24">
        <v>5199919</v>
      </c>
      <c r="I8" s="26">
        <v>798466</v>
      </c>
      <c r="J8" s="27">
        <v>2791725</v>
      </c>
      <c r="K8" s="23">
        <v>1688254</v>
      </c>
      <c r="L8" s="24">
        <v>2219472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94995</v>
      </c>
      <c r="H10" s="24">
        <v>94995</v>
      </c>
      <c r="I10" s="26">
        <v>0</v>
      </c>
      <c r="J10" s="27">
        <v>0</v>
      </c>
      <c r="K10" s="23">
        <v>0</v>
      </c>
      <c r="L10" s="24">
        <v>1350000</v>
      </c>
    </row>
    <row r="11" spans="1:12" ht="13.5" x14ac:dyDescent="0.25">
      <c r="A11" s="28" t="s">
        <v>27</v>
      </c>
      <c r="B11" s="22" t="s">
        <v>19</v>
      </c>
      <c r="C11" s="23">
        <v>-4913635</v>
      </c>
      <c r="D11" s="23">
        <v>-3457033</v>
      </c>
      <c r="E11" s="24">
        <v>1507363</v>
      </c>
      <c r="F11" s="29">
        <v>15966533</v>
      </c>
      <c r="G11" s="30">
        <v>18564464</v>
      </c>
      <c r="H11" s="31">
        <v>18564464</v>
      </c>
      <c r="I11" s="26">
        <v>4669785</v>
      </c>
      <c r="J11" s="32">
        <v>11165988</v>
      </c>
      <c r="K11" s="30">
        <v>4472788</v>
      </c>
      <c r="L11" s="31">
        <v>1990666</v>
      </c>
    </row>
    <row r="12" spans="1:12" ht="13.5" x14ac:dyDescent="0.25">
      <c r="A12" s="28" t="s">
        <v>28</v>
      </c>
      <c r="B12" s="22" t="s">
        <v>19</v>
      </c>
      <c r="C12" s="23">
        <v>5516</v>
      </c>
      <c r="D12" s="23">
        <v>112665</v>
      </c>
      <c r="E12" s="24">
        <v>87835</v>
      </c>
      <c r="F12" s="25">
        <v>112665</v>
      </c>
      <c r="G12" s="23">
        <v>112665</v>
      </c>
      <c r="H12" s="24">
        <v>112665</v>
      </c>
      <c r="I12" s="26">
        <v>34344</v>
      </c>
      <c r="J12" s="27">
        <v>87835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213302733</v>
      </c>
      <c r="D13" s="35">
        <f t="shared" ref="D13:L13" si="0">SUM(D6:D12)</f>
        <v>184407277</v>
      </c>
      <c r="E13" s="36">
        <f t="shared" si="0"/>
        <v>191641218</v>
      </c>
      <c r="F13" s="37">
        <f t="shared" si="0"/>
        <v>275593578</v>
      </c>
      <c r="G13" s="35">
        <f t="shared" si="0"/>
        <v>268242811</v>
      </c>
      <c r="H13" s="36">
        <f t="shared" si="0"/>
        <v>268242811</v>
      </c>
      <c r="I13" s="38">
        <f t="shared" si="0"/>
        <v>118000195</v>
      </c>
      <c r="J13" s="39">
        <f t="shared" si="0"/>
        <v>189320513</v>
      </c>
      <c r="K13" s="35">
        <f t="shared" si="0"/>
        <v>2367316</v>
      </c>
      <c r="L13" s="36">
        <f t="shared" si="0"/>
        <v>12090167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30379144</v>
      </c>
      <c r="D15" s="23">
        <v>73857268</v>
      </c>
      <c r="E15" s="24">
        <v>0</v>
      </c>
      <c r="F15" s="25">
        <v>32153344</v>
      </c>
      <c r="G15" s="23">
        <v>32153344</v>
      </c>
      <c r="H15" s="24">
        <v>32153344</v>
      </c>
      <c r="I15" s="26">
        <v>53083511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31078409</v>
      </c>
      <c r="D16" s="23">
        <v>31048236</v>
      </c>
      <c r="E16" s="24">
        <v>31018063</v>
      </c>
      <c r="F16" s="25">
        <v>31013236</v>
      </c>
      <c r="G16" s="23">
        <v>31018236</v>
      </c>
      <c r="H16" s="24">
        <v>31018236</v>
      </c>
      <c r="I16" s="26">
        <v>30987806</v>
      </c>
      <c r="J16" s="27">
        <v>30983064</v>
      </c>
      <c r="K16" s="23">
        <v>-36612</v>
      </c>
      <c r="L16" s="24">
        <v>-38292</v>
      </c>
    </row>
    <row r="17" spans="1:12" ht="13.5" x14ac:dyDescent="0.25">
      <c r="A17" s="28" t="s">
        <v>33</v>
      </c>
      <c r="B17" s="22" t="s">
        <v>34</v>
      </c>
      <c r="C17" s="23">
        <v>507502131</v>
      </c>
      <c r="D17" s="23">
        <v>533698040</v>
      </c>
      <c r="E17" s="24">
        <v>601595852</v>
      </c>
      <c r="F17" s="29">
        <v>674351198</v>
      </c>
      <c r="G17" s="30">
        <v>662267493</v>
      </c>
      <c r="H17" s="31">
        <v>662267493</v>
      </c>
      <c r="I17" s="26">
        <v>634280044</v>
      </c>
      <c r="J17" s="32">
        <v>640850164</v>
      </c>
      <c r="K17" s="30">
        <v>13031288</v>
      </c>
      <c r="L17" s="31">
        <v>15115094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432000</v>
      </c>
      <c r="D20" s="23">
        <v>432000</v>
      </c>
      <c r="E20" s="24">
        <v>432000</v>
      </c>
      <c r="F20" s="25">
        <v>432000</v>
      </c>
      <c r="G20" s="23">
        <v>432000</v>
      </c>
      <c r="H20" s="24">
        <v>432000</v>
      </c>
      <c r="I20" s="26">
        <v>432000</v>
      </c>
      <c r="J20" s="27">
        <v>432000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794604</v>
      </c>
      <c r="D21" s="23">
        <v>490187</v>
      </c>
      <c r="E21" s="24">
        <v>404243</v>
      </c>
      <c r="F21" s="25">
        <v>2757687</v>
      </c>
      <c r="G21" s="23">
        <v>1823012</v>
      </c>
      <c r="H21" s="24">
        <v>1823012</v>
      </c>
      <c r="I21" s="26">
        <v>1626924</v>
      </c>
      <c r="J21" s="27">
        <v>3061199</v>
      </c>
      <c r="K21" s="23">
        <v>-606684</v>
      </c>
      <c r="L21" s="24">
        <v>-634584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15671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570201959</v>
      </c>
      <c r="D25" s="41">
        <f t="shared" ref="D25:L25" si="1">SUM(D15:D24)</f>
        <v>639525731</v>
      </c>
      <c r="E25" s="42">
        <f t="shared" si="1"/>
        <v>633450158</v>
      </c>
      <c r="F25" s="43">
        <f t="shared" si="1"/>
        <v>740707465</v>
      </c>
      <c r="G25" s="41">
        <f t="shared" si="1"/>
        <v>727694085</v>
      </c>
      <c r="H25" s="42">
        <f t="shared" si="1"/>
        <v>727694085</v>
      </c>
      <c r="I25" s="44">
        <f t="shared" si="1"/>
        <v>720410285</v>
      </c>
      <c r="J25" s="45">
        <f t="shared" si="1"/>
        <v>675326427</v>
      </c>
      <c r="K25" s="41">
        <f t="shared" si="1"/>
        <v>12387992</v>
      </c>
      <c r="L25" s="42">
        <f t="shared" si="1"/>
        <v>14442218</v>
      </c>
    </row>
    <row r="26" spans="1:12" ht="13.5" x14ac:dyDescent="0.25">
      <c r="A26" s="33" t="s">
        <v>42</v>
      </c>
      <c r="B26" s="34" t="s">
        <v>19</v>
      </c>
      <c r="C26" s="35">
        <f>+C13+C25</f>
        <v>783504692</v>
      </c>
      <c r="D26" s="35">
        <f t="shared" ref="D26:L26" si="2">+D13+D25</f>
        <v>823933008</v>
      </c>
      <c r="E26" s="36">
        <f t="shared" si="2"/>
        <v>825091376</v>
      </c>
      <c r="F26" s="37">
        <f t="shared" si="2"/>
        <v>1016301043</v>
      </c>
      <c r="G26" s="35">
        <f t="shared" si="2"/>
        <v>995936896</v>
      </c>
      <c r="H26" s="36">
        <f t="shared" si="2"/>
        <v>995936896</v>
      </c>
      <c r="I26" s="38">
        <f t="shared" si="2"/>
        <v>838410480</v>
      </c>
      <c r="J26" s="39">
        <f t="shared" si="2"/>
        <v>864646940</v>
      </c>
      <c r="K26" s="35">
        <f t="shared" si="2"/>
        <v>14755308</v>
      </c>
      <c r="L26" s="36">
        <f t="shared" si="2"/>
        <v>26532385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22830</v>
      </c>
      <c r="D31" s="23">
        <v>22830</v>
      </c>
      <c r="E31" s="24">
        <v>22830</v>
      </c>
      <c r="F31" s="25">
        <v>22830</v>
      </c>
      <c r="G31" s="23">
        <v>22830</v>
      </c>
      <c r="H31" s="24">
        <v>22830</v>
      </c>
      <c r="I31" s="26">
        <v>22830</v>
      </c>
      <c r="J31" s="27">
        <v>22830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11440801</v>
      </c>
      <c r="D32" s="23">
        <v>25712803</v>
      </c>
      <c r="E32" s="24">
        <v>26463353</v>
      </c>
      <c r="F32" s="25">
        <v>54561870</v>
      </c>
      <c r="G32" s="23">
        <v>48961650</v>
      </c>
      <c r="H32" s="24">
        <v>48961650</v>
      </c>
      <c r="I32" s="26">
        <v>10106888</v>
      </c>
      <c r="J32" s="27">
        <v>46371540</v>
      </c>
      <c r="K32" s="23">
        <v>15844496</v>
      </c>
      <c r="L32" s="24">
        <v>46542244</v>
      </c>
    </row>
    <row r="33" spans="1:12" ht="13.5" x14ac:dyDescent="0.25">
      <c r="A33" s="28" t="s">
        <v>50</v>
      </c>
      <c r="B33" s="22" t="s">
        <v>51</v>
      </c>
      <c r="C33" s="23">
        <v>5113269</v>
      </c>
      <c r="D33" s="23">
        <v>34172356</v>
      </c>
      <c r="E33" s="24">
        <v>1465270</v>
      </c>
      <c r="F33" s="25">
        <v>10091477</v>
      </c>
      <c r="G33" s="23">
        <v>7160937</v>
      </c>
      <c r="H33" s="24">
        <v>7160937</v>
      </c>
      <c r="I33" s="26">
        <v>22044203</v>
      </c>
      <c r="J33" s="27">
        <v>0</v>
      </c>
      <c r="K33" s="23">
        <v>4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6445283</v>
      </c>
      <c r="D34" s="23">
        <v>11738923</v>
      </c>
      <c r="E34" s="24">
        <v>24967788</v>
      </c>
      <c r="F34" s="25">
        <v>11738923</v>
      </c>
      <c r="G34" s="23">
        <v>11738923</v>
      </c>
      <c r="H34" s="24">
        <v>11738923</v>
      </c>
      <c r="I34" s="26">
        <v>24967788</v>
      </c>
      <c r="J34" s="27">
        <v>24967787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-10869484</v>
      </c>
      <c r="D35" s="23">
        <v>-8855317</v>
      </c>
      <c r="E35" s="24">
        <v>-7472214</v>
      </c>
      <c r="F35" s="25">
        <v>-8816515</v>
      </c>
      <c r="G35" s="23">
        <v>-8816515</v>
      </c>
      <c r="H35" s="24">
        <v>-8816515</v>
      </c>
      <c r="I35" s="26">
        <v>-8974171</v>
      </c>
      <c r="J35" s="27">
        <v>-7472212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12152699</v>
      </c>
      <c r="D37" s="35">
        <f t="shared" ref="D37:L37" si="3">SUM(D29:D36)</f>
        <v>62791595</v>
      </c>
      <c r="E37" s="36">
        <f t="shared" si="3"/>
        <v>45447027</v>
      </c>
      <c r="F37" s="37">
        <f t="shared" si="3"/>
        <v>67598585</v>
      </c>
      <c r="G37" s="35">
        <f t="shared" si="3"/>
        <v>59067825</v>
      </c>
      <c r="H37" s="36">
        <f t="shared" si="3"/>
        <v>59067825</v>
      </c>
      <c r="I37" s="38">
        <f t="shared" si="3"/>
        <v>48167538</v>
      </c>
      <c r="J37" s="39">
        <f t="shared" si="3"/>
        <v>63889945</v>
      </c>
      <c r="K37" s="35">
        <f t="shared" si="3"/>
        <v>15844500</v>
      </c>
      <c r="L37" s="36">
        <f t="shared" si="3"/>
        <v>46542244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9499878</v>
      </c>
      <c r="D40" s="23">
        <v>4969075</v>
      </c>
      <c r="E40" s="24">
        <v>5196194</v>
      </c>
      <c r="F40" s="25">
        <v>4969075</v>
      </c>
      <c r="G40" s="23">
        <v>4969075</v>
      </c>
      <c r="H40" s="24">
        <v>4969075</v>
      </c>
      <c r="I40" s="26">
        <v>5196194</v>
      </c>
      <c r="J40" s="27">
        <v>5196194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9499878</v>
      </c>
      <c r="D43" s="41">
        <f t="shared" ref="D43:L43" si="4">SUM(D39:D42)</f>
        <v>4969075</v>
      </c>
      <c r="E43" s="42">
        <f t="shared" si="4"/>
        <v>5196194</v>
      </c>
      <c r="F43" s="43">
        <f t="shared" si="4"/>
        <v>4969075</v>
      </c>
      <c r="G43" s="41">
        <f t="shared" si="4"/>
        <v>4969075</v>
      </c>
      <c r="H43" s="42">
        <f t="shared" si="4"/>
        <v>4969075</v>
      </c>
      <c r="I43" s="43">
        <f t="shared" si="4"/>
        <v>5196194</v>
      </c>
      <c r="J43" s="45">
        <f t="shared" si="4"/>
        <v>5196194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21652577</v>
      </c>
      <c r="D44" s="35">
        <f t="shared" ref="D44:L44" si="5">+D37+D43</f>
        <v>67760670</v>
      </c>
      <c r="E44" s="36">
        <f t="shared" si="5"/>
        <v>50643221</v>
      </c>
      <c r="F44" s="37">
        <f t="shared" si="5"/>
        <v>72567660</v>
      </c>
      <c r="G44" s="35">
        <f t="shared" si="5"/>
        <v>64036900</v>
      </c>
      <c r="H44" s="36">
        <f t="shared" si="5"/>
        <v>64036900</v>
      </c>
      <c r="I44" s="38">
        <f t="shared" si="5"/>
        <v>53363732</v>
      </c>
      <c r="J44" s="39">
        <f t="shared" si="5"/>
        <v>69086139</v>
      </c>
      <c r="K44" s="35">
        <f t="shared" si="5"/>
        <v>15844500</v>
      </c>
      <c r="L44" s="36">
        <f t="shared" si="5"/>
        <v>46542244</v>
      </c>
    </row>
    <row r="45" spans="1:12" ht="13.5" x14ac:dyDescent="0.25">
      <c r="A45" s="47" t="s">
        <v>62</v>
      </c>
      <c r="B45" s="48" t="s">
        <v>63</v>
      </c>
      <c r="C45" s="49">
        <f>+C26-C44</f>
        <v>761852115</v>
      </c>
      <c r="D45" s="49">
        <f t="shared" ref="D45:L45" si="6">+D26-D44</f>
        <v>756172338</v>
      </c>
      <c r="E45" s="50">
        <f t="shared" si="6"/>
        <v>774448155</v>
      </c>
      <c r="F45" s="51">
        <f t="shared" si="6"/>
        <v>943733383</v>
      </c>
      <c r="G45" s="49">
        <f t="shared" si="6"/>
        <v>931899996</v>
      </c>
      <c r="H45" s="50">
        <f t="shared" si="6"/>
        <v>931899996</v>
      </c>
      <c r="I45" s="52">
        <f t="shared" si="6"/>
        <v>785046748</v>
      </c>
      <c r="J45" s="53">
        <f t="shared" si="6"/>
        <v>795560801</v>
      </c>
      <c r="K45" s="49">
        <f t="shared" si="6"/>
        <v>-1089192</v>
      </c>
      <c r="L45" s="50">
        <f t="shared" si="6"/>
        <v>-20009859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740224468</v>
      </c>
      <c r="D47" s="23">
        <v>731996775</v>
      </c>
      <c r="E47" s="24">
        <v>757125543</v>
      </c>
      <c r="F47" s="25">
        <v>922739193</v>
      </c>
      <c r="G47" s="23">
        <v>910905806</v>
      </c>
      <c r="H47" s="24">
        <v>910905806</v>
      </c>
      <c r="I47" s="26">
        <v>766323532</v>
      </c>
      <c r="J47" s="27">
        <v>778238210</v>
      </c>
      <c r="K47" s="23">
        <v>-1089192</v>
      </c>
      <c r="L47" s="24">
        <v>-20009859</v>
      </c>
    </row>
    <row r="48" spans="1:12" ht="13.5" x14ac:dyDescent="0.25">
      <c r="A48" s="28" t="s">
        <v>67</v>
      </c>
      <c r="B48" s="22" t="s">
        <v>68</v>
      </c>
      <c r="C48" s="23">
        <v>21650398</v>
      </c>
      <c r="D48" s="23">
        <v>20994189</v>
      </c>
      <c r="E48" s="24">
        <v>17322592</v>
      </c>
      <c r="F48" s="25">
        <v>20994190</v>
      </c>
      <c r="G48" s="23">
        <v>20994190</v>
      </c>
      <c r="H48" s="24">
        <v>20994190</v>
      </c>
      <c r="I48" s="26">
        <v>18723244</v>
      </c>
      <c r="J48" s="27">
        <v>17322591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761874866</v>
      </c>
      <c r="D50" s="56">
        <f t="shared" ref="D50:L50" si="7">SUM(D47:D49)</f>
        <v>752990964</v>
      </c>
      <c r="E50" s="57">
        <f t="shared" si="7"/>
        <v>774448135</v>
      </c>
      <c r="F50" s="58">
        <f t="shared" si="7"/>
        <v>943733383</v>
      </c>
      <c r="G50" s="56">
        <f t="shared" si="7"/>
        <v>931899996</v>
      </c>
      <c r="H50" s="57">
        <f t="shared" si="7"/>
        <v>931899996</v>
      </c>
      <c r="I50" s="59">
        <f t="shared" si="7"/>
        <v>785046776</v>
      </c>
      <c r="J50" s="60">
        <f t="shared" si="7"/>
        <v>795560801</v>
      </c>
      <c r="K50" s="56">
        <f t="shared" si="7"/>
        <v>-1089192</v>
      </c>
      <c r="L50" s="57">
        <f t="shared" si="7"/>
        <v>-20009859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159175699</v>
      </c>
      <c r="D6" s="23">
        <v>180234957</v>
      </c>
      <c r="E6" s="24">
        <v>159255740</v>
      </c>
      <c r="F6" s="25">
        <v>89127986</v>
      </c>
      <c r="G6" s="23">
        <v>97167071</v>
      </c>
      <c r="H6" s="24">
        <v>97167071</v>
      </c>
      <c r="I6" s="26">
        <v>101376749</v>
      </c>
      <c r="J6" s="27">
        <v>42326784</v>
      </c>
      <c r="K6" s="23">
        <v>-8324132</v>
      </c>
      <c r="L6" s="24">
        <v>-69294239</v>
      </c>
    </row>
    <row r="7" spans="1:12" ht="13.5" x14ac:dyDescent="0.25">
      <c r="A7" s="28" t="s">
        <v>22</v>
      </c>
      <c r="B7" s="22" t="s">
        <v>9</v>
      </c>
      <c r="C7" s="23">
        <v>2422238</v>
      </c>
      <c r="D7" s="23">
        <v>1621604</v>
      </c>
      <c r="E7" s="24">
        <v>1953737</v>
      </c>
      <c r="F7" s="25">
        <v>6627980</v>
      </c>
      <c r="G7" s="23">
        <v>3505547</v>
      </c>
      <c r="H7" s="24">
        <v>3505547</v>
      </c>
      <c r="I7" s="26">
        <v>3978707</v>
      </c>
      <c r="J7" s="27">
        <v>4727684</v>
      </c>
      <c r="K7" s="23">
        <v>6003964</v>
      </c>
      <c r="L7" s="24">
        <v>7338952</v>
      </c>
    </row>
    <row r="8" spans="1:12" ht="13.5" x14ac:dyDescent="0.25">
      <c r="A8" s="28" t="s">
        <v>23</v>
      </c>
      <c r="B8" s="22" t="s">
        <v>9</v>
      </c>
      <c r="C8" s="23">
        <v>38597755</v>
      </c>
      <c r="D8" s="23">
        <v>41270308</v>
      </c>
      <c r="E8" s="24">
        <v>50506641</v>
      </c>
      <c r="F8" s="25">
        <v>45437868</v>
      </c>
      <c r="G8" s="23">
        <v>54501369</v>
      </c>
      <c r="H8" s="24">
        <v>54501369</v>
      </c>
      <c r="I8" s="26">
        <v>72006566</v>
      </c>
      <c r="J8" s="27">
        <v>62858332</v>
      </c>
      <c r="K8" s="23">
        <v>74067359</v>
      </c>
      <c r="L8" s="24">
        <v>84530634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-455000</v>
      </c>
      <c r="H10" s="24">
        <v>-455000</v>
      </c>
      <c r="I10" s="26">
        <v>0</v>
      </c>
      <c r="J10" s="27">
        <v>-455000</v>
      </c>
      <c r="K10" s="23">
        <v>-455000</v>
      </c>
      <c r="L10" s="24">
        <v>-455000</v>
      </c>
    </row>
    <row r="11" spans="1:12" ht="13.5" x14ac:dyDescent="0.25">
      <c r="A11" s="28" t="s">
        <v>27</v>
      </c>
      <c r="B11" s="22" t="s">
        <v>19</v>
      </c>
      <c r="C11" s="23">
        <v>6412765</v>
      </c>
      <c r="D11" s="23">
        <v>6150233</v>
      </c>
      <c r="E11" s="24">
        <v>6909453</v>
      </c>
      <c r="F11" s="29">
        <v>3825306</v>
      </c>
      <c r="G11" s="30">
        <v>6909447</v>
      </c>
      <c r="H11" s="31">
        <v>6909447</v>
      </c>
      <c r="I11" s="26">
        <v>12262613</v>
      </c>
      <c r="J11" s="32">
        <v>6909447</v>
      </c>
      <c r="K11" s="30">
        <v>7517051</v>
      </c>
      <c r="L11" s="31">
        <v>8152604</v>
      </c>
    </row>
    <row r="12" spans="1:12" ht="13.5" x14ac:dyDescent="0.25">
      <c r="A12" s="28" t="s">
        <v>28</v>
      </c>
      <c r="B12" s="22" t="s">
        <v>19</v>
      </c>
      <c r="C12" s="23">
        <v>558828</v>
      </c>
      <c r="D12" s="23">
        <v>583604</v>
      </c>
      <c r="E12" s="24">
        <v>637974</v>
      </c>
      <c r="F12" s="25">
        <v>558828</v>
      </c>
      <c r="G12" s="23">
        <v>637974</v>
      </c>
      <c r="H12" s="24">
        <v>637974</v>
      </c>
      <c r="I12" s="26">
        <v>637974</v>
      </c>
      <c r="J12" s="27">
        <v>637974</v>
      </c>
      <c r="K12" s="23">
        <v>637974</v>
      </c>
      <c r="L12" s="24">
        <v>637974</v>
      </c>
    </row>
    <row r="13" spans="1:12" ht="13.5" x14ac:dyDescent="0.25">
      <c r="A13" s="33" t="s">
        <v>29</v>
      </c>
      <c r="B13" s="34" t="s">
        <v>19</v>
      </c>
      <c r="C13" s="35">
        <f>SUM(C6:C12)</f>
        <v>207167285</v>
      </c>
      <c r="D13" s="35">
        <f t="shared" ref="D13:L13" si="0">SUM(D6:D12)</f>
        <v>229860706</v>
      </c>
      <c r="E13" s="36">
        <f t="shared" si="0"/>
        <v>219263545</v>
      </c>
      <c r="F13" s="37">
        <f t="shared" si="0"/>
        <v>145577968</v>
      </c>
      <c r="G13" s="35">
        <f t="shared" si="0"/>
        <v>162266408</v>
      </c>
      <c r="H13" s="36">
        <f t="shared" si="0"/>
        <v>162266408</v>
      </c>
      <c r="I13" s="38">
        <f t="shared" si="0"/>
        <v>190262609</v>
      </c>
      <c r="J13" s="39">
        <f t="shared" si="0"/>
        <v>117005221</v>
      </c>
      <c r="K13" s="35">
        <f t="shared" si="0"/>
        <v>79447216</v>
      </c>
      <c r="L13" s="36">
        <f t="shared" si="0"/>
        <v>30910925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20411000</v>
      </c>
      <c r="D16" s="23">
        <v>21759000</v>
      </c>
      <c r="E16" s="24">
        <v>19732000</v>
      </c>
      <c r="F16" s="25">
        <v>13269000</v>
      </c>
      <c r="G16" s="23">
        <v>19732000</v>
      </c>
      <c r="H16" s="24">
        <v>19732000</v>
      </c>
      <c r="I16" s="26">
        <v>19732000</v>
      </c>
      <c r="J16" s="27">
        <v>19732000</v>
      </c>
      <c r="K16" s="23">
        <v>19732000</v>
      </c>
      <c r="L16" s="24">
        <v>19732000</v>
      </c>
    </row>
    <row r="17" spans="1:12" ht="13.5" x14ac:dyDescent="0.25">
      <c r="A17" s="28" t="s">
        <v>33</v>
      </c>
      <c r="B17" s="22" t="s">
        <v>34</v>
      </c>
      <c r="C17" s="23">
        <v>452211059</v>
      </c>
      <c r="D17" s="23">
        <v>479615690</v>
      </c>
      <c r="E17" s="24">
        <v>513888427</v>
      </c>
      <c r="F17" s="29">
        <v>574472690</v>
      </c>
      <c r="G17" s="30">
        <v>553211557</v>
      </c>
      <c r="H17" s="31">
        <v>553211557</v>
      </c>
      <c r="I17" s="26">
        <v>541863991</v>
      </c>
      <c r="J17" s="32">
        <v>601646558</v>
      </c>
      <c r="K17" s="30">
        <v>646009587</v>
      </c>
      <c r="L17" s="31">
        <v>689262942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313887</v>
      </c>
      <c r="D21" s="23">
        <v>462417</v>
      </c>
      <c r="E21" s="24">
        <v>417920</v>
      </c>
      <c r="F21" s="25">
        <v>2168398</v>
      </c>
      <c r="G21" s="23">
        <v>1507753</v>
      </c>
      <c r="H21" s="24">
        <v>1507753</v>
      </c>
      <c r="I21" s="26">
        <v>423248</v>
      </c>
      <c r="J21" s="27">
        <v>2392710</v>
      </c>
      <c r="K21" s="23">
        <v>3318375</v>
      </c>
      <c r="L21" s="24">
        <v>4286621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472935946</v>
      </c>
      <c r="D25" s="41">
        <f t="shared" ref="D25:L25" si="1">SUM(D15:D24)</f>
        <v>501837107</v>
      </c>
      <c r="E25" s="42">
        <f t="shared" si="1"/>
        <v>534038347</v>
      </c>
      <c r="F25" s="43">
        <f t="shared" si="1"/>
        <v>589910088</v>
      </c>
      <c r="G25" s="41">
        <f t="shared" si="1"/>
        <v>574451310</v>
      </c>
      <c r="H25" s="42">
        <f t="shared" si="1"/>
        <v>574451310</v>
      </c>
      <c r="I25" s="44">
        <f t="shared" si="1"/>
        <v>562019239</v>
      </c>
      <c r="J25" s="45">
        <f t="shared" si="1"/>
        <v>623771268</v>
      </c>
      <c r="K25" s="41">
        <f t="shared" si="1"/>
        <v>669059962</v>
      </c>
      <c r="L25" s="42">
        <f t="shared" si="1"/>
        <v>713281563</v>
      </c>
    </row>
    <row r="26" spans="1:12" ht="13.5" x14ac:dyDescent="0.25">
      <c r="A26" s="33" t="s">
        <v>42</v>
      </c>
      <c r="B26" s="34" t="s">
        <v>19</v>
      </c>
      <c r="C26" s="35">
        <f>+C13+C25</f>
        <v>680103231</v>
      </c>
      <c r="D26" s="35">
        <f t="shared" ref="D26:L26" si="2">+D13+D25</f>
        <v>731697813</v>
      </c>
      <c r="E26" s="36">
        <f t="shared" si="2"/>
        <v>753301892</v>
      </c>
      <c r="F26" s="37">
        <f t="shared" si="2"/>
        <v>735488056</v>
      </c>
      <c r="G26" s="35">
        <f t="shared" si="2"/>
        <v>736717718</v>
      </c>
      <c r="H26" s="36">
        <f t="shared" si="2"/>
        <v>736717718</v>
      </c>
      <c r="I26" s="38">
        <f t="shared" si="2"/>
        <v>752281848</v>
      </c>
      <c r="J26" s="39">
        <f t="shared" si="2"/>
        <v>740776489</v>
      </c>
      <c r="K26" s="35">
        <f t="shared" si="2"/>
        <v>748507178</v>
      </c>
      <c r="L26" s="36">
        <f t="shared" si="2"/>
        <v>744192488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170713</v>
      </c>
      <c r="D30" s="23">
        <v>-1</v>
      </c>
      <c r="E30" s="24">
        <v>232833</v>
      </c>
      <c r="F30" s="25">
        <v>170711</v>
      </c>
      <c r="G30" s="23">
        <v>232835</v>
      </c>
      <c r="H30" s="24">
        <v>232835</v>
      </c>
      <c r="I30" s="26">
        <v>340189</v>
      </c>
      <c r="J30" s="27">
        <v>232835</v>
      </c>
      <c r="K30" s="23">
        <v>232835</v>
      </c>
      <c r="L30" s="24">
        <v>232835</v>
      </c>
    </row>
    <row r="31" spans="1:12" ht="13.5" x14ac:dyDescent="0.25">
      <c r="A31" s="28" t="s">
        <v>47</v>
      </c>
      <c r="B31" s="22" t="s">
        <v>19</v>
      </c>
      <c r="C31" s="23">
        <v>1536</v>
      </c>
      <c r="D31" s="23">
        <v>-12892</v>
      </c>
      <c r="E31" s="24">
        <v>-8802</v>
      </c>
      <c r="F31" s="25">
        <v>1536</v>
      </c>
      <c r="G31" s="23">
        <v>-8802</v>
      </c>
      <c r="H31" s="24">
        <v>-8802</v>
      </c>
      <c r="I31" s="26">
        <v>-10456</v>
      </c>
      <c r="J31" s="27">
        <v>-8802</v>
      </c>
      <c r="K31" s="23">
        <v>-8802</v>
      </c>
      <c r="L31" s="24">
        <v>-8802</v>
      </c>
    </row>
    <row r="32" spans="1:12" ht="13.5" x14ac:dyDescent="0.25">
      <c r="A32" s="28" t="s">
        <v>48</v>
      </c>
      <c r="B32" s="22" t="s">
        <v>49</v>
      </c>
      <c r="C32" s="23">
        <v>37845355</v>
      </c>
      <c r="D32" s="23">
        <v>50747377</v>
      </c>
      <c r="E32" s="24">
        <v>35844465</v>
      </c>
      <c r="F32" s="25">
        <v>57258308</v>
      </c>
      <c r="G32" s="23">
        <v>12187633</v>
      </c>
      <c r="H32" s="24">
        <v>12187633</v>
      </c>
      <c r="I32" s="26">
        <v>35842877</v>
      </c>
      <c r="J32" s="27">
        <v>67904055</v>
      </c>
      <c r="K32" s="23">
        <v>69401976</v>
      </c>
      <c r="L32" s="24">
        <v>58798164</v>
      </c>
    </row>
    <row r="33" spans="1:12" ht="13.5" x14ac:dyDescent="0.25">
      <c r="A33" s="28" t="s">
        <v>50</v>
      </c>
      <c r="B33" s="22" t="s">
        <v>51</v>
      </c>
      <c r="C33" s="23">
        <v>6413040</v>
      </c>
      <c r="D33" s="23">
        <v>11024057</v>
      </c>
      <c r="E33" s="24">
        <v>6354961</v>
      </c>
      <c r="F33" s="25">
        <v>5604057</v>
      </c>
      <c r="G33" s="23">
        <v>5824057</v>
      </c>
      <c r="H33" s="24">
        <v>5824057</v>
      </c>
      <c r="I33" s="26">
        <v>15931105</v>
      </c>
      <c r="J33" s="27">
        <v>5824057</v>
      </c>
      <c r="K33" s="23">
        <v>5824057</v>
      </c>
      <c r="L33" s="24">
        <v>5824057</v>
      </c>
    </row>
    <row r="34" spans="1:12" ht="13.5" x14ac:dyDescent="0.25">
      <c r="A34" s="28" t="s">
        <v>52</v>
      </c>
      <c r="B34" s="22" t="s">
        <v>19</v>
      </c>
      <c r="C34" s="23">
        <v>8072190</v>
      </c>
      <c r="D34" s="23">
        <v>9206533</v>
      </c>
      <c r="E34" s="24">
        <v>9071121</v>
      </c>
      <c r="F34" s="25">
        <v>14508200</v>
      </c>
      <c r="G34" s="23">
        <v>11092121</v>
      </c>
      <c r="H34" s="24">
        <v>11092121</v>
      </c>
      <c r="I34" s="26">
        <v>9056391</v>
      </c>
      <c r="J34" s="27">
        <v>13113121</v>
      </c>
      <c r="K34" s="23">
        <v>15227087</v>
      </c>
      <c r="L34" s="24">
        <v>17438296</v>
      </c>
    </row>
    <row r="35" spans="1:12" ht="13.5" x14ac:dyDescent="0.25">
      <c r="A35" s="28" t="s">
        <v>27</v>
      </c>
      <c r="B35" s="22" t="s">
        <v>19</v>
      </c>
      <c r="C35" s="23">
        <v>2107348</v>
      </c>
      <c r="D35" s="23">
        <v>2864142</v>
      </c>
      <c r="E35" s="24">
        <v>4011542</v>
      </c>
      <c r="F35" s="25">
        <v>14500962</v>
      </c>
      <c r="G35" s="23">
        <v>4213954</v>
      </c>
      <c r="H35" s="24">
        <v>4213954</v>
      </c>
      <c r="I35" s="26">
        <v>4610270</v>
      </c>
      <c r="J35" s="27">
        <v>4348841</v>
      </c>
      <c r="K35" s="23">
        <v>4489935</v>
      </c>
      <c r="L35" s="24">
        <v>4637518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54610182</v>
      </c>
      <c r="D37" s="35">
        <f t="shared" ref="D37:L37" si="3">SUM(D29:D36)</f>
        <v>73829216</v>
      </c>
      <c r="E37" s="36">
        <f t="shared" si="3"/>
        <v>55506120</v>
      </c>
      <c r="F37" s="37">
        <f t="shared" si="3"/>
        <v>92043774</v>
      </c>
      <c r="G37" s="35">
        <f t="shared" si="3"/>
        <v>33541798</v>
      </c>
      <c r="H37" s="36">
        <f t="shared" si="3"/>
        <v>33541798</v>
      </c>
      <c r="I37" s="38">
        <f t="shared" si="3"/>
        <v>65770376</v>
      </c>
      <c r="J37" s="39">
        <f t="shared" si="3"/>
        <v>91414107</v>
      </c>
      <c r="K37" s="35">
        <f t="shared" si="3"/>
        <v>95167088</v>
      </c>
      <c r="L37" s="36">
        <f t="shared" si="3"/>
        <v>86922068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384651</v>
      </c>
      <c r="F39" s="25">
        <v>0</v>
      </c>
      <c r="G39" s="23">
        <v>384651</v>
      </c>
      <c r="H39" s="24">
        <v>384651</v>
      </c>
      <c r="I39" s="26">
        <v>120408</v>
      </c>
      <c r="J39" s="27">
        <v>384651</v>
      </c>
      <c r="K39" s="23">
        <v>384651</v>
      </c>
      <c r="L39" s="24">
        <v>384651</v>
      </c>
    </row>
    <row r="40" spans="1:12" ht="13.5" x14ac:dyDescent="0.25">
      <c r="A40" s="28" t="s">
        <v>52</v>
      </c>
      <c r="B40" s="22" t="s">
        <v>57</v>
      </c>
      <c r="C40" s="23">
        <v>12113712</v>
      </c>
      <c r="D40" s="23">
        <v>12924634</v>
      </c>
      <c r="E40" s="24">
        <v>13205947</v>
      </c>
      <c r="F40" s="25">
        <v>11014272</v>
      </c>
      <c r="G40" s="23">
        <v>13205947</v>
      </c>
      <c r="H40" s="24">
        <v>13205947</v>
      </c>
      <c r="I40" s="26">
        <v>13779401</v>
      </c>
      <c r="J40" s="27">
        <v>13205947</v>
      </c>
      <c r="K40" s="23">
        <v>13205947</v>
      </c>
      <c r="L40" s="24">
        <v>13205947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6097000</v>
      </c>
      <c r="D42" s="23">
        <v>6787000</v>
      </c>
      <c r="E42" s="24">
        <v>6918000</v>
      </c>
      <c r="F42" s="25">
        <v>6097000</v>
      </c>
      <c r="G42" s="23">
        <v>6918000</v>
      </c>
      <c r="H42" s="24">
        <v>6918000</v>
      </c>
      <c r="I42" s="26">
        <v>6918000</v>
      </c>
      <c r="J42" s="27">
        <v>6918000</v>
      </c>
      <c r="K42" s="23">
        <v>6918000</v>
      </c>
      <c r="L42" s="24">
        <v>6918000</v>
      </c>
    </row>
    <row r="43" spans="1:12" ht="13.5" x14ac:dyDescent="0.25">
      <c r="A43" s="33" t="s">
        <v>60</v>
      </c>
      <c r="B43" s="40" t="s">
        <v>19</v>
      </c>
      <c r="C43" s="35">
        <f>SUM(C39:C42)</f>
        <v>18210712</v>
      </c>
      <c r="D43" s="41">
        <f t="shared" ref="D43:L43" si="4">SUM(D39:D42)</f>
        <v>19711634</v>
      </c>
      <c r="E43" s="42">
        <f t="shared" si="4"/>
        <v>20508598</v>
      </c>
      <c r="F43" s="43">
        <f t="shared" si="4"/>
        <v>17111272</v>
      </c>
      <c r="G43" s="41">
        <f t="shared" si="4"/>
        <v>20508598</v>
      </c>
      <c r="H43" s="42">
        <f t="shared" si="4"/>
        <v>20508598</v>
      </c>
      <c r="I43" s="43">
        <f t="shared" si="4"/>
        <v>20817809</v>
      </c>
      <c r="J43" s="45">
        <f t="shared" si="4"/>
        <v>20508598</v>
      </c>
      <c r="K43" s="41">
        <f t="shared" si="4"/>
        <v>20508598</v>
      </c>
      <c r="L43" s="42">
        <f t="shared" si="4"/>
        <v>20508598</v>
      </c>
    </row>
    <row r="44" spans="1:12" ht="13.5" x14ac:dyDescent="0.25">
      <c r="A44" s="33" t="s">
        <v>61</v>
      </c>
      <c r="B44" s="34" t="s">
        <v>19</v>
      </c>
      <c r="C44" s="35">
        <f>+C37+C43</f>
        <v>72820894</v>
      </c>
      <c r="D44" s="35">
        <f t="shared" ref="D44:L44" si="5">+D37+D43</f>
        <v>93540850</v>
      </c>
      <c r="E44" s="36">
        <f t="shared" si="5"/>
        <v>76014718</v>
      </c>
      <c r="F44" s="37">
        <f t="shared" si="5"/>
        <v>109155046</v>
      </c>
      <c r="G44" s="35">
        <f t="shared" si="5"/>
        <v>54050396</v>
      </c>
      <c r="H44" s="36">
        <f t="shared" si="5"/>
        <v>54050396</v>
      </c>
      <c r="I44" s="38">
        <f t="shared" si="5"/>
        <v>86588185</v>
      </c>
      <c r="J44" s="39">
        <f t="shared" si="5"/>
        <v>111922705</v>
      </c>
      <c r="K44" s="35">
        <f t="shared" si="5"/>
        <v>115675686</v>
      </c>
      <c r="L44" s="36">
        <f t="shared" si="5"/>
        <v>107430666</v>
      </c>
    </row>
    <row r="45" spans="1:12" ht="13.5" x14ac:dyDescent="0.25">
      <c r="A45" s="47" t="s">
        <v>62</v>
      </c>
      <c r="B45" s="48" t="s">
        <v>63</v>
      </c>
      <c r="C45" s="49">
        <f>+C26-C44</f>
        <v>607282337</v>
      </c>
      <c r="D45" s="49">
        <f t="shared" ref="D45:L45" si="6">+D26-D44</f>
        <v>638156963</v>
      </c>
      <c r="E45" s="50">
        <f t="shared" si="6"/>
        <v>677287174</v>
      </c>
      <c r="F45" s="51">
        <f t="shared" si="6"/>
        <v>626333010</v>
      </c>
      <c r="G45" s="49">
        <f t="shared" si="6"/>
        <v>682667322</v>
      </c>
      <c r="H45" s="50">
        <f t="shared" si="6"/>
        <v>682667322</v>
      </c>
      <c r="I45" s="52">
        <f t="shared" si="6"/>
        <v>665693663</v>
      </c>
      <c r="J45" s="53">
        <f t="shared" si="6"/>
        <v>628853784</v>
      </c>
      <c r="K45" s="49">
        <f t="shared" si="6"/>
        <v>632831492</v>
      </c>
      <c r="L45" s="50">
        <f t="shared" si="6"/>
        <v>636761822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601789698</v>
      </c>
      <c r="D47" s="23">
        <v>632141663</v>
      </c>
      <c r="E47" s="24">
        <v>672879889</v>
      </c>
      <c r="F47" s="25">
        <v>620839835</v>
      </c>
      <c r="G47" s="23">
        <v>680111852</v>
      </c>
      <c r="H47" s="24">
        <v>680111852</v>
      </c>
      <c r="I47" s="26">
        <v>670450564</v>
      </c>
      <c r="J47" s="27">
        <v>621894824</v>
      </c>
      <c r="K47" s="23">
        <v>626000734</v>
      </c>
      <c r="L47" s="24">
        <v>629931064</v>
      </c>
    </row>
    <row r="48" spans="1:12" ht="13.5" x14ac:dyDescent="0.25">
      <c r="A48" s="28" t="s">
        <v>67</v>
      </c>
      <c r="B48" s="22" t="s">
        <v>68</v>
      </c>
      <c r="C48" s="23">
        <v>5493174</v>
      </c>
      <c r="D48" s="23">
        <v>6015293</v>
      </c>
      <c r="E48" s="24">
        <v>6830758</v>
      </c>
      <c r="F48" s="25">
        <v>5493175</v>
      </c>
      <c r="G48" s="23">
        <v>6830758</v>
      </c>
      <c r="H48" s="24">
        <v>6830758</v>
      </c>
      <c r="I48" s="26">
        <v>6830758</v>
      </c>
      <c r="J48" s="27">
        <v>6830758</v>
      </c>
      <c r="K48" s="23">
        <v>6830758</v>
      </c>
      <c r="L48" s="24">
        <v>6830758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607282872</v>
      </c>
      <c r="D50" s="56">
        <f t="shared" ref="D50:L50" si="7">SUM(D47:D49)</f>
        <v>638156956</v>
      </c>
      <c r="E50" s="57">
        <f t="shared" si="7"/>
        <v>679710647</v>
      </c>
      <c r="F50" s="58">
        <f t="shared" si="7"/>
        <v>626333010</v>
      </c>
      <c r="G50" s="56">
        <f t="shared" si="7"/>
        <v>686942610</v>
      </c>
      <c r="H50" s="57">
        <f t="shared" si="7"/>
        <v>686942610</v>
      </c>
      <c r="I50" s="59">
        <f t="shared" si="7"/>
        <v>677281322</v>
      </c>
      <c r="J50" s="60">
        <f t="shared" si="7"/>
        <v>628725582</v>
      </c>
      <c r="K50" s="56">
        <f t="shared" si="7"/>
        <v>632831492</v>
      </c>
      <c r="L50" s="57">
        <f t="shared" si="7"/>
        <v>636761822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51862284</v>
      </c>
      <c r="D6" s="23">
        <v>50226250</v>
      </c>
      <c r="E6" s="24">
        <v>124640556</v>
      </c>
      <c r="F6" s="25">
        <v>84290393</v>
      </c>
      <c r="G6" s="23">
        <v>144133471</v>
      </c>
      <c r="H6" s="24">
        <v>144133471</v>
      </c>
      <c r="I6" s="26">
        <v>211372536</v>
      </c>
      <c r="J6" s="27">
        <v>139693867</v>
      </c>
      <c r="K6" s="23">
        <v>155368643</v>
      </c>
      <c r="L6" s="24">
        <v>179848440</v>
      </c>
    </row>
    <row r="7" spans="1:12" ht="13.5" x14ac:dyDescent="0.25">
      <c r="A7" s="28" t="s">
        <v>22</v>
      </c>
      <c r="B7" s="22" t="s">
        <v>9</v>
      </c>
      <c r="C7" s="23">
        <v>26855760</v>
      </c>
      <c r="D7" s="23">
        <v>27667761</v>
      </c>
      <c r="E7" s="24">
        <v>32135758</v>
      </c>
      <c r="F7" s="25">
        <v>28498592</v>
      </c>
      <c r="G7" s="23">
        <v>30274000</v>
      </c>
      <c r="H7" s="24">
        <v>30274000</v>
      </c>
      <c r="I7" s="26">
        <v>53537455</v>
      </c>
      <c r="J7" s="27">
        <v>29604707</v>
      </c>
      <c r="K7" s="23">
        <v>28969501</v>
      </c>
      <c r="L7" s="24">
        <v>28303168</v>
      </c>
    </row>
    <row r="8" spans="1:12" ht="13.5" x14ac:dyDescent="0.25">
      <c r="A8" s="28" t="s">
        <v>23</v>
      </c>
      <c r="B8" s="22" t="s">
        <v>9</v>
      </c>
      <c r="C8" s="23">
        <v>2335728</v>
      </c>
      <c r="D8" s="23">
        <v>2335728</v>
      </c>
      <c r="E8" s="24">
        <v>2318128</v>
      </c>
      <c r="F8" s="25">
        <v>2335728</v>
      </c>
      <c r="G8" s="23">
        <v>2310928</v>
      </c>
      <c r="H8" s="24">
        <v>2310928</v>
      </c>
      <c r="I8" s="26">
        <v>2312128</v>
      </c>
      <c r="J8" s="27">
        <v>2310928</v>
      </c>
      <c r="K8" s="23">
        <v>2303728</v>
      </c>
      <c r="L8" s="24">
        <v>2296528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407547</v>
      </c>
      <c r="D10" s="23">
        <v>513295</v>
      </c>
      <c r="E10" s="24">
        <v>715784</v>
      </c>
      <c r="F10" s="25">
        <v>513296</v>
      </c>
      <c r="G10" s="23">
        <v>715785</v>
      </c>
      <c r="H10" s="24">
        <v>715785</v>
      </c>
      <c r="I10" s="26">
        <v>715784</v>
      </c>
      <c r="J10" s="27">
        <v>758732</v>
      </c>
      <c r="K10" s="23">
        <v>804256</v>
      </c>
      <c r="L10" s="24">
        <v>852511</v>
      </c>
    </row>
    <row r="11" spans="1:12" ht="13.5" x14ac:dyDescent="0.25">
      <c r="A11" s="28" t="s">
        <v>27</v>
      </c>
      <c r="B11" s="22" t="s">
        <v>19</v>
      </c>
      <c r="C11" s="23">
        <v>22537909</v>
      </c>
      <c r="D11" s="23">
        <v>32157796</v>
      </c>
      <c r="E11" s="24">
        <v>34688378</v>
      </c>
      <c r="F11" s="29">
        <v>32160404</v>
      </c>
      <c r="G11" s="30">
        <v>34688380</v>
      </c>
      <c r="H11" s="31">
        <v>34688380</v>
      </c>
      <c r="I11" s="26">
        <v>25287293</v>
      </c>
      <c r="J11" s="32">
        <v>36188380</v>
      </c>
      <c r="K11" s="30">
        <v>35788380</v>
      </c>
      <c r="L11" s="31">
        <v>36288380</v>
      </c>
    </row>
    <row r="12" spans="1:12" ht="13.5" x14ac:dyDescent="0.25">
      <c r="A12" s="28" t="s">
        <v>28</v>
      </c>
      <c r="B12" s="22" t="s">
        <v>19</v>
      </c>
      <c r="C12" s="23">
        <v>165845</v>
      </c>
      <c r="D12" s="23">
        <v>61696</v>
      </c>
      <c r="E12" s="24">
        <v>-4722</v>
      </c>
      <c r="F12" s="25">
        <v>61696</v>
      </c>
      <c r="G12" s="23">
        <v>-4723</v>
      </c>
      <c r="H12" s="24">
        <v>-4723</v>
      </c>
      <c r="I12" s="26">
        <v>-178085</v>
      </c>
      <c r="J12" s="27">
        <v>2088</v>
      </c>
      <c r="K12" s="23">
        <v>2088</v>
      </c>
      <c r="L12" s="24">
        <v>2088</v>
      </c>
    </row>
    <row r="13" spans="1:12" ht="13.5" x14ac:dyDescent="0.25">
      <c r="A13" s="33" t="s">
        <v>29</v>
      </c>
      <c r="B13" s="34" t="s">
        <v>19</v>
      </c>
      <c r="C13" s="35">
        <f>SUM(C6:C12)</f>
        <v>104165073</v>
      </c>
      <c r="D13" s="35">
        <f t="shared" ref="D13:L13" si="0">SUM(D6:D12)</f>
        <v>112962526</v>
      </c>
      <c r="E13" s="36">
        <f t="shared" si="0"/>
        <v>194493882</v>
      </c>
      <c r="F13" s="37">
        <f t="shared" si="0"/>
        <v>147860109</v>
      </c>
      <c r="G13" s="35">
        <f t="shared" si="0"/>
        <v>212117841</v>
      </c>
      <c r="H13" s="36">
        <f t="shared" si="0"/>
        <v>212117841</v>
      </c>
      <c r="I13" s="38">
        <f t="shared" si="0"/>
        <v>293047111</v>
      </c>
      <c r="J13" s="39">
        <f t="shared" si="0"/>
        <v>208558702</v>
      </c>
      <c r="K13" s="35">
        <f t="shared" si="0"/>
        <v>223236596</v>
      </c>
      <c r="L13" s="36">
        <f t="shared" si="0"/>
        <v>247591115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2551393948</v>
      </c>
      <c r="D17" s="23">
        <v>2759364072</v>
      </c>
      <c r="E17" s="24">
        <v>2926772593</v>
      </c>
      <c r="F17" s="29">
        <v>2954831733</v>
      </c>
      <c r="G17" s="30">
        <v>3146517165</v>
      </c>
      <c r="H17" s="31">
        <v>3146517165</v>
      </c>
      <c r="I17" s="26">
        <v>3136098854</v>
      </c>
      <c r="J17" s="32">
        <v>3444845630</v>
      </c>
      <c r="K17" s="30">
        <v>3635782757</v>
      </c>
      <c r="L17" s="31">
        <v>3858645327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577663</v>
      </c>
      <c r="D21" s="23">
        <v>384235</v>
      </c>
      <c r="E21" s="24">
        <v>515455</v>
      </c>
      <c r="F21" s="25">
        <v>971526</v>
      </c>
      <c r="G21" s="23">
        <v>1102745</v>
      </c>
      <c r="H21" s="24">
        <v>1102745</v>
      </c>
      <c r="I21" s="26">
        <v>461112</v>
      </c>
      <c r="J21" s="27">
        <v>1473097</v>
      </c>
      <c r="K21" s="23">
        <v>1905753</v>
      </c>
      <c r="L21" s="24">
        <v>2363173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</v>
      </c>
      <c r="D24" s="23">
        <v>100</v>
      </c>
      <c r="E24" s="24">
        <v>100</v>
      </c>
      <c r="F24" s="29">
        <v>100</v>
      </c>
      <c r="G24" s="30">
        <v>100</v>
      </c>
      <c r="H24" s="31">
        <v>100</v>
      </c>
      <c r="I24" s="25">
        <v>100</v>
      </c>
      <c r="J24" s="32">
        <v>100</v>
      </c>
      <c r="K24" s="30">
        <v>100</v>
      </c>
      <c r="L24" s="31">
        <v>100</v>
      </c>
    </row>
    <row r="25" spans="1:12" ht="13.5" x14ac:dyDescent="0.25">
      <c r="A25" s="33" t="s">
        <v>41</v>
      </c>
      <c r="B25" s="40" t="s">
        <v>19</v>
      </c>
      <c r="C25" s="35">
        <f>SUM(C15:C24)</f>
        <v>2551971711</v>
      </c>
      <c r="D25" s="41">
        <f t="shared" ref="D25:L25" si="1">SUM(D15:D24)</f>
        <v>2759748407</v>
      </c>
      <c r="E25" s="42">
        <f t="shared" si="1"/>
        <v>2927288148</v>
      </c>
      <c r="F25" s="43">
        <f t="shared" si="1"/>
        <v>2955803359</v>
      </c>
      <c r="G25" s="41">
        <f t="shared" si="1"/>
        <v>3147620010</v>
      </c>
      <c r="H25" s="42">
        <f t="shared" si="1"/>
        <v>3147620010</v>
      </c>
      <c r="I25" s="44">
        <f t="shared" si="1"/>
        <v>3136560066</v>
      </c>
      <c r="J25" s="45">
        <f t="shared" si="1"/>
        <v>3446318827</v>
      </c>
      <c r="K25" s="41">
        <f t="shared" si="1"/>
        <v>3637688610</v>
      </c>
      <c r="L25" s="42">
        <f t="shared" si="1"/>
        <v>3861008600</v>
      </c>
    </row>
    <row r="26" spans="1:12" ht="13.5" x14ac:dyDescent="0.25">
      <c r="A26" s="33" t="s">
        <v>42</v>
      </c>
      <c r="B26" s="34" t="s">
        <v>19</v>
      </c>
      <c r="C26" s="35">
        <f>+C13+C25</f>
        <v>2656136784</v>
      </c>
      <c r="D26" s="35">
        <f t="shared" ref="D26:L26" si="2">+D13+D25</f>
        <v>2872710933</v>
      </c>
      <c r="E26" s="36">
        <f t="shared" si="2"/>
        <v>3121782030</v>
      </c>
      <c r="F26" s="37">
        <f t="shared" si="2"/>
        <v>3103663468</v>
      </c>
      <c r="G26" s="35">
        <f t="shared" si="2"/>
        <v>3359737851</v>
      </c>
      <c r="H26" s="36">
        <f t="shared" si="2"/>
        <v>3359737851</v>
      </c>
      <c r="I26" s="38">
        <f t="shared" si="2"/>
        <v>3429607177</v>
      </c>
      <c r="J26" s="39">
        <f t="shared" si="2"/>
        <v>3654877529</v>
      </c>
      <c r="K26" s="35">
        <f t="shared" si="2"/>
        <v>3860925206</v>
      </c>
      <c r="L26" s="36">
        <f t="shared" si="2"/>
        <v>4108599715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12793504</v>
      </c>
      <c r="E30" s="24">
        <v>12805815</v>
      </c>
      <c r="F30" s="25">
        <v>10393504</v>
      </c>
      <c r="G30" s="23">
        <v>10405815</v>
      </c>
      <c r="H30" s="24">
        <v>10405815</v>
      </c>
      <c r="I30" s="26">
        <v>12805815</v>
      </c>
      <c r="J30" s="27">
        <v>8005815</v>
      </c>
      <c r="K30" s="23">
        <v>5605815</v>
      </c>
      <c r="L30" s="24">
        <v>3205815</v>
      </c>
    </row>
    <row r="31" spans="1:12" ht="13.5" x14ac:dyDescent="0.25">
      <c r="A31" s="28" t="s">
        <v>47</v>
      </c>
      <c r="B31" s="22" t="s">
        <v>19</v>
      </c>
      <c r="C31" s="23">
        <v>2033520</v>
      </c>
      <c r="D31" s="23">
        <v>2175006</v>
      </c>
      <c r="E31" s="24">
        <v>2415087</v>
      </c>
      <c r="F31" s="25">
        <v>2323930</v>
      </c>
      <c r="G31" s="23">
        <v>2952351</v>
      </c>
      <c r="H31" s="24">
        <v>2952351</v>
      </c>
      <c r="I31" s="26">
        <v>3178972</v>
      </c>
      <c r="J31" s="27">
        <v>3521850</v>
      </c>
      <c r="K31" s="23">
        <v>4125519</v>
      </c>
      <c r="L31" s="24">
        <v>4765410</v>
      </c>
    </row>
    <row r="32" spans="1:12" ht="13.5" x14ac:dyDescent="0.25">
      <c r="A32" s="28" t="s">
        <v>48</v>
      </c>
      <c r="B32" s="22" t="s">
        <v>49</v>
      </c>
      <c r="C32" s="23">
        <v>78029986</v>
      </c>
      <c r="D32" s="23">
        <v>77577548</v>
      </c>
      <c r="E32" s="24">
        <v>92585643</v>
      </c>
      <c r="F32" s="25">
        <v>75526586</v>
      </c>
      <c r="G32" s="23">
        <v>97618765</v>
      </c>
      <c r="H32" s="24">
        <v>97618765</v>
      </c>
      <c r="I32" s="26">
        <v>67646893</v>
      </c>
      <c r="J32" s="27">
        <v>86542158</v>
      </c>
      <c r="K32" s="23">
        <v>88423716</v>
      </c>
      <c r="L32" s="24">
        <v>91536251</v>
      </c>
    </row>
    <row r="33" spans="1:12" ht="13.5" x14ac:dyDescent="0.25">
      <c r="A33" s="28" t="s">
        <v>50</v>
      </c>
      <c r="B33" s="22" t="s">
        <v>51</v>
      </c>
      <c r="C33" s="23">
        <v>134760</v>
      </c>
      <c r="D33" s="23">
        <v>0</v>
      </c>
      <c r="E33" s="24">
        <v>21176580</v>
      </c>
      <c r="F33" s="25">
        <v>1483461</v>
      </c>
      <c r="G33" s="23">
        <v>1483461</v>
      </c>
      <c r="H33" s="24">
        <v>1483461</v>
      </c>
      <c r="I33" s="26">
        <v>25041589</v>
      </c>
      <c r="J33" s="27">
        <v>1483461</v>
      </c>
      <c r="K33" s="23">
        <v>1483461</v>
      </c>
      <c r="L33" s="24">
        <v>1483461</v>
      </c>
    </row>
    <row r="34" spans="1:12" ht="13.5" x14ac:dyDescent="0.25">
      <c r="A34" s="28" t="s">
        <v>52</v>
      </c>
      <c r="B34" s="22" t="s">
        <v>19</v>
      </c>
      <c r="C34" s="23">
        <v>15087645</v>
      </c>
      <c r="D34" s="23">
        <v>15194204</v>
      </c>
      <c r="E34" s="24">
        <v>16171402</v>
      </c>
      <c r="F34" s="25">
        <v>15194204</v>
      </c>
      <c r="G34" s="23">
        <v>16171403</v>
      </c>
      <c r="H34" s="24">
        <v>16171403</v>
      </c>
      <c r="I34" s="26">
        <v>16171403</v>
      </c>
      <c r="J34" s="27">
        <v>17141687</v>
      </c>
      <c r="K34" s="23">
        <v>18170188</v>
      </c>
      <c r="L34" s="24">
        <v>19260399</v>
      </c>
    </row>
    <row r="35" spans="1:12" ht="13.5" x14ac:dyDescent="0.25">
      <c r="A35" s="28" t="s">
        <v>27</v>
      </c>
      <c r="B35" s="22" t="s">
        <v>19</v>
      </c>
      <c r="C35" s="23">
        <v>5933046</v>
      </c>
      <c r="D35" s="23">
        <v>6600494</v>
      </c>
      <c r="E35" s="24">
        <v>7535223</v>
      </c>
      <c r="F35" s="25">
        <v>6600493</v>
      </c>
      <c r="G35" s="23">
        <v>7535223</v>
      </c>
      <c r="H35" s="24">
        <v>7535223</v>
      </c>
      <c r="I35" s="26">
        <v>13935664</v>
      </c>
      <c r="J35" s="27">
        <v>7401813</v>
      </c>
      <c r="K35" s="23">
        <v>7401813</v>
      </c>
      <c r="L35" s="24">
        <v>7401813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101218957</v>
      </c>
      <c r="D37" s="35">
        <f t="shared" ref="D37:L37" si="3">SUM(D29:D36)</f>
        <v>114340756</v>
      </c>
      <c r="E37" s="36">
        <f t="shared" si="3"/>
        <v>152689750</v>
      </c>
      <c r="F37" s="37">
        <f t="shared" si="3"/>
        <v>111522178</v>
      </c>
      <c r="G37" s="35">
        <f t="shared" si="3"/>
        <v>136167018</v>
      </c>
      <c r="H37" s="36">
        <f t="shared" si="3"/>
        <v>136167018</v>
      </c>
      <c r="I37" s="38">
        <f t="shared" si="3"/>
        <v>138780336</v>
      </c>
      <c r="J37" s="39">
        <f t="shared" si="3"/>
        <v>124096784</v>
      </c>
      <c r="K37" s="35">
        <f t="shared" si="3"/>
        <v>125210512</v>
      </c>
      <c r="L37" s="36">
        <f t="shared" si="3"/>
        <v>127653149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18097535</v>
      </c>
      <c r="D39" s="23">
        <v>1298953</v>
      </c>
      <c r="E39" s="24">
        <v>-1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11847000</v>
      </c>
      <c r="D40" s="23">
        <v>12634000</v>
      </c>
      <c r="E40" s="24">
        <v>12812000</v>
      </c>
      <c r="F40" s="25">
        <v>12634000</v>
      </c>
      <c r="G40" s="23">
        <v>12812000</v>
      </c>
      <c r="H40" s="24">
        <v>12812000</v>
      </c>
      <c r="I40" s="26">
        <v>12812000</v>
      </c>
      <c r="J40" s="27">
        <v>13580720</v>
      </c>
      <c r="K40" s="23">
        <v>14395563</v>
      </c>
      <c r="L40" s="24">
        <v>15259296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12700999</v>
      </c>
      <c r="D42" s="23">
        <v>14611999</v>
      </c>
      <c r="E42" s="24">
        <v>14922999</v>
      </c>
      <c r="F42" s="25">
        <v>16234999</v>
      </c>
      <c r="G42" s="23">
        <v>14922999</v>
      </c>
      <c r="H42" s="24">
        <v>14922999</v>
      </c>
      <c r="I42" s="26">
        <v>14922999</v>
      </c>
      <c r="J42" s="27">
        <v>15818378</v>
      </c>
      <c r="K42" s="23">
        <v>16767481</v>
      </c>
      <c r="L42" s="24">
        <v>17773530</v>
      </c>
    </row>
    <row r="43" spans="1:12" ht="13.5" x14ac:dyDescent="0.25">
      <c r="A43" s="33" t="s">
        <v>60</v>
      </c>
      <c r="B43" s="40" t="s">
        <v>19</v>
      </c>
      <c r="C43" s="35">
        <f>SUM(C39:C42)</f>
        <v>42645534</v>
      </c>
      <c r="D43" s="41">
        <f t="shared" ref="D43:L43" si="4">SUM(D39:D42)</f>
        <v>28544952</v>
      </c>
      <c r="E43" s="42">
        <f t="shared" si="4"/>
        <v>27734998</v>
      </c>
      <c r="F43" s="43">
        <f t="shared" si="4"/>
        <v>28868999</v>
      </c>
      <c r="G43" s="41">
        <f t="shared" si="4"/>
        <v>27734999</v>
      </c>
      <c r="H43" s="42">
        <f t="shared" si="4"/>
        <v>27734999</v>
      </c>
      <c r="I43" s="43">
        <f t="shared" si="4"/>
        <v>27734999</v>
      </c>
      <c r="J43" s="45">
        <f t="shared" si="4"/>
        <v>29399098</v>
      </c>
      <c r="K43" s="41">
        <f t="shared" si="4"/>
        <v>31163044</v>
      </c>
      <c r="L43" s="42">
        <f t="shared" si="4"/>
        <v>33032826</v>
      </c>
    </row>
    <row r="44" spans="1:12" ht="13.5" x14ac:dyDescent="0.25">
      <c r="A44" s="33" t="s">
        <v>61</v>
      </c>
      <c r="B44" s="34" t="s">
        <v>19</v>
      </c>
      <c r="C44" s="35">
        <f>+C37+C43</f>
        <v>143864491</v>
      </c>
      <c r="D44" s="35">
        <f t="shared" ref="D44:L44" si="5">+D37+D43</f>
        <v>142885708</v>
      </c>
      <c r="E44" s="36">
        <f t="shared" si="5"/>
        <v>180424748</v>
      </c>
      <c r="F44" s="37">
        <f t="shared" si="5"/>
        <v>140391177</v>
      </c>
      <c r="G44" s="35">
        <f t="shared" si="5"/>
        <v>163902017</v>
      </c>
      <c r="H44" s="36">
        <f t="shared" si="5"/>
        <v>163902017</v>
      </c>
      <c r="I44" s="38">
        <f t="shared" si="5"/>
        <v>166515335</v>
      </c>
      <c r="J44" s="39">
        <f t="shared" si="5"/>
        <v>153495882</v>
      </c>
      <c r="K44" s="35">
        <f t="shared" si="5"/>
        <v>156373556</v>
      </c>
      <c r="L44" s="36">
        <f t="shared" si="5"/>
        <v>160685975</v>
      </c>
    </row>
    <row r="45" spans="1:12" ht="13.5" x14ac:dyDescent="0.25">
      <c r="A45" s="47" t="s">
        <v>62</v>
      </c>
      <c r="B45" s="48" t="s">
        <v>63</v>
      </c>
      <c r="C45" s="49">
        <f>+C26-C44</f>
        <v>2512272293</v>
      </c>
      <c r="D45" s="49">
        <f t="shared" ref="D45:L45" si="6">+D26-D44</f>
        <v>2729825225</v>
      </c>
      <c r="E45" s="50">
        <f t="shared" si="6"/>
        <v>2941357282</v>
      </c>
      <c r="F45" s="51">
        <f t="shared" si="6"/>
        <v>2963272291</v>
      </c>
      <c r="G45" s="49">
        <f t="shared" si="6"/>
        <v>3195835834</v>
      </c>
      <c r="H45" s="50">
        <f t="shared" si="6"/>
        <v>3195835834</v>
      </c>
      <c r="I45" s="52">
        <f t="shared" si="6"/>
        <v>3263091842</v>
      </c>
      <c r="J45" s="53">
        <f t="shared" si="6"/>
        <v>3501381647</v>
      </c>
      <c r="K45" s="49">
        <f t="shared" si="6"/>
        <v>3704551650</v>
      </c>
      <c r="L45" s="50">
        <f t="shared" si="6"/>
        <v>3947913740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2512272286</v>
      </c>
      <c r="D47" s="23">
        <v>2729825223</v>
      </c>
      <c r="E47" s="24">
        <v>2981547421</v>
      </c>
      <c r="F47" s="25">
        <v>2963272291</v>
      </c>
      <c r="G47" s="23">
        <v>2950963520</v>
      </c>
      <c r="H47" s="24">
        <v>2950963520</v>
      </c>
      <c r="I47" s="26">
        <v>3294650778</v>
      </c>
      <c r="J47" s="27">
        <v>3501381647</v>
      </c>
      <c r="K47" s="23">
        <v>3704551650</v>
      </c>
      <c r="L47" s="24">
        <v>3947913740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2512272286</v>
      </c>
      <c r="D50" s="56">
        <f t="shared" ref="D50:L50" si="7">SUM(D47:D49)</f>
        <v>2729825223</v>
      </c>
      <c r="E50" s="57">
        <f t="shared" si="7"/>
        <v>2981547421</v>
      </c>
      <c r="F50" s="58">
        <f t="shared" si="7"/>
        <v>2963272291</v>
      </c>
      <c r="G50" s="56">
        <f t="shared" si="7"/>
        <v>2950963520</v>
      </c>
      <c r="H50" s="57">
        <f t="shared" si="7"/>
        <v>2950963520</v>
      </c>
      <c r="I50" s="59">
        <f t="shared" si="7"/>
        <v>3294650778</v>
      </c>
      <c r="J50" s="60">
        <f t="shared" si="7"/>
        <v>3501381647</v>
      </c>
      <c r="K50" s="56">
        <f t="shared" si="7"/>
        <v>3704551650</v>
      </c>
      <c r="L50" s="57">
        <f t="shared" si="7"/>
        <v>3947913740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338969010</v>
      </c>
      <c r="D6" s="23">
        <v>368880744</v>
      </c>
      <c r="E6" s="24">
        <v>396911238</v>
      </c>
      <c r="F6" s="25">
        <v>-83372798</v>
      </c>
      <c r="G6" s="23">
        <v>121186085</v>
      </c>
      <c r="H6" s="24">
        <v>121186085</v>
      </c>
      <c r="I6" s="26">
        <v>218977102</v>
      </c>
      <c r="J6" s="27">
        <v>167118828</v>
      </c>
      <c r="K6" s="23">
        <v>220111877</v>
      </c>
      <c r="L6" s="24">
        <v>243255073</v>
      </c>
    </row>
    <row r="7" spans="1:12" ht="13.5" x14ac:dyDescent="0.25">
      <c r="A7" s="28" t="s">
        <v>22</v>
      </c>
      <c r="B7" s="22" t="s">
        <v>9</v>
      </c>
      <c r="C7" s="23">
        <v>82725249</v>
      </c>
      <c r="D7" s="23">
        <v>117828838</v>
      </c>
      <c r="E7" s="24">
        <v>127297076</v>
      </c>
      <c r="F7" s="25">
        <v>4798951</v>
      </c>
      <c r="G7" s="23">
        <v>118483817</v>
      </c>
      <c r="H7" s="24">
        <v>118483817</v>
      </c>
      <c r="I7" s="26">
        <v>180413955</v>
      </c>
      <c r="J7" s="27">
        <v>117177853</v>
      </c>
      <c r="K7" s="23">
        <v>6632044</v>
      </c>
      <c r="L7" s="24">
        <v>6930343</v>
      </c>
    </row>
    <row r="8" spans="1:12" ht="13.5" x14ac:dyDescent="0.25">
      <c r="A8" s="28" t="s">
        <v>23</v>
      </c>
      <c r="B8" s="22" t="s">
        <v>9</v>
      </c>
      <c r="C8" s="23">
        <v>74971147</v>
      </c>
      <c r="D8" s="23">
        <v>86897245</v>
      </c>
      <c r="E8" s="24">
        <v>41341149</v>
      </c>
      <c r="F8" s="25">
        <v>9433729</v>
      </c>
      <c r="G8" s="23">
        <v>553299832</v>
      </c>
      <c r="H8" s="24">
        <v>553299832</v>
      </c>
      <c r="I8" s="26">
        <v>73630137</v>
      </c>
      <c r="J8" s="27">
        <v>554017289</v>
      </c>
      <c r="K8" s="23">
        <v>582704277</v>
      </c>
      <c r="L8" s="24">
        <v>612994471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35578219</v>
      </c>
      <c r="D10" s="23">
        <v>34210322</v>
      </c>
      <c r="E10" s="24">
        <v>35572678</v>
      </c>
      <c r="F10" s="25">
        <v>-13150000</v>
      </c>
      <c r="G10" s="23">
        <v>33393090</v>
      </c>
      <c r="H10" s="24">
        <v>33393090</v>
      </c>
      <c r="I10" s="26">
        <v>42358215</v>
      </c>
      <c r="J10" s="27">
        <v>33593000</v>
      </c>
      <c r="K10" s="23">
        <v>100000</v>
      </c>
      <c r="L10" s="24">
        <v>800000</v>
      </c>
    </row>
    <row r="11" spans="1:12" ht="13.5" x14ac:dyDescent="0.25">
      <c r="A11" s="28" t="s">
        <v>27</v>
      </c>
      <c r="B11" s="22" t="s">
        <v>19</v>
      </c>
      <c r="C11" s="23">
        <v>28877369</v>
      </c>
      <c r="D11" s="23">
        <v>36497312</v>
      </c>
      <c r="E11" s="24">
        <v>35553709</v>
      </c>
      <c r="F11" s="29">
        <v>56827056</v>
      </c>
      <c r="G11" s="30">
        <v>58450212</v>
      </c>
      <c r="H11" s="31">
        <v>58450212</v>
      </c>
      <c r="I11" s="26">
        <v>79668062</v>
      </c>
      <c r="J11" s="32">
        <v>62376423</v>
      </c>
      <c r="K11" s="30">
        <v>59953596</v>
      </c>
      <c r="L11" s="31">
        <v>58016504</v>
      </c>
    </row>
    <row r="12" spans="1:12" ht="13.5" x14ac:dyDescent="0.25">
      <c r="A12" s="28" t="s">
        <v>28</v>
      </c>
      <c r="B12" s="22" t="s">
        <v>19</v>
      </c>
      <c r="C12" s="23">
        <v>251263</v>
      </c>
      <c r="D12" s="23">
        <v>244128</v>
      </c>
      <c r="E12" s="24">
        <v>244128</v>
      </c>
      <c r="F12" s="25">
        <v>0</v>
      </c>
      <c r="G12" s="23">
        <v>0</v>
      </c>
      <c r="H12" s="24">
        <v>0</v>
      </c>
      <c r="I12" s="26">
        <v>244128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561372257</v>
      </c>
      <c r="D13" s="35">
        <f t="shared" ref="D13:L13" si="0">SUM(D6:D12)</f>
        <v>644558589</v>
      </c>
      <c r="E13" s="36">
        <f t="shared" si="0"/>
        <v>636919978</v>
      </c>
      <c r="F13" s="37">
        <f t="shared" si="0"/>
        <v>-25463062</v>
      </c>
      <c r="G13" s="35">
        <f t="shared" si="0"/>
        <v>884813036</v>
      </c>
      <c r="H13" s="36">
        <f t="shared" si="0"/>
        <v>884813036</v>
      </c>
      <c r="I13" s="38">
        <f t="shared" si="0"/>
        <v>595291599</v>
      </c>
      <c r="J13" s="39">
        <f t="shared" si="0"/>
        <v>934283393</v>
      </c>
      <c r="K13" s="35">
        <f t="shared" si="0"/>
        <v>869501794</v>
      </c>
      <c r="L13" s="36">
        <f t="shared" si="0"/>
        <v>921996391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25690570</v>
      </c>
      <c r="D16" s="23">
        <v>25599820</v>
      </c>
      <c r="E16" s="24">
        <v>26234421</v>
      </c>
      <c r="F16" s="25">
        <v>0</v>
      </c>
      <c r="G16" s="23">
        <v>4322546</v>
      </c>
      <c r="H16" s="24">
        <v>4322546</v>
      </c>
      <c r="I16" s="26">
        <v>25295916</v>
      </c>
      <c r="J16" s="27">
        <v>4322546</v>
      </c>
      <c r="K16" s="23">
        <v>60035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972551346</v>
      </c>
      <c r="D17" s="23">
        <v>992505234</v>
      </c>
      <c r="E17" s="24">
        <v>1091335028</v>
      </c>
      <c r="F17" s="29">
        <v>117230539</v>
      </c>
      <c r="G17" s="30">
        <v>1393886833</v>
      </c>
      <c r="H17" s="31">
        <v>1393886833</v>
      </c>
      <c r="I17" s="26">
        <v>1152687738</v>
      </c>
      <c r="J17" s="32">
        <v>1345258229</v>
      </c>
      <c r="K17" s="30">
        <v>67325590</v>
      </c>
      <c r="L17" s="31">
        <v>43405800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206303</v>
      </c>
      <c r="D20" s="23">
        <v>206303</v>
      </c>
      <c r="E20" s="24">
        <v>206303</v>
      </c>
      <c r="F20" s="25">
        <v>0</v>
      </c>
      <c r="G20" s="23">
        <v>0</v>
      </c>
      <c r="H20" s="24">
        <v>0</v>
      </c>
      <c r="I20" s="26">
        <v>206303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946658</v>
      </c>
      <c r="D21" s="23">
        <v>901273</v>
      </c>
      <c r="E21" s="24">
        <v>996253</v>
      </c>
      <c r="F21" s="25">
        <v>2660000</v>
      </c>
      <c r="G21" s="23">
        <v>8933077</v>
      </c>
      <c r="H21" s="24">
        <v>8933077</v>
      </c>
      <c r="I21" s="26">
        <v>996253</v>
      </c>
      <c r="J21" s="27">
        <v>11583077</v>
      </c>
      <c r="K21" s="23">
        <v>27534564</v>
      </c>
      <c r="L21" s="24">
        <v>1100000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999394877</v>
      </c>
      <c r="D25" s="41">
        <f t="shared" ref="D25:L25" si="1">SUM(D15:D24)</f>
        <v>1019212630</v>
      </c>
      <c r="E25" s="42">
        <f t="shared" si="1"/>
        <v>1118772005</v>
      </c>
      <c r="F25" s="43">
        <f t="shared" si="1"/>
        <v>119890539</v>
      </c>
      <c r="G25" s="41">
        <f t="shared" si="1"/>
        <v>1407142456</v>
      </c>
      <c r="H25" s="42">
        <f t="shared" si="1"/>
        <v>1407142456</v>
      </c>
      <c r="I25" s="44">
        <f t="shared" si="1"/>
        <v>1179186210</v>
      </c>
      <c r="J25" s="45">
        <f t="shared" si="1"/>
        <v>1361163852</v>
      </c>
      <c r="K25" s="41">
        <f t="shared" si="1"/>
        <v>94920189</v>
      </c>
      <c r="L25" s="42">
        <f t="shared" si="1"/>
        <v>44505800</v>
      </c>
    </row>
    <row r="26" spans="1:12" ht="13.5" x14ac:dyDescent="0.25">
      <c r="A26" s="33" t="s">
        <v>42</v>
      </c>
      <c r="B26" s="34" t="s">
        <v>19</v>
      </c>
      <c r="C26" s="35">
        <f>+C13+C25</f>
        <v>1560767134</v>
      </c>
      <c r="D26" s="35">
        <f t="shared" ref="D26:L26" si="2">+D13+D25</f>
        <v>1663771219</v>
      </c>
      <c r="E26" s="36">
        <f t="shared" si="2"/>
        <v>1755691983</v>
      </c>
      <c r="F26" s="37">
        <f t="shared" si="2"/>
        <v>94427477</v>
      </c>
      <c r="G26" s="35">
        <f t="shared" si="2"/>
        <v>2291955492</v>
      </c>
      <c r="H26" s="36">
        <f t="shared" si="2"/>
        <v>2291955492</v>
      </c>
      <c r="I26" s="38">
        <f t="shared" si="2"/>
        <v>1774477809</v>
      </c>
      <c r="J26" s="39">
        <f t="shared" si="2"/>
        <v>2295447245</v>
      </c>
      <c r="K26" s="35">
        <f t="shared" si="2"/>
        <v>964421983</v>
      </c>
      <c r="L26" s="36">
        <f t="shared" si="2"/>
        <v>966502191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141352740</v>
      </c>
      <c r="D32" s="23">
        <v>165910404</v>
      </c>
      <c r="E32" s="24">
        <v>181353963</v>
      </c>
      <c r="F32" s="25">
        <v>15000</v>
      </c>
      <c r="G32" s="23">
        <v>128864365</v>
      </c>
      <c r="H32" s="24">
        <v>128864365</v>
      </c>
      <c r="I32" s="26">
        <v>266517299</v>
      </c>
      <c r="J32" s="27">
        <v>184113577</v>
      </c>
      <c r="K32" s="23">
        <v>9478645</v>
      </c>
      <c r="L32" s="24">
        <v>-2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10591733</v>
      </c>
      <c r="E33" s="24">
        <v>3758762</v>
      </c>
      <c r="F33" s="25">
        <v>0</v>
      </c>
      <c r="G33" s="23">
        <v>0</v>
      </c>
      <c r="H33" s="24">
        <v>0</v>
      </c>
      <c r="I33" s="26">
        <v>76035379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246871342</v>
      </c>
      <c r="D34" s="23">
        <v>242438835</v>
      </c>
      <c r="E34" s="24">
        <v>244204286</v>
      </c>
      <c r="F34" s="25">
        <v>0</v>
      </c>
      <c r="G34" s="23">
        <v>-115417985</v>
      </c>
      <c r="H34" s="24">
        <v>-115417985</v>
      </c>
      <c r="I34" s="26">
        <v>93635289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11771715</v>
      </c>
      <c r="D35" s="23">
        <v>16040708</v>
      </c>
      <c r="E35" s="24">
        <v>19648827</v>
      </c>
      <c r="F35" s="25">
        <v>1998936</v>
      </c>
      <c r="G35" s="23">
        <v>2065918</v>
      </c>
      <c r="H35" s="24">
        <v>2065918</v>
      </c>
      <c r="I35" s="26">
        <v>23319386</v>
      </c>
      <c r="J35" s="27">
        <v>-3044318</v>
      </c>
      <c r="K35" s="23">
        <v>-3207323</v>
      </c>
      <c r="L35" s="24">
        <v>-3372148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399995797</v>
      </c>
      <c r="D37" s="35">
        <f t="shared" ref="D37:L37" si="3">SUM(D29:D36)</f>
        <v>434981680</v>
      </c>
      <c r="E37" s="36">
        <f t="shared" si="3"/>
        <v>448965838</v>
      </c>
      <c r="F37" s="37">
        <f t="shared" si="3"/>
        <v>2013936</v>
      </c>
      <c r="G37" s="35">
        <f t="shared" si="3"/>
        <v>15512298</v>
      </c>
      <c r="H37" s="36">
        <f t="shared" si="3"/>
        <v>15512298</v>
      </c>
      <c r="I37" s="38">
        <f t="shared" si="3"/>
        <v>459507353</v>
      </c>
      <c r="J37" s="39">
        <f t="shared" si="3"/>
        <v>181069259</v>
      </c>
      <c r="K37" s="35">
        <f t="shared" si="3"/>
        <v>6271322</v>
      </c>
      <c r="L37" s="36">
        <f t="shared" si="3"/>
        <v>-3372150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1091000</v>
      </c>
      <c r="H40" s="24">
        <v>1091000</v>
      </c>
      <c r="I40" s="26">
        <v>0</v>
      </c>
      <c r="J40" s="27">
        <v>1091000</v>
      </c>
      <c r="K40" s="23">
        <v>260016379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1091000</v>
      </c>
      <c r="H43" s="42">
        <f t="shared" si="4"/>
        <v>1091000</v>
      </c>
      <c r="I43" s="43">
        <f t="shared" si="4"/>
        <v>0</v>
      </c>
      <c r="J43" s="45">
        <f t="shared" si="4"/>
        <v>1091000</v>
      </c>
      <c r="K43" s="41">
        <f t="shared" si="4"/>
        <v>260016379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399995797</v>
      </c>
      <c r="D44" s="35">
        <f t="shared" ref="D44:L44" si="5">+D37+D43</f>
        <v>434981680</v>
      </c>
      <c r="E44" s="36">
        <f t="shared" si="5"/>
        <v>448965838</v>
      </c>
      <c r="F44" s="37">
        <f t="shared" si="5"/>
        <v>2013936</v>
      </c>
      <c r="G44" s="35">
        <f t="shared" si="5"/>
        <v>16603298</v>
      </c>
      <c r="H44" s="36">
        <f t="shared" si="5"/>
        <v>16603298</v>
      </c>
      <c r="I44" s="38">
        <f t="shared" si="5"/>
        <v>459507353</v>
      </c>
      <c r="J44" s="39">
        <f t="shared" si="5"/>
        <v>182160259</v>
      </c>
      <c r="K44" s="35">
        <f t="shared" si="5"/>
        <v>266287701</v>
      </c>
      <c r="L44" s="36">
        <f t="shared" si="5"/>
        <v>-3372150</v>
      </c>
    </row>
    <row r="45" spans="1:12" ht="13.5" x14ac:dyDescent="0.25">
      <c r="A45" s="47" t="s">
        <v>62</v>
      </c>
      <c r="B45" s="48" t="s">
        <v>63</v>
      </c>
      <c r="C45" s="49">
        <f>+C26-C44</f>
        <v>1160771337</v>
      </c>
      <c r="D45" s="49">
        <f t="shared" ref="D45:L45" si="6">+D26-D44</f>
        <v>1228789539</v>
      </c>
      <c r="E45" s="50">
        <f t="shared" si="6"/>
        <v>1306726145</v>
      </c>
      <c r="F45" s="51">
        <f t="shared" si="6"/>
        <v>92413541</v>
      </c>
      <c r="G45" s="49">
        <f t="shared" si="6"/>
        <v>2275352194</v>
      </c>
      <c r="H45" s="50">
        <f t="shared" si="6"/>
        <v>2275352194</v>
      </c>
      <c r="I45" s="52">
        <f t="shared" si="6"/>
        <v>1314970456</v>
      </c>
      <c r="J45" s="53">
        <f t="shared" si="6"/>
        <v>2113286986</v>
      </c>
      <c r="K45" s="49">
        <f t="shared" si="6"/>
        <v>698134282</v>
      </c>
      <c r="L45" s="50">
        <f t="shared" si="6"/>
        <v>969874341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859034354</v>
      </c>
      <c r="D47" s="23">
        <v>1152049265</v>
      </c>
      <c r="E47" s="24">
        <v>1228789550</v>
      </c>
      <c r="F47" s="25">
        <v>93913541</v>
      </c>
      <c r="G47" s="23">
        <v>2276852194</v>
      </c>
      <c r="H47" s="24">
        <v>2276852194</v>
      </c>
      <c r="I47" s="26">
        <v>1406413034</v>
      </c>
      <c r="J47" s="27">
        <v>2114886986</v>
      </c>
      <c r="K47" s="23">
        <v>699834282</v>
      </c>
      <c r="L47" s="24">
        <v>971574341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859034354</v>
      </c>
      <c r="D50" s="56">
        <f t="shared" ref="D50:L50" si="7">SUM(D47:D49)</f>
        <v>1152049265</v>
      </c>
      <c r="E50" s="57">
        <f t="shared" si="7"/>
        <v>1228789550</v>
      </c>
      <c r="F50" s="58">
        <f t="shared" si="7"/>
        <v>93913541</v>
      </c>
      <c r="G50" s="56">
        <f t="shared" si="7"/>
        <v>2276852194</v>
      </c>
      <c r="H50" s="57">
        <f t="shared" si="7"/>
        <v>2276852194</v>
      </c>
      <c r="I50" s="59">
        <f t="shared" si="7"/>
        <v>1406413034</v>
      </c>
      <c r="J50" s="60">
        <f t="shared" si="7"/>
        <v>2114886986</v>
      </c>
      <c r="K50" s="56">
        <f t="shared" si="7"/>
        <v>699834282</v>
      </c>
      <c r="L50" s="57">
        <f t="shared" si="7"/>
        <v>971574341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4184136</v>
      </c>
      <c r="D6" s="23">
        <v>1467948</v>
      </c>
      <c r="E6" s="24">
        <v>3218521</v>
      </c>
      <c r="F6" s="25">
        <v>47393741</v>
      </c>
      <c r="G6" s="23">
        <v>49935917</v>
      </c>
      <c r="H6" s="24">
        <v>49935917</v>
      </c>
      <c r="I6" s="26">
        <v>12620772</v>
      </c>
      <c r="J6" s="27">
        <v>60527434</v>
      </c>
      <c r="K6" s="23">
        <v>115060797</v>
      </c>
      <c r="L6" s="24">
        <v>168231186</v>
      </c>
    </row>
    <row r="7" spans="1:12" ht="13.5" x14ac:dyDescent="0.25">
      <c r="A7" s="28" t="s">
        <v>22</v>
      </c>
      <c r="B7" s="22" t="s">
        <v>9</v>
      </c>
      <c r="C7" s="23">
        <v>28719302</v>
      </c>
      <c r="D7" s="23">
        <v>14226602</v>
      </c>
      <c r="E7" s="24">
        <v>16447536</v>
      </c>
      <c r="F7" s="25">
        <v>2383252</v>
      </c>
      <c r="G7" s="23">
        <v>13484534</v>
      </c>
      <c r="H7" s="24">
        <v>13484534</v>
      </c>
      <c r="I7" s="26">
        <v>43653596</v>
      </c>
      <c r="J7" s="27">
        <v>14222369</v>
      </c>
      <c r="K7" s="23">
        <v>11064834</v>
      </c>
      <c r="L7" s="24">
        <v>8396291</v>
      </c>
    </row>
    <row r="8" spans="1:12" ht="13.5" x14ac:dyDescent="0.25">
      <c r="A8" s="28" t="s">
        <v>23</v>
      </c>
      <c r="B8" s="22" t="s">
        <v>9</v>
      </c>
      <c r="C8" s="23">
        <v>-1245307</v>
      </c>
      <c r="D8" s="23">
        <v>-1980901</v>
      </c>
      <c r="E8" s="24">
        <v>317369</v>
      </c>
      <c r="F8" s="25">
        <v>12667041</v>
      </c>
      <c r="G8" s="23">
        <v>18361568</v>
      </c>
      <c r="H8" s="24">
        <v>18361568</v>
      </c>
      <c r="I8" s="26">
        <v>12376246</v>
      </c>
      <c r="J8" s="27">
        <v>15683138</v>
      </c>
      <c r="K8" s="23">
        <v>26728804</v>
      </c>
      <c r="L8" s="24">
        <v>38282571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7237384</v>
      </c>
      <c r="D10" s="23">
        <v>8286367</v>
      </c>
      <c r="E10" s="24">
        <v>9818798</v>
      </c>
      <c r="F10" s="25">
        <v>10896664</v>
      </c>
      <c r="G10" s="23">
        <v>-1800867</v>
      </c>
      <c r="H10" s="24">
        <v>-1800867</v>
      </c>
      <c r="I10" s="26">
        <v>13521074</v>
      </c>
      <c r="J10" s="27">
        <v>9818799</v>
      </c>
      <c r="K10" s="23">
        <v>9818799</v>
      </c>
      <c r="L10" s="24">
        <v>9818799</v>
      </c>
    </row>
    <row r="11" spans="1:12" ht="13.5" x14ac:dyDescent="0.25">
      <c r="A11" s="28" t="s">
        <v>27</v>
      </c>
      <c r="B11" s="22" t="s">
        <v>19</v>
      </c>
      <c r="C11" s="23">
        <v>7659548</v>
      </c>
      <c r="D11" s="23">
        <v>10582857</v>
      </c>
      <c r="E11" s="24">
        <v>13933036</v>
      </c>
      <c r="F11" s="29">
        <v>41610984</v>
      </c>
      <c r="G11" s="30">
        <v>42762814</v>
      </c>
      <c r="H11" s="31">
        <v>42762814</v>
      </c>
      <c r="I11" s="26">
        <v>16594619</v>
      </c>
      <c r="J11" s="32">
        <v>882190</v>
      </c>
      <c r="K11" s="30">
        <v>9800543</v>
      </c>
      <c r="L11" s="31">
        <v>19065826</v>
      </c>
    </row>
    <row r="12" spans="1:12" ht="13.5" x14ac:dyDescent="0.25">
      <c r="A12" s="28" t="s">
        <v>28</v>
      </c>
      <c r="B12" s="22" t="s">
        <v>19</v>
      </c>
      <c r="C12" s="23">
        <v>4002524</v>
      </c>
      <c r="D12" s="23">
        <v>4591324</v>
      </c>
      <c r="E12" s="24">
        <v>9761607</v>
      </c>
      <c r="F12" s="25">
        <v>0</v>
      </c>
      <c r="G12" s="23">
        <v>0</v>
      </c>
      <c r="H12" s="24">
        <v>0</v>
      </c>
      <c r="I12" s="26">
        <v>9761630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50557587</v>
      </c>
      <c r="D13" s="35">
        <f t="shared" ref="D13:L13" si="0">SUM(D6:D12)</f>
        <v>37174197</v>
      </c>
      <c r="E13" s="36">
        <f t="shared" si="0"/>
        <v>53496867</v>
      </c>
      <c r="F13" s="37">
        <f t="shared" si="0"/>
        <v>114951682</v>
      </c>
      <c r="G13" s="35">
        <f t="shared" si="0"/>
        <v>122743966</v>
      </c>
      <c r="H13" s="36">
        <f t="shared" si="0"/>
        <v>122743966</v>
      </c>
      <c r="I13" s="38">
        <f t="shared" si="0"/>
        <v>108527937</v>
      </c>
      <c r="J13" s="39">
        <f t="shared" si="0"/>
        <v>101133930</v>
      </c>
      <c r="K13" s="35">
        <f t="shared" si="0"/>
        <v>172473777</v>
      </c>
      <c r="L13" s="36">
        <f t="shared" si="0"/>
        <v>243794673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20000000</v>
      </c>
      <c r="K15" s="23">
        <v>20000000</v>
      </c>
      <c r="L15" s="24">
        <v>20000000</v>
      </c>
    </row>
    <row r="16" spans="1:12" ht="13.5" x14ac:dyDescent="0.25">
      <c r="A16" s="28" t="s">
        <v>32</v>
      </c>
      <c r="B16" s="22" t="s">
        <v>19</v>
      </c>
      <c r="C16" s="23">
        <v>205568</v>
      </c>
      <c r="D16" s="23">
        <v>196576</v>
      </c>
      <c r="E16" s="24">
        <v>187584</v>
      </c>
      <c r="F16" s="25">
        <v>196576</v>
      </c>
      <c r="G16" s="23">
        <v>187584</v>
      </c>
      <c r="H16" s="24">
        <v>187584</v>
      </c>
      <c r="I16" s="26">
        <v>180809</v>
      </c>
      <c r="J16" s="27">
        <v>187584</v>
      </c>
      <c r="K16" s="23">
        <v>187584</v>
      </c>
      <c r="L16" s="24">
        <v>187584</v>
      </c>
    </row>
    <row r="17" spans="1:12" ht="13.5" x14ac:dyDescent="0.25">
      <c r="A17" s="28" t="s">
        <v>33</v>
      </c>
      <c r="B17" s="22" t="s">
        <v>34</v>
      </c>
      <c r="C17" s="23">
        <v>1041353642</v>
      </c>
      <c r="D17" s="23">
        <v>1105295013</v>
      </c>
      <c r="E17" s="24">
        <v>1166281193</v>
      </c>
      <c r="F17" s="29">
        <v>1193156016</v>
      </c>
      <c r="G17" s="30">
        <v>1249667666</v>
      </c>
      <c r="H17" s="31">
        <v>1249667666</v>
      </c>
      <c r="I17" s="26">
        <v>1225359581</v>
      </c>
      <c r="J17" s="32">
        <v>1261938700</v>
      </c>
      <c r="K17" s="30">
        <v>1343686898</v>
      </c>
      <c r="L17" s="31">
        <v>1407214024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548500</v>
      </c>
      <c r="D20" s="23">
        <v>548500</v>
      </c>
      <c r="E20" s="24">
        <v>964706</v>
      </c>
      <c r="F20" s="25">
        <v>548500</v>
      </c>
      <c r="G20" s="23">
        <v>964706</v>
      </c>
      <c r="H20" s="24">
        <v>964706</v>
      </c>
      <c r="I20" s="26">
        <v>964706</v>
      </c>
      <c r="J20" s="27">
        <v>964706</v>
      </c>
      <c r="K20" s="23">
        <v>964706</v>
      </c>
      <c r="L20" s="24">
        <v>964706</v>
      </c>
    </row>
    <row r="21" spans="1:12" ht="13.5" x14ac:dyDescent="0.25">
      <c r="A21" s="28" t="s">
        <v>38</v>
      </c>
      <c r="B21" s="22" t="s">
        <v>19</v>
      </c>
      <c r="C21" s="23">
        <v>53031</v>
      </c>
      <c r="D21" s="23">
        <v>133302</v>
      </c>
      <c r="E21" s="24">
        <v>69431</v>
      </c>
      <c r="F21" s="25">
        <v>516097</v>
      </c>
      <c r="G21" s="23">
        <v>19431</v>
      </c>
      <c r="H21" s="24">
        <v>19431</v>
      </c>
      <c r="I21" s="26">
        <v>-91286</v>
      </c>
      <c r="J21" s="27">
        <v>616981</v>
      </c>
      <c r="K21" s="23">
        <v>562118</v>
      </c>
      <c r="L21" s="24">
        <v>504732</v>
      </c>
    </row>
    <row r="22" spans="1:12" ht="13.5" x14ac:dyDescent="0.25">
      <c r="A22" s="28" t="s">
        <v>22</v>
      </c>
      <c r="B22" s="22" t="s">
        <v>19</v>
      </c>
      <c r="C22" s="23">
        <v>251</v>
      </c>
      <c r="D22" s="23">
        <v>251</v>
      </c>
      <c r="E22" s="24">
        <v>675537</v>
      </c>
      <c r="F22" s="25">
        <v>0</v>
      </c>
      <c r="G22" s="23">
        <v>0</v>
      </c>
      <c r="H22" s="24">
        <v>0</v>
      </c>
      <c r="I22" s="26">
        <v>675537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1042160992</v>
      </c>
      <c r="D25" s="41">
        <f t="shared" ref="D25:L25" si="1">SUM(D15:D24)</f>
        <v>1106173642</v>
      </c>
      <c r="E25" s="42">
        <f t="shared" si="1"/>
        <v>1168178451</v>
      </c>
      <c r="F25" s="43">
        <f t="shared" si="1"/>
        <v>1194417189</v>
      </c>
      <c r="G25" s="41">
        <f t="shared" si="1"/>
        <v>1250839387</v>
      </c>
      <c r="H25" s="42">
        <f t="shared" si="1"/>
        <v>1250839387</v>
      </c>
      <c r="I25" s="44">
        <f t="shared" si="1"/>
        <v>1227089347</v>
      </c>
      <c r="J25" s="45">
        <f t="shared" si="1"/>
        <v>1283707971</v>
      </c>
      <c r="K25" s="41">
        <f t="shared" si="1"/>
        <v>1365401306</v>
      </c>
      <c r="L25" s="42">
        <f t="shared" si="1"/>
        <v>1428871046</v>
      </c>
    </row>
    <row r="26" spans="1:12" ht="13.5" x14ac:dyDescent="0.25">
      <c r="A26" s="33" t="s">
        <v>42</v>
      </c>
      <c r="B26" s="34" t="s">
        <v>19</v>
      </c>
      <c r="C26" s="35">
        <f>+C13+C25</f>
        <v>1092718579</v>
      </c>
      <c r="D26" s="35">
        <f t="shared" ref="D26:L26" si="2">+D13+D25</f>
        <v>1143347839</v>
      </c>
      <c r="E26" s="36">
        <f t="shared" si="2"/>
        <v>1221675318</v>
      </c>
      <c r="F26" s="37">
        <f t="shared" si="2"/>
        <v>1309368871</v>
      </c>
      <c r="G26" s="35">
        <f t="shared" si="2"/>
        <v>1373583353</v>
      </c>
      <c r="H26" s="36">
        <f t="shared" si="2"/>
        <v>1373583353</v>
      </c>
      <c r="I26" s="38">
        <f t="shared" si="2"/>
        <v>1335617284</v>
      </c>
      <c r="J26" s="39">
        <f t="shared" si="2"/>
        <v>1384841901</v>
      </c>
      <c r="K26" s="35">
        <f t="shared" si="2"/>
        <v>1537875083</v>
      </c>
      <c r="L26" s="36">
        <f t="shared" si="2"/>
        <v>1672665719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3027603</v>
      </c>
      <c r="D30" s="23">
        <v>1649236</v>
      </c>
      <c r="E30" s="24">
        <v>238360</v>
      </c>
      <c r="F30" s="25">
        <v>0</v>
      </c>
      <c r="G30" s="23">
        <v>0</v>
      </c>
      <c r="H30" s="24">
        <v>0</v>
      </c>
      <c r="I30" s="26">
        <v>238360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387948</v>
      </c>
      <c r="D31" s="23">
        <v>399157</v>
      </c>
      <c r="E31" s="24">
        <v>411066</v>
      </c>
      <c r="F31" s="25">
        <v>399158</v>
      </c>
      <c r="G31" s="23">
        <v>13272897</v>
      </c>
      <c r="H31" s="24">
        <v>13272897</v>
      </c>
      <c r="I31" s="26">
        <v>409366</v>
      </c>
      <c r="J31" s="27">
        <v>13272897</v>
      </c>
      <c r="K31" s="23">
        <v>13272897</v>
      </c>
      <c r="L31" s="24">
        <v>13272897</v>
      </c>
    </row>
    <row r="32" spans="1:12" ht="13.5" x14ac:dyDescent="0.25">
      <c r="A32" s="28" t="s">
        <v>48</v>
      </c>
      <c r="B32" s="22" t="s">
        <v>49</v>
      </c>
      <c r="C32" s="23">
        <v>69912363</v>
      </c>
      <c r="D32" s="23">
        <v>80298322</v>
      </c>
      <c r="E32" s="24">
        <v>81918868</v>
      </c>
      <c r="F32" s="25">
        <v>93544089</v>
      </c>
      <c r="G32" s="23">
        <v>122231970</v>
      </c>
      <c r="H32" s="24">
        <v>122231970</v>
      </c>
      <c r="I32" s="26">
        <v>90184754</v>
      </c>
      <c r="J32" s="27">
        <v>82695812</v>
      </c>
      <c r="K32" s="23">
        <v>119316855</v>
      </c>
      <c r="L32" s="24">
        <v>153635395</v>
      </c>
    </row>
    <row r="33" spans="1:12" ht="13.5" x14ac:dyDescent="0.25">
      <c r="A33" s="28" t="s">
        <v>50</v>
      </c>
      <c r="B33" s="22" t="s">
        <v>51</v>
      </c>
      <c r="C33" s="23">
        <v>87550</v>
      </c>
      <c r="D33" s="23">
        <v>-83450</v>
      </c>
      <c r="E33" s="24">
        <v>3839870</v>
      </c>
      <c r="F33" s="25">
        <v>0</v>
      </c>
      <c r="G33" s="23">
        <v>0</v>
      </c>
      <c r="H33" s="24">
        <v>0</v>
      </c>
      <c r="I33" s="26">
        <v>5349551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4585323</v>
      </c>
      <c r="D34" s="23">
        <v>5297923</v>
      </c>
      <c r="E34" s="24">
        <v>5384479</v>
      </c>
      <c r="F34" s="25">
        <v>2074815</v>
      </c>
      <c r="G34" s="23">
        <v>2161371</v>
      </c>
      <c r="H34" s="24">
        <v>2161371</v>
      </c>
      <c r="I34" s="26">
        <v>5384479</v>
      </c>
      <c r="J34" s="27">
        <v>2161371</v>
      </c>
      <c r="K34" s="23">
        <v>2161371</v>
      </c>
      <c r="L34" s="24">
        <v>2161371</v>
      </c>
    </row>
    <row r="35" spans="1:12" ht="13.5" x14ac:dyDescent="0.25">
      <c r="A35" s="28" t="s">
        <v>27</v>
      </c>
      <c r="B35" s="22" t="s">
        <v>19</v>
      </c>
      <c r="C35" s="23">
        <v>10222372</v>
      </c>
      <c r="D35" s="23">
        <v>14014747</v>
      </c>
      <c r="E35" s="24">
        <v>19763726</v>
      </c>
      <c r="F35" s="25">
        <v>9722655</v>
      </c>
      <c r="G35" s="23">
        <v>9722655</v>
      </c>
      <c r="H35" s="24">
        <v>9722655</v>
      </c>
      <c r="I35" s="26">
        <v>27154004</v>
      </c>
      <c r="J35" s="27">
        <v>87</v>
      </c>
      <c r="K35" s="23">
        <v>5768985</v>
      </c>
      <c r="L35" s="24">
        <v>12332909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88223159</v>
      </c>
      <c r="D37" s="35">
        <f t="shared" ref="D37:L37" si="3">SUM(D29:D36)</f>
        <v>101575935</v>
      </c>
      <c r="E37" s="36">
        <f t="shared" si="3"/>
        <v>111556369</v>
      </c>
      <c r="F37" s="37">
        <f t="shared" si="3"/>
        <v>105740717</v>
      </c>
      <c r="G37" s="35">
        <f t="shared" si="3"/>
        <v>147388893</v>
      </c>
      <c r="H37" s="36">
        <f t="shared" si="3"/>
        <v>147388893</v>
      </c>
      <c r="I37" s="38">
        <f t="shared" si="3"/>
        <v>128720514</v>
      </c>
      <c r="J37" s="39">
        <f t="shared" si="3"/>
        <v>98130167</v>
      </c>
      <c r="K37" s="35">
        <f t="shared" si="3"/>
        <v>140520108</v>
      </c>
      <c r="L37" s="36">
        <f t="shared" si="3"/>
        <v>181402572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4988360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12180000</v>
      </c>
      <c r="D42" s="23">
        <v>13394100</v>
      </c>
      <c r="E42" s="24">
        <v>13963522</v>
      </c>
      <c r="F42" s="25">
        <v>45266444</v>
      </c>
      <c r="G42" s="23">
        <v>17139116</v>
      </c>
      <c r="H42" s="24">
        <v>17139116</v>
      </c>
      <c r="I42" s="26">
        <v>13963522</v>
      </c>
      <c r="J42" s="27">
        <v>17139116</v>
      </c>
      <c r="K42" s="23">
        <v>17139116</v>
      </c>
      <c r="L42" s="24">
        <v>17139116</v>
      </c>
    </row>
    <row r="43" spans="1:12" ht="13.5" x14ac:dyDescent="0.25">
      <c r="A43" s="33" t="s">
        <v>60</v>
      </c>
      <c r="B43" s="40" t="s">
        <v>19</v>
      </c>
      <c r="C43" s="35">
        <f>SUM(C39:C42)</f>
        <v>12180000</v>
      </c>
      <c r="D43" s="41">
        <f t="shared" ref="D43:L43" si="4">SUM(D39:D42)</f>
        <v>13394100</v>
      </c>
      <c r="E43" s="42">
        <f t="shared" si="4"/>
        <v>13963522</v>
      </c>
      <c r="F43" s="43">
        <f t="shared" si="4"/>
        <v>50254804</v>
      </c>
      <c r="G43" s="41">
        <f t="shared" si="4"/>
        <v>17139116</v>
      </c>
      <c r="H43" s="42">
        <f t="shared" si="4"/>
        <v>17139116</v>
      </c>
      <c r="I43" s="43">
        <f t="shared" si="4"/>
        <v>13963522</v>
      </c>
      <c r="J43" s="45">
        <f t="shared" si="4"/>
        <v>17139116</v>
      </c>
      <c r="K43" s="41">
        <f t="shared" si="4"/>
        <v>17139116</v>
      </c>
      <c r="L43" s="42">
        <f t="shared" si="4"/>
        <v>17139116</v>
      </c>
    </row>
    <row r="44" spans="1:12" ht="13.5" x14ac:dyDescent="0.25">
      <c r="A44" s="33" t="s">
        <v>61</v>
      </c>
      <c r="B44" s="34" t="s">
        <v>19</v>
      </c>
      <c r="C44" s="35">
        <f>+C37+C43</f>
        <v>100403159</v>
      </c>
      <c r="D44" s="35">
        <f t="shared" ref="D44:L44" si="5">+D37+D43</f>
        <v>114970035</v>
      </c>
      <c r="E44" s="36">
        <f t="shared" si="5"/>
        <v>125519891</v>
      </c>
      <c r="F44" s="37">
        <f t="shared" si="5"/>
        <v>155995521</v>
      </c>
      <c r="G44" s="35">
        <f t="shared" si="5"/>
        <v>164528009</v>
      </c>
      <c r="H44" s="36">
        <f t="shared" si="5"/>
        <v>164528009</v>
      </c>
      <c r="I44" s="38">
        <f t="shared" si="5"/>
        <v>142684036</v>
      </c>
      <c r="J44" s="39">
        <f t="shared" si="5"/>
        <v>115269283</v>
      </c>
      <c r="K44" s="35">
        <f t="shared" si="5"/>
        <v>157659224</v>
      </c>
      <c r="L44" s="36">
        <f t="shared" si="5"/>
        <v>198541688</v>
      </c>
    </row>
    <row r="45" spans="1:12" ht="13.5" x14ac:dyDescent="0.25">
      <c r="A45" s="47" t="s">
        <v>62</v>
      </c>
      <c r="B45" s="48" t="s">
        <v>63</v>
      </c>
      <c r="C45" s="49">
        <f>+C26-C44</f>
        <v>992315420</v>
      </c>
      <c r="D45" s="49">
        <f t="shared" ref="D45:L45" si="6">+D26-D44</f>
        <v>1028377804</v>
      </c>
      <c r="E45" s="50">
        <f t="shared" si="6"/>
        <v>1096155427</v>
      </c>
      <c r="F45" s="51">
        <f t="shared" si="6"/>
        <v>1153373350</v>
      </c>
      <c r="G45" s="49">
        <f t="shared" si="6"/>
        <v>1209055344</v>
      </c>
      <c r="H45" s="50">
        <f t="shared" si="6"/>
        <v>1209055344</v>
      </c>
      <c r="I45" s="52">
        <f t="shared" si="6"/>
        <v>1192933248</v>
      </c>
      <c r="J45" s="53">
        <f t="shared" si="6"/>
        <v>1269572618</v>
      </c>
      <c r="K45" s="49">
        <f t="shared" si="6"/>
        <v>1380215859</v>
      </c>
      <c r="L45" s="50">
        <f t="shared" si="6"/>
        <v>1474124031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993106589</v>
      </c>
      <c r="D47" s="23">
        <v>1028501312</v>
      </c>
      <c r="E47" s="24">
        <v>1096155431</v>
      </c>
      <c r="F47" s="25">
        <v>1153373342</v>
      </c>
      <c r="G47" s="23">
        <v>1209055336</v>
      </c>
      <c r="H47" s="24">
        <v>1209055336</v>
      </c>
      <c r="I47" s="26">
        <v>1192933252</v>
      </c>
      <c r="J47" s="27">
        <v>1269572618</v>
      </c>
      <c r="K47" s="23">
        <v>1380215859</v>
      </c>
      <c r="L47" s="24">
        <v>1474124031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993106589</v>
      </c>
      <c r="D50" s="56">
        <f t="shared" ref="D50:L50" si="7">SUM(D47:D49)</f>
        <v>1028501312</v>
      </c>
      <c r="E50" s="57">
        <f t="shared" si="7"/>
        <v>1096155431</v>
      </c>
      <c r="F50" s="58">
        <f t="shared" si="7"/>
        <v>1153373342</v>
      </c>
      <c r="G50" s="56">
        <f t="shared" si="7"/>
        <v>1209055336</v>
      </c>
      <c r="H50" s="57">
        <f t="shared" si="7"/>
        <v>1209055336</v>
      </c>
      <c r="I50" s="59">
        <f t="shared" si="7"/>
        <v>1192933252</v>
      </c>
      <c r="J50" s="60">
        <f t="shared" si="7"/>
        <v>1269572618</v>
      </c>
      <c r="K50" s="56">
        <f t="shared" si="7"/>
        <v>1380215859</v>
      </c>
      <c r="L50" s="57">
        <f t="shared" si="7"/>
        <v>1474124031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103160262</v>
      </c>
      <c r="D6" s="23">
        <v>147461258</v>
      </c>
      <c r="E6" s="24">
        <v>177311458</v>
      </c>
      <c r="F6" s="25">
        <v>216710740</v>
      </c>
      <c r="G6" s="23">
        <v>109214104</v>
      </c>
      <c r="H6" s="24">
        <v>109214104</v>
      </c>
      <c r="I6" s="26">
        <v>231508480</v>
      </c>
      <c r="J6" s="27">
        <v>333789676</v>
      </c>
      <c r="K6" s="23">
        <v>612469242</v>
      </c>
      <c r="L6" s="24">
        <v>1015192250</v>
      </c>
    </row>
    <row r="7" spans="1:12" ht="13.5" x14ac:dyDescent="0.25">
      <c r="A7" s="28" t="s">
        <v>22</v>
      </c>
      <c r="B7" s="22" t="s">
        <v>9</v>
      </c>
      <c r="C7" s="23">
        <v>572464756</v>
      </c>
      <c r="D7" s="23">
        <v>613934599</v>
      </c>
      <c r="E7" s="24">
        <v>610248704</v>
      </c>
      <c r="F7" s="25">
        <v>515408503</v>
      </c>
      <c r="G7" s="23">
        <v>612081404</v>
      </c>
      <c r="H7" s="24">
        <v>612081404</v>
      </c>
      <c r="I7" s="26">
        <v>825834308</v>
      </c>
      <c r="J7" s="27">
        <v>626929260</v>
      </c>
      <c r="K7" s="23">
        <v>655768003</v>
      </c>
      <c r="L7" s="24">
        <v>685933329</v>
      </c>
    </row>
    <row r="8" spans="1:12" ht="13.5" x14ac:dyDescent="0.25">
      <c r="A8" s="28" t="s">
        <v>23</v>
      </c>
      <c r="B8" s="22" t="s">
        <v>9</v>
      </c>
      <c r="C8" s="23">
        <v>204300780</v>
      </c>
      <c r="D8" s="23">
        <v>139919504</v>
      </c>
      <c r="E8" s="24">
        <v>143974802</v>
      </c>
      <c r="F8" s="25">
        <v>118871245</v>
      </c>
      <c r="G8" s="23">
        <v>145459107</v>
      </c>
      <c r="H8" s="24">
        <v>145459107</v>
      </c>
      <c r="I8" s="26">
        <v>210548058</v>
      </c>
      <c r="J8" s="27">
        <v>118830238</v>
      </c>
      <c r="K8" s="23">
        <v>124296427</v>
      </c>
      <c r="L8" s="24">
        <v>130014064</v>
      </c>
    </row>
    <row r="9" spans="1:12" ht="13.5" x14ac:dyDescent="0.25">
      <c r="A9" s="28" t="s">
        <v>24</v>
      </c>
      <c r="B9" s="22" t="s">
        <v>19</v>
      </c>
      <c r="C9" s="23">
        <v>440762</v>
      </c>
      <c r="D9" s="23">
        <v>340618</v>
      </c>
      <c r="E9" s="24">
        <v>432512</v>
      </c>
      <c r="F9" s="25">
        <v>340618</v>
      </c>
      <c r="G9" s="23">
        <v>0</v>
      </c>
      <c r="H9" s="24">
        <v>0</v>
      </c>
      <c r="I9" s="26">
        <v>432512</v>
      </c>
      <c r="J9" s="27">
        <v>432512</v>
      </c>
      <c r="K9" s="23">
        <v>452408</v>
      </c>
      <c r="L9" s="24">
        <v>473219</v>
      </c>
    </row>
    <row r="10" spans="1:12" ht="13.5" x14ac:dyDescent="0.25">
      <c r="A10" s="28" t="s">
        <v>25</v>
      </c>
      <c r="B10" s="22" t="s">
        <v>26</v>
      </c>
      <c r="C10" s="23">
        <v>25047840</v>
      </c>
      <c r="D10" s="23">
        <v>20482214</v>
      </c>
      <c r="E10" s="24">
        <v>28226156</v>
      </c>
      <c r="F10" s="25">
        <v>20482214</v>
      </c>
      <c r="G10" s="23">
        <v>28226153</v>
      </c>
      <c r="H10" s="24">
        <v>28226153</v>
      </c>
      <c r="I10" s="26">
        <v>20602147</v>
      </c>
      <c r="J10" s="27">
        <v>28226155</v>
      </c>
      <c r="K10" s="23">
        <v>29524558</v>
      </c>
      <c r="L10" s="24">
        <v>30882687</v>
      </c>
    </row>
    <row r="11" spans="1:12" ht="13.5" x14ac:dyDescent="0.25">
      <c r="A11" s="28" t="s">
        <v>27</v>
      </c>
      <c r="B11" s="22" t="s">
        <v>19</v>
      </c>
      <c r="C11" s="23">
        <v>22233226</v>
      </c>
      <c r="D11" s="23">
        <v>23596274</v>
      </c>
      <c r="E11" s="24">
        <v>12737969</v>
      </c>
      <c r="F11" s="29">
        <v>141988803</v>
      </c>
      <c r="G11" s="30">
        <v>0</v>
      </c>
      <c r="H11" s="31">
        <v>0</v>
      </c>
      <c r="I11" s="26">
        <v>132986882</v>
      </c>
      <c r="J11" s="32">
        <v>12463993</v>
      </c>
      <c r="K11" s="30">
        <v>13037336</v>
      </c>
      <c r="L11" s="31">
        <v>13637054</v>
      </c>
    </row>
    <row r="12" spans="1:12" ht="13.5" x14ac:dyDescent="0.25">
      <c r="A12" s="28" t="s">
        <v>28</v>
      </c>
      <c r="B12" s="22" t="s">
        <v>19</v>
      </c>
      <c r="C12" s="23">
        <v>305356</v>
      </c>
      <c r="D12" s="23">
        <v>989046</v>
      </c>
      <c r="E12" s="24">
        <v>1037510</v>
      </c>
      <c r="F12" s="25">
        <v>989045</v>
      </c>
      <c r="G12" s="23">
        <v>0</v>
      </c>
      <c r="H12" s="24">
        <v>0</v>
      </c>
      <c r="I12" s="26">
        <v>518257</v>
      </c>
      <c r="J12" s="27">
        <v>1037511</v>
      </c>
      <c r="K12" s="23">
        <v>1085235</v>
      </c>
      <c r="L12" s="24">
        <v>1135156</v>
      </c>
    </row>
    <row r="13" spans="1:12" ht="13.5" x14ac:dyDescent="0.25">
      <c r="A13" s="33" t="s">
        <v>29</v>
      </c>
      <c r="B13" s="34" t="s">
        <v>19</v>
      </c>
      <c r="C13" s="35">
        <f>SUM(C6:C12)</f>
        <v>927952982</v>
      </c>
      <c r="D13" s="35">
        <f t="shared" ref="D13:L13" si="0">SUM(D6:D12)</f>
        <v>946723513</v>
      </c>
      <c r="E13" s="36">
        <f t="shared" si="0"/>
        <v>973969111</v>
      </c>
      <c r="F13" s="37">
        <f t="shared" si="0"/>
        <v>1014791168</v>
      </c>
      <c r="G13" s="35">
        <f t="shared" si="0"/>
        <v>894980768</v>
      </c>
      <c r="H13" s="36">
        <f t="shared" si="0"/>
        <v>894980768</v>
      </c>
      <c r="I13" s="38">
        <f t="shared" si="0"/>
        <v>1422430644</v>
      </c>
      <c r="J13" s="39">
        <f t="shared" si="0"/>
        <v>1121709345</v>
      </c>
      <c r="K13" s="35">
        <f t="shared" si="0"/>
        <v>1436633209</v>
      </c>
      <c r="L13" s="36">
        <f t="shared" si="0"/>
        <v>1877267759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38863417</v>
      </c>
      <c r="D15" s="23">
        <v>39945151</v>
      </c>
      <c r="E15" s="24">
        <v>43501442</v>
      </c>
      <c r="F15" s="25">
        <v>39948751</v>
      </c>
      <c r="G15" s="23">
        <v>43501442</v>
      </c>
      <c r="H15" s="24">
        <v>43501442</v>
      </c>
      <c r="I15" s="26">
        <v>45568465</v>
      </c>
      <c r="J15" s="27">
        <v>43501442</v>
      </c>
      <c r="K15" s="23">
        <v>45502508</v>
      </c>
      <c r="L15" s="24">
        <v>47595624</v>
      </c>
    </row>
    <row r="16" spans="1:12" ht="13.5" x14ac:dyDescent="0.25">
      <c r="A16" s="28" t="s">
        <v>32</v>
      </c>
      <c r="B16" s="22" t="s">
        <v>19</v>
      </c>
      <c r="C16" s="23">
        <v>181586803</v>
      </c>
      <c r="D16" s="23">
        <v>785120900</v>
      </c>
      <c r="E16" s="24">
        <v>763790900</v>
      </c>
      <c r="F16" s="25">
        <v>785120900</v>
      </c>
      <c r="G16" s="23">
        <v>763790900</v>
      </c>
      <c r="H16" s="24">
        <v>763790900</v>
      </c>
      <c r="I16" s="26">
        <v>763790900</v>
      </c>
      <c r="J16" s="27">
        <v>763790900</v>
      </c>
      <c r="K16" s="23">
        <v>798925281</v>
      </c>
      <c r="L16" s="24">
        <v>835675844</v>
      </c>
    </row>
    <row r="17" spans="1:12" ht="13.5" x14ac:dyDescent="0.25">
      <c r="A17" s="28" t="s">
        <v>33</v>
      </c>
      <c r="B17" s="22" t="s">
        <v>34</v>
      </c>
      <c r="C17" s="23">
        <v>1527095978</v>
      </c>
      <c r="D17" s="23">
        <v>1594026767</v>
      </c>
      <c r="E17" s="24">
        <v>1647922111</v>
      </c>
      <c r="F17" s="29">
        <v>1720045793</v>
      </c>
      <c r="G17" s="30">
        <v>1743487242</v>
      </c>
      <c r="H17" s="31">
        <v>1743487242</v>
      </c>
      <c r="I17" s="26">
        <v>1703179127</v>
      </c>
      <c r="J17" s="32">
        <v>1753848094</v>
      </c>
      <c r="K17" s="30">
        <v>1811018286</v>
      </c>
      <c r="L17" s="31">
        <v>1893368073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200958</v>
      </c>
      <c r="D20" s="23">
        <v>200958</v>
      </c>
      <c r="E20" s="24">
        <v>200958</v>
      </c>
      <c r="F20" s="25">
        <v>200958</v>
      </c>
      <c r="G20" s="23">
        <v>200958</v>
      </c>
      <c r="H20" s="24">
        <v>200958</v>
      </c>
      <c r="I20" s="26">
        <v>200958</v>
      </c>
      <c r="J20" s="27">
        <v>200958</v>
      </c>
      <c r="K20" s="23">
        <v>210202</v>
      </c>
      <c r="L20" s="24">
        <v>219872</v>
      </c>
    </row>
    <row r="21" spans="1:12" ht="13.5" x14ac:dyDescent="0.25">
      <c r="A21" s="28" t="s">
        <v>38</v>
      </c>
      <c r="B21" s="22" t="s">
        <v>19</v>
      </c>
      <c r="C21" s="23">
        <v>457277</v>
      </c>
      <c r="D21" s="23">
        <v>683710</v>
      </c>
      <c r="E21" s="24">
        <v>327553</v>
      </c>
      <c r="F21" s="25">
        <v>1302810</v>
      </c>
      <c r="G21" s="23">
        <v>-265455</v>
      </c>
      <c r="H21" s="24">
        <v>-265455</v>
      </c>
      <c r="I21" s="26">
        <v>130843</v>
      </c>
      <c r="J21" s="27">
        <v>73333</v>
      </c>
      <c r="K21" s="23">
        <v>75942</v>
      </c>
      <c r="L21" s="24">
        <v>79436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1748204433</v>
      </c>
      <c r="D25" s="41">
        <f t="shared" ref="D25:L25" si="1">SUM(D15:D24)</f>
        <v>2419977486</v>
      </c>
      <c r="E25" s="42">
        <f t="shared" si="1"/>
        <v>2455742964</v>
      </c>
      <c r="F25" s="43">
        <f t="shared" si="1"/>
        <v>2546619212</v>
      </c>
      <c r="G25" s="41">
        <f t="shared" si="1"/>
        <v>2550715087</v>
      </c>
      <c r="H25" s="42">
        <f t="shared" si="1"/>
        <v>2550715087</v>
      </c>
      <c r="I25" s="44">
        <f t="shared" si="1"/>
        <v>2512870293</v>
      </c>
      <c r="J25" s="45">
        <f t="shared" si="1"/>
        <v>2561414727</v>
      </c>
      <c r="K25" s="41">
        <f t="shared" si="1"/>
        <v>2655732219</v>
      </c>
      <c r="L25" s="42">
        <f t="shared" si="1"/>
        <v>2776938849</v>
      </c>
    </row>
    <row r="26" spans="1:12" ht="13.5" x14ac:dyDescent="0.25">
      <c r="A26" s="33" t="s">
        <v>42</v>
      </c>
      <c r="B26" s="34" t="s">
        <v>19</v>
      </c>
      <c r="C26" s="35">
        <f>+C13+C25</f>
        <v>2676157415</v>
      </c>
      <c r="D26" s="35">
        <f t="shared" ref="D26:L26" si="2">+D13+D25</f>
        <v>3366700999</v>
      </c>
      <c r="E26" s="36">
        <f t="shared" si="2"/>
        <v>3429712075</v>
      </c>
      <c r="F26" s="37">
        <f t="shared" si="2"/>
        <v>3561410380</v>
      </c>
      <c r="G26" s="35">
        <f t="shared" si="2"/>
        <v>3445695855</v>
      </c>
      <c r="H26" s="36">
        <f t="shared" si="2"/>
        <v>3445695855</v>
      </c>
      <c r="I26" s="38">
        <f t="shared" si="2"/>
        <v>3935300937</v>
      </c>
      <c r="J26" s="39">
        <f t="shared" si="2"/>
        <v>3683124072</v>
      </c>
      <c r="K26" s="35">
        <f t="shared" si="2"/>
        <v>4092365428</v>
      </c>
      <c r="L26" s="36">
        <f t="shared" si="2"/>
        <v>4654206608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14791553</v>
      </c>
      <c r="D30" s="23">
        <v>16289247</v>
      </c>
      <c r="E30" s="24">
        <v>16978700</v>
      </c>
      <c r="F30" s="25">
        <v>17730897</v>
      </c>
      <c r="G30" s="23">
        <v>17730897</v>
      </c>
      <c r="H30" s="24">
        <v>17730897</v>
      </c>
      <c r="I30" s="26">
        <v>1915949</v>
      </c>
      <c r="J30" s="27">
        <v>16978700</v>
      </c>
      <c r="K30" s="23">
        <v>17759718</v>
      </c>
      <c r="L30" s="24">
        <v>18576667</v>
      </c>
    </row>
    <row r="31" spans="1:12" ht="13.5" x14ac:dyDescent="0.25">
      <c r="A31" s="28" t="s">
        <v>47</v>
      </c>
      <c r="B31" s="22" t="s">
        <v>19</v>
      </c>
      <c r="C31" s="23">
        <v>28049780</v>
      </c>
      <c r="D31" s="23">
        <v>27157197</v>
      </c>
      <c r="E31" s="24">
        <v>25889607</v>
      </c>
      <c r="F31" s="25">
        <v>27157197</v>
      </c>
      <c r="G31" s="23">
        <v>25889607</v>
      </c>
      <c r="H31" s="24">
        <v>25889607</v>
      </c>
      <c r="I31" s="26">
        <v>25299932</v>
      </c>
      <c r="J31" s="27">
        <v>25889607</v>
      </c>
      <c r="K31" s="23">
        <v>27080529</v>
      </c>
      <c r="L31" s="24">
        <v>28326233</v>
      </c>
    </row>
    <row r="32" spans="1:12" ht="13.5" x14ac:dyDescent="0.25">
      <c r="A32" s="28" t="s">
        <v>48</v>
      </c>
      <c r="B32" s="22" t="s">
        <v>49</v>
      </c>
      <c r="C32" s="23">
        <v>247740022</v>
      </c>
      <c r="D32" s="23">
        <v>246425883</v>
      </c>
      <c r="E32" s="24">
        <v>225345341</v>
      </c>
      <c r="F32" s="25">
        <v>272426674</v>
      </c>
      <c r="G32" s="23">
        <v>224402923</v>
      </c>
      <c r="H32" s="24">
        <v>224402923</v>
      </c>
      <c r="I32" s="26">
        <v>241682552</v>
      </c>
      <c r="J32" s="27">
        <v>225098351</v>
      </c>
      <c r="K32" s="23">
        <v>235452876</v>
      </c>
      <c r="L32" s="24">
        <v>246283707</v>
      </c>
    </row>
    <row r="33" spans="1:12" ht="13.5" x14ac:dyDescent="0.25">
      <c r="A33" s="28" t="s">
        <v>50</v>
      </c>
      <c r="B33" s="22" t="s">
        <v>51</v>
      </c>
      <c r="C33" s="23">
        <v>3502528</v>
      </c>
      <c r="D33" s="23">
        <v>13861769</v>
      </c>
      <c r="E33" s="24">
        <v>5333836</v>
      </c>
      <c r="F33" s="25">
        <v>13861767</v>
      </c>
      <c r="G33" s="23">
        <v>5333834</v>
      </c>
      <c r="H33" s="24">
        <v>5333834</v>
      </c>
      <c r="I33" s="26">
        <v>43827530</v>
      </c>
      <c r="J33" s="27">
        <v>5333836</v>
      </c>
      <c r="K33" s="23">
        <v>5579192</v>
      </c>
      <c r="L33" s="24">
        <v>5835835</v>
      </c>
    </row>
    <row r="34" spans="1:12" ht="13.5" x14ac:dyDescent="0.25">
      <c r="A34" s="28" t="s">
        <v>52</v>
      </c>
      <c r="B34" s="22" t="s">
        <v>19</v>
      </c>
      <c r="C34" s="23">
        <v>6876476</v>
      </c>
      <c r="D34" s="23">
        <v>6267875</v>
      </c>
      <c r="E34" s="24">
        <v>8011782</v>
      </c>
      <c r="F34" s="25">
        <v>78389875</v>
      </c>
      <c r="G34" s="23">
        <v>8011781</v>
      </c>
      <c r="H34" s="24">
        <v>8011781</v>
      </c>
      <c r="I34" s="26">
        <v>8011781</v>
      </c>
      <c r="J34" s="27">
        <v>8011781</v>
      </c>
      <c r="K34" s="23">
        <v>8380323</v>
      </c>
      <c r="L34" s="24">
        <v>8765818</v>
      </c>
    </row>
    <row r="35" spans="1:12" ht="13.5" x14ac:dyDescent="0.25">
      <c r="A35" s="28" t="s">
        <v>27</v>
      </c>
      <c r="B35" s="22" t="s">
        <v>19</v>
      </c>
      <c r="C35" s="23">
        <v>71434593</v>
      </c>
      <c r="D35" s="23">
        <v>79962196</v>
      </c>
      <c r="E35" s="24">
        <v>77105211</v>
      </c>
      <c r="F35" s="25">
        <v>79962195</v>
      </c>
      <c r="G35" s="23">
        <v>66215196</v>
      </c>
      <c r="H35" s="24">
        <v>66215196</v>
      </c>
      <c r="I35" s="26">
        <v>211480181</v>
      </c>
      <c r="J35" s="27">
        <v>76856990</v>
      </c>
      <c r="K35" s="23">
        <v>80392411</v>
      </c>
      <c r="L35" s="24">
        <v>84090462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372394952</v>
      </c>
      <c r="D37" s="35">
        <f t="shared" ref="D37:L37" si="3">SUM(D29:D36)</f>
        <v>389964167</v>
      </c>
      <c r="E37" s="36">
        <f t="shared" si="3"/>
        <v>358664477</v>
      </c>
      <c r="F37" s="37">
        <f t="shared" si="3"/>
        <v>489528605</v>
      </c>
      <c r="G37" s="35">
        <f t="shared" si="3"/>
        <v>347584238</v>
      </c>
      <c r="H37" s="36">
        <f t="shared" si="3"/>
        <v>347584238</v>
      </c>
      <c r="I37" s="38">
        <f t="shared" si="3"/>
        <v>532217925</v>
      </c>
      <c r="J37" s="39">
        <f t="shared" si="3"/>
        <v>358169265</v>
      </c>
      <c r="K37" s="35">
        <f t="shared" si="3"/>
        <v>374645049</v>
      </c>
      <c r="L37" s="36">
        <f t="shared" si="3"/>
        <v>391878722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142447774</v>
      </c>
      <c r="D39" s="23">
        <v>129481996</v>
      </c>
      <c r="E39" s="24">
        <v>113307708</v>
      </c>
      <c r="F39" s="25">
        <v>112301520</v>
      </c>
      <c r="G39" s="23">
        <v>112301520</v>
      </c>
      <c r="H39" s="24">
        <v>112301520</v>
      </c>
      <c r="I39" s="26">
        <v>113307710</v>
      </c>
      <c r="J39" s="27">
        <v>113307710</v>
      </c>
      <c r="K39" s="23">
        <v>118519863</v>
      </c>
      <c r="L39" s="24">
        <v>123971778</v>
      </c>
    </row>
    <row r="40" spans="1:12" ht="13.5" x14ac:dyDescent="0.25">
      <c r="A40" s="28" t="s">
        <v>52</v>
      </c>
      <c r="B40" s="22" t="s">
        <v>57</v>
      </c>
      <c r="C40" s="23">
        <v>92170895</v>
      </c>
      <c r="D40" s="23">
        <v>98838684</v>
      </c>
      <c r="E40" s="24">
        <v>97000053</v>
      </c>
      <c r="F40" s="25">
        <v>26716684</v>
      </c>
      <c r="G40" s="23">
        <v>97000052</v>
      </c>
      <c r="H40" s="24">
        <v>97000052</v>
      </c>
      <c r="I40" s="26">
        <v>97000053</v>
      </c>
      <c r="J40" s="27">
        <v>97000053</v>
      </c>
      <c r="K40" s="23">
        <v>101462055</v>
      </c>
      <c r="L40" s="24">
        <v>106129310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234618669</v>
      </c>
      <c r="D43" s="41">
        <f t="shared" ref="D43:L43" si="4">SUM(D39:D42)</f>
        <v>228320680</v>
      </c>
      <c r="E43" s="42">
        <f t="shared" si="4"/>
        <v>210307761</v>
      </c>
      <c r="F43" s="43">
        <f t="shared" si="4"/>
        <v>139018204</v>
      </c>
      <c r="G43" s="41">
        <f t="shared" si="4"/>
        <v>209301572</v>
      </c>
      <c r="H43" s="42">
        <f t="shared" si="4"/>
        <v>209301572</v>
      </c>
      <c r="I43" s="43">
        <f t="shared" si="4"/>
        <v>210307763</v>
      </c>
      <c r="J43" s="45">
        <f t="shared" si="4"/>
        <v>210307763</v>
      </c>
      <c r="K43" s="41">
        <f t="shared" si="4"/>
        <v>219981918</v>
      </c>
      <c r="L43" s="42">
        <f t="shared" si="4"/>
        <v>230101088</v>
      </c>
    </row>
    <row r="44" spans="1:12" ht="13.5" x14ac:dyDescent="0.25">
      <c r="A44" s="33" t="s">
        <v>61</v>
      </c>
      <c r="B44" s="34" t="s">
        <v>19</v>
      </c>
      <c r="C44" s="35">
        <f>+C37+C43</f>
        <v>607013621</v>
      </c>
      <c r="D44" s="35">
        <f t="shared" ref="D44:L44" si="5">+D37+D43</f>
        <v>618284847</v>
      </c>
      <c r="E44" s="36">
        <f t="shared" si="5"/>
        <v>568972238</v>
      </c>
      <c r="F44" s="37">
        <f t="shared" si="5"/>
        <v>628546809</v>
      </c>
      <c r="G44" s="35">
        <f t="shared" si="5"/>
        <v>556885810</v>
      </c>
      <c r="H44" s="36">
        <f t="shared" si="5"/>
        <v>556885810</v>
      </c>
      <c r="I44" s="38">
        <f t="shared" si="5"/>
        <v>742525688</v>
      </c>
      <c r="J44" s="39">
        <f t="shared" si="5"/>
        <v>568477028</v>
      </c>
      <c r="K44" s="35">
        <f t="shared" si="5"/>
        <v>594626967</v>
      </c>
      <c r="L44" s="36">
        <f t="shared" si="5"/>
        <v>621979810</v>
      </c>
    </row>
    <row r="45" spans="1:12" ht="13.5" x14ac:dyDescent="0.25">
      <c r="A45" s="47" t="s">
        <v>62</v>
      </c>
      <c r="B45" s="48" t="s">
        <v>63</v>
      </c>
      <c r="C45" s="49">
        <f>+C26-C44</f>
        <v>2069143794</v>
      </c>
      <c r="D45" s="49">
        <f t="shared" ref="D45:L45" si="6">+D26-D44</f>
        <v>2748416152</v>
      </c>
      <c r="E45" s="50">
        <f t="shared" si="6"/>
        <v>2860739837</v>
      </c>
      <c r="F45" s="51">
        <f t="shared" si="6"/>
        <v>2932863571</v>
      </c>
      <c r="G45" s="49">
        <f t="shared" si="6"/>
        <v>2888810045</v>
      </c>
      <c r="H45" s="50">
        <f t="shared" si="6"/>
        <v>2888810045</v>
      </c>
      <c r="I45" s="52">
        <f t="shared" si="6"/>
        <v>3192775249</v>
      </c>
      <c r="J45" s="53">
        <f t="shared" si="6"/>
        <v>3114647044</v>
      </c>
      <c r="K45" s="49">
        <f t="shared" si="6"/>
        <v>3497738461</v>
      </c>
      <c r="L45" s="50">
        <f t="shared" si="6"/>
        <v>4032226798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1840425364</v>
      </c>
      <c r="D47" s="23">
        <v>2066684339</v>
      </c>
      <c r="E47" s="24">
        <v>2736146667</v>
      </c>
      <c r="F47" s="25">
        <v>2940586979</v>
      </c>
      <c r="G47" s="23">
        <v>2888810045</v>
      </c>
      <c r="H47" s="24">
        <v>2888810045</v>
      </c>
      <c r="I47" s="26">
        <v>2861013128</v>
      </c>
      <c r="J47" s="27">
        <v>3114647044</v>
      </c>
      <c r="K47" s="23">
        <v>3497738461</v>
      </c>
      <c r="L47" s="24">
        <v>4032226798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1840425364</v>
      </c>
      <c r="D50" s="56">
        <f t="shared" ref="D50:L50" si="7">SUM(D47:D49)</f>
        <v>2066684339</v>
      </c>
      <c r="E50" s="57">
        <f t="shared" si="7"/>
        <v>2736146667</v>
      </c>
      <c r="F50" s="58">
        <f t="shared" si="7"/>
        <v>2940586979</v>
      </c>
      <c r="G50" s="56">
        <f t="shared" si="7"/>
        <v>2888810045</v>
      </c>
      <c r="H50" s="57">
        <f t="shared" si="7"/>
        <v>2888810045</v>
      </c>
      <c r="I50" s="59">
        <f t="shared" si="7"/>
        <v>2861013128</v>
      </c>
      <c r="J50" s="60">
        <f t="shared" si="7"/>
        <v>3114647044</v>
      </c>
      <c r="K50" s="56">
        <f t="shared" si="7"/>
        <v>3497738461</v>
      </c>
      <c r="L50" s="57">
        <f t="shared" si="7"/>
        <v>4032226798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69325406</v>
      </c>
      <c r="D6" s="23">
        <v>56507895</v>
      </c>
      <c r="E6" s="24">
        <v>35718225</v>
      </c>
      <c r="F6" s="25">
        <v>-97897166</v>
      </c>
      <c r="G6" s="23">
        <v>-93733972</v>
      </c>
      <c r="H6" s="24">
        <v>-93733972</v>
      </c>
      <c r="I6" s="26">
        <v>28951823</v>
      </c>
      <c r="J6" s="27">
        <v>-63959491</v>
      </c>
      <c r="K6" s="23">
        <v>23861590</v>
      </c>
      <c r="L6" s="24">
        <v>43205612</v>
      </c>
    </row>
    <row r="7" spans="1:12" ht="13.5" x14ac:dyDescent="0.25">
      <c r="A7" s="28" t="s">
        <v>22</v>
      </c>
      <c r="B7" s="22" t="s">
        <v>9</v>
      </c>
      <c r="C7" s="23">
        <v>1297381791</v>
      </c>
      <c r="D7" s="23">
        <v>1242453467</v>
      </c>
      <c r="E7" s="24">
        <v>1530149274</v>
      </c>
      <c r="F7" s="25">
        <v>1446700655</v>
      </c>
      <c r="G7" s="23">
        <v>153644856</v>
      </c>
      <c r="H7" s="24">
        <v>153644856</v>
      </c>
      <c r="I7" s="26">
        <v>1567781859</v>
      </c>
      <c r="J7" s="27">
        <v>260719533</v>
      </c>
      <c r="K7" s="23">
        <v>239639857</v>
      </c>
      <c r="L7" s="24">
        <v>240738308</v>
      </c>
    </row>
    <row r="8" spans="1:12" ht="13.5" x14ac:dyDescent="0.25">
      <c r="A8" s="28" t="s">
        <v>23</v>
      </c>
      <c r="B8" s="22" t="s">
        <v>9</v>
      </c>
      <c r="C8" s="23">
        <v>-17706160</v>
      </c>
      <c r="D8" s="23">
        <v>89591460</v>
      </c>
      <c r="E8" s="24">
        <v>273667976</v>
      </c>
      <c r="F8" s="25">
        <v>223017558</v>
      </c>
      <c r="G8" s="23">
        <v>311351848</v>
      </c>
      <c r="H8" s="24">
        <v>311351848</v>
      </c>
      <c r="I8" s="26">
        <v>565801682</v>
      </c>
      <c r="J8" s="27">
        <v>330372756</v>
      </c>
      <c r="K8" s="23">
        <v>390622776</v>
      </c>
      <c r="L8" s="24">
        <v>393489866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27712</v>
      </c>
      <c r="H9" s="24">
        <v>27712</v>
      </c>
      <c r="I9" s="26">
        <v>0</v>
      </c>
      <c r="J9" s="27">
        <v>29070</v>
      </c>
      <c r="K9" s="23">
        <v>30407</v>
      </c>
      <c r="L9" s="24">
        <v>30407</v>
      </c>
    </row>
    <row r="10" spans="1:12" ht="13.5" x14ac:dyDescent="0.25">
      <c r="A10" s="28" t="s">
        <v>25</v>
      </c>
      <c r="B10" s="22" t="s">
        <v>26</v>
      </c>
      <c r="C10" s="23">
        <v>21631437</v>
      </c>
      <c r="D10" s="23">
        <v>21354040</v>
      </c>
      <c r="E10" s="24">
        <v>20925540</v>
      </c>
      <c r="F10" s="25">
        <v>42244993</v>
      </c>
      <c r="G10" s="23">
        <v>809592</v>
      </c>
      <c r="H10" s="24">
        <v>809592</v>
      </c>
      <c r="I10" s="26">
        <v>34629669</v>
      </c>
      <c r="J10" s="27">
        <v>20925541</v>
      </c>
      <c r="K10" s="23">
        <v>22076446</v>
      </c>
      <c r="L10" s="24">
        <v>23290650</v>
      </c>
    </row>
    <row r="11" spans="1:12" ht="13.5" x14ac:dyDescent="0.25">
      <c r="A11" s="28" t="s">
        <v>27</v>
      </c>
      <c r="B11" s="22" t="s">
        <v>19</v>
      </c>
      <c r="C11" s="23">
        <v>26033511</v>
      </c>
      <c r="D11" s="23">
        <v>25827023</v>
      </c>
      <c r="E11" s="24">
        <v>38083817</v>
      </c>
      <c r="F11" s="29">
        <v>36533403</v>
      </c>
      <c r="G11" s="30">
        <v>58221237</v>
      </c>
      <c r="H11" s="31">
        <v>58221237</v>
      </c>
      <c r="I11" s="26">
        <v>47537545</v>
      </c>
      <c r="J11" s="32">
        <v>61892015</v>
      </c>
      <c r="K11" s="30">
        <v>64124397</v>
      </c>
      <c r="L11" s="31">
        <v>67458352</v>
      </c>
    </row>
    <row r="12" spans="1:12" ht="13.5" x14ac:dyDescent="0.25">
      <c r="A12" s="28" t="s">
        <v>28</v>
      </c>
      <c r="B12" s="22" t="s">
        <v>19</v>
      </c>
      <c r="C12" s="23">
        <v>-129130908</v>
      </c>
      <c r="D12" s="23">
        <v>1154386</v>
      </c>
      <c r="E12" s="24">
        <v>7098675</v>
      </c>
      <c r="F12" s="25">
        <v>0</v>
      </c>
      <c r="G12" s="23">
        <v>7826085</v>
      </c>
      <c r="H12" s="24">
        <v>7826085</v>
      </c>
      <c r="I12" s="26">
        <v>2338432</v>
      </c>
      <c r="J12" s="27">
        <v>8209563</v>
      </c>
      <c r="K12" s="23">
        <v>8587203</v>
      </c>
      <c r="L12" s="24">
        <v>8587203</v>
      </c>
    </row>
    <row r="13" spans="1:12" ht="13.5" x14ac:dyDescent="0.25">
      <c r="A13" s="33" t="s">
        <v>29</v>
      </c>
      <c r="B13" s="34" t="s">
        <v>19</v>
      </c>
      <c r="C13" s="35">
        <f>SUM(C6:C12)</f>
        <v>1267535077</v>
      </c>
      <c r="D13" s="35">
        <f t="shared" ref="D13:L13" si="0">SUM(D6:D12)</f>
        <v>1436888271</v>
      </c>
      <c r="E13" s="36">
        <f t="shared" si="0"/>
        <v>1905643507</v>
      </c>
      <c r="F13" s="37">
        <f t="shared" si="0"/>
        <v>1650599443</v>
      </c>
      <c r="G13" s="35">
        <f t="shared" si="0"/>
        <v>438147358</v>
      </c>
      <c r="H13" s="36">
        <f t="shared" si="0"/>
        <v>438147358</v>
      </c>
      <c r="I13" s="38">
        <f t="shared" si="0"/>
        <v>2247041010</v>
      </c>
      <c r="J13" s="39">
        <f t="shared" si="0"/>
        <v>618188987</v>
      </c>
      <c r="K13" s="35">
        <f t="shared" si="0"/>
        <v>748942676</v>
      </c>
      <c r="L13" s="36">
        <f t="shared" si="0"/>
        <v>776800398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394700618</v>
      </c>
      <c r="D16" s="23">
        <v>414578947</v>
      </c>
      <c r="E16" s="24">
        <v>440904309</v>
      </c>
      <c r="F16" s="25">
        <v>414578947</v>
      </c>
      <c r="G16" s="23">
        <v>442037370</v>
      </c>
      <c r="H16" s="24">
        <v>442037370</v>
      </c>
      <c r="I16" s="26">
        <v>449698221</v>
      </c>
      <c r="J16" s="27">
        <v>463697201</v>
      </c>
      <c r="K16" s="23">
        <v>485027272</v>
      </c>
      <c r="L16" s="24">
        <v>485027272</v>
      </c>
    </row>
    <row r="17" spans="1:12" ht="13.5" x14ac:dyDescent="0.25">
      <c r="A17" s="28" t="s">
        <v>33</v>
      </c>
      <c r="B17" s="22" t="s">
        <v>34</v>
      </c>
      <c r="C17" s="23">
        <v>751402460</v>
      </c>
      <c r="D17" s="23">
        <v>708218422</v>
      </c>
      <c r="E17" s="24">
        <v>701061092</v>
      </c>
      <c r="F17" s="29">
        <v>771402334</v>
      </c>
      <c r="G17" s="30">
        <v>783753300</v>
      </c>
      <c r="H17" s="31">
        <v>783753300</v>
      </c>
      <c r="I17" s="26">
        <v>672354336</v>
      </c>
      <c r="J17" s="32">
        <v>821423976</v>
      </c>
      <c r="K17" s="30">
        <v>862406511</v>
      </c>
      <c r="L17" s="31">
        <v>852684061</v>
      </c>
    </row>
    <row r="18" spans="1:12" ht="13.5" x14ac:dyDescent="0.25">
      <c r="A18" s="28" t="s">
        <v>35</v>
      </c>
      <c r="B18" s="22" t="s">
        <v>19</v>
      </c>
      <c r="C18" s="23">
        <v>141973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121522027</v>
      </c>
      <c r="D20" s="23">
        <v>121522027</v>
      </c>
      <c r="E20" s="24">
        <v>104951799</v>
      </c>
      <c r="F20" s="25">
        <v>121522027</v>
      </c>
      <c r="G20" s="23">
        <v>317000</v>
      </c>
      <c r="H20" s="24">
        <v>317000</v>
      </c>
      <c r="I20" s="26">
        <v>104951799</v>
      </c>
      <c r="J20" s="27">
        <v>332533</v>
      </c>
      <c r="K20" s="23">
        <v>347830</v>
      </c>
      <c r="L20" s="24">
        <v>347830</v>
      </c>
    </row>
    <row r="21" spans="1:12" ht="13.5" x14ac:dyDescent="0.25">
      <c r="A21" s="28" t="s">
        <v>38</v>
      </c>
      <c r="B21" s="22" t="s">
        <v>19</v>
      </c>
      <c r="C21" s="23">
        <v>273821</v>
      </c>
      <c r="D21" s="23">
        <v>182548</v>
      </c>
      <c r="E21" s="24">
        <v>91275</v>
      </c>
      <c r="F21" s="25">
        <v>177671</v>
      </c>
      <c r="G21" s="23">
        <v>-5626</v>
      </c>
      <c r="H21" s="24">
        <v>-5626</v>
      </c>
      <c r="I21" s="26">
        <v>0</v>
      </c>
      <c r="J21" s="27">
        <v>-6484</v>
      </c>
      <c r="K21" s="23">
        <v>-7803</v>
      </c>
      <c r="L21" s="24">
        <v>-7803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4301866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1268040899</v>
      </c>
      <c r="D25" s="41">
        <f t="shared" ref="D25:L25" si="1">SUM(D15:D24)</f>
        <v>1244501944</v>
      </c>
      <c r="E25" s="42">
        <f t="shared" si="1"/>
        <v>1247008475</v>
      </c>
      <c r="F25" s="43">
        <f t="shared" si="1"/>
        <v>1307680979</v>
      </c>
      <c r="G25" s="41">
        <f t="shared" si="1"/>
        <v>1226102044</v>
      </c>
      <c r="H25" s="42">
        <f t="shared" si="1"/>
        <v>1226102044</v>
      </c>
      <c r="I25" s="44">
        <f t="shared" si="1"/>
        <v>1231306222</v>
      </c>
      <c r="J25" s="45">
        <f t="shared" si="1"/>
        <v>1285447226</v>
      </c>
      <c r="K25" s="41">
        <f t="shared" si="1"/>
        <v>1347773810</v>
      </c>
      <c r="L25" s="42">
        <f t="shared" si="1"/>
        <v>1338051360</v>
      </c>
    </row>
    <row r="26" spans="1:12" ht="13.5" x14ac:dyDescent="0.25">
      <c r="A26" s="33" t="s">
        <v>42</v>
      </c>
      <c r="B26" s="34" t="s">
        <v>19</v>
      </c>
      <c r="C26" s="35">
        <f>+C13+C25</f>
        <v>2535575976</v>
      </c>
      <c r="D26" s="35">
        <f t="shared" ref="D26:L26" si="2">+D13+D25</f>
        <v>2681390215</v>
      </c>
      <c r="E26" s="36">
        <f t="shared" si="2"/>
        <v>3152651982</v>
      </c>
      <c r="F26" s="37">
        <f t="shared" si="2"/>
        <v>2958280422</v>
      </c>
      <c r="G26" s="35">
        <f t="shared" si="2"/>
        <v>1664249402</v>
      </c>
      <c r="H26" s="36">
        <f t="shared" si="2"/>
        <v>1664249402</v>
      </c>
      <c r="I26" s="38">
        <f t="shared" si="2"/>
        <v>3478347232</v>
      </c>
      <c r="J26" s="39">
        <f t="shared" si="2"/>
        <v>1903636213</v>
      </c>
      <c r="K26" s="35">
        <f t="shared" si="2"/>
        <v>2096716486</v>
      </c>
      <c r="L26" s="36">
        <f t="shared" si="2"/>
        <v>2114851758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14394682</v>
      </c>
      <c r="D30" s="23">
        <v>16381834</v>
      </c>
      <c r="E30" s="24">
        <v>17668112</v>
      </c>
      <c r="F30" s="25">
        <v>-20400000</v>
      </c>
      <c r="G30" s="23">
        <v>-2731888</v>
      </c>
      <c r="H30" s="24">
        <v>-2731888</v>
      </c>
      <c r="I30" s="26">
        <v>17668112</v>
      </c>
      <c r="J30" s="27">
        <v>-1866150</v>
      </c>
      <c r="K30" s="23">
        <v>-1013594</v>
      </c>
      <c r="L30" s="24">
        <v>-1013594</v>
      </c>
    </row>
    <row r="31" spans="1:12" ht="13.5" x14ac:dyDescent="0.25">
      <c r="A31" s="28" t="s">
        <v>47</v>
      </c>
      <c r="B31" s="22" t="s">
        <v>19</v>
      </c>
      <c r="C31" s="23">
        <v>4313103</v>
      </c>
      <c r="D31" s="23">
        <v>4627134</v>
      </c>
      <c r="E31" s="24">
        <v>5005998</v>
      </c>
      <c r="F31" s="25">
        <v>0</v>
      </c>
      <c r="G31" s="23">
        <v>4822249</v>
      </c>
      <c r="H31" s="24">
        <v>4822249</v>
      </c>
      <c r="I31" s="26">
        <v>5421367</v>
      </c>
      <c r="J31" s="27">
        <v>5058539</v>
      </c>
      <c r="K31" s="23">
        <v>5291232</v>
      </c>
      <c r="L31" s="24">
        <v>5291232</v>
      </c>
    </row>
    <row r="32" spans="1:12" ht="13.5" x14ac:dyDescent="0.25">
      <c r="A32" s="28" t="s">
        <v>48</v>
      </c>
      <c r="B32" s="22" t="s">
        <v>49</v>
      </c>
      <c r="C32" s="23">
        <v>103722079</v>
      </c>
      <c r="D32" s="23">
        <v>1674435011</v>
      </c>
      <c r="E32" s="24">
        <v>1777454445</v>
      </c>
      <c r="F32" s="25">
        <v>1428704925</v>
      </c>
      <c r="G32" s="23">
        <v>424082496</v>
      </c>
      <c r="H32" s="24">
        <v>424082496</v>
      </c>
      <c r="I32" s="26">
        <v>1910659791</v>
      </c>
      <c r="J32" s="27">
        <v>445754739</v>
      </c>
      <c r="K32" s="23">
        <v>466392806</v>
      </c>
      <c r="L32" s="24">
        <v>466392806</v>
      </c>
    </row>
    <row r="33" spans="1:12" ht="13.5" x14ac:dyDescent="0.25">
      <c r="A33" s="28" t="s">
        <v>50</v>
      </c>
      <c r="B33" s="22" t="s">
        <v>51</v>
      </c>
      <c r="C33" s="23">
        <v>1699101</v>
      </c>
      <c r="D33" s="23">
        <v>918482</v>
      </c>
      <c r="E33" s="24">
        <v>325</v>
      </c>
      <c r="F33" s="25">
        <v>0</v>
      </c>
      <c r="G33" s="23">
        <v>326</v>
      </c>
      <c r="H33" s="24">
        <v>326</v>
      </c>
      <c r="I33" s="26">
        <v>-44574896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21873196</v>
      </c>
      <c r="D34" s="23">
        <v>20869757</v>
      </c>
      <c r="E34" s="24">
        <v>26862408</v>
      </c>
      <c r="F34" s="25">
        <v>18557389</v>
      </c>
      <c r="G34" s="23">
        <v>5986764</v>
      </c>
      <c r="H34" s="24">
        <v>5986764</v>
      </c>
      <c r="I34" s="26">
        <v>26862408</v>
      </c>
      <c r="J34" s="27">
        <v>6280115</v>
      </c>
      <c r="K34" s="23">
        <v>6569001</v>
      </c>
      <c r="L34" s="24">
        <v>6569001</v>
      </c>
    </row>
    <row r="35" spans="1:12" ht="13.5" x14ac:dyDescent="0.25">
      <c r="A35" s="28" t="s">
        <v>27</v>
      </c>
      <c r="B35" s="22" t="s">
        <v>19</v>
      </c>
      <c r="C35" s="23">
        <v>21990416</v>
      </c>
      <c r="D35" s="23">
        <v>46738297</v>
      </c>
      <c r="E35" s="24">
        <v>91756016</v>
      </c>
      <c r="F35" s="25">
        <v>32475189</v>
      </c>
      <c r="G35" s="23">
        <v>53672201</v>
      </c>
      <c r="H35" s="24">
        <v>53672201</v>
      </c>
      <c r="I35" s="26">
        <v>122967154</v>
      </c>
      <c r="J35" s="27">
        <v>56302139</v>
      </c>
      <c r="K35" s="23">
        <v>58892037</v>
      </c>
      <c r="L35" s="24">
        <v>58892037</v>
      </c>
    </row>
    <row r="36" spans="1:12" ht="13.5" x14ac:dyDescent="0.25">
      <c r="A36" s="28" t="s">
        <v>53</v>
      </c>
      <c r="B36" s="22" t="s">
        <v>19</v>
      </c>
      <c r="C36" s="23">
        <v>1280720547</v>
      </c>
      <c r="D36" s="23">
        <v>0</v>
      </c>
      <c r="E36" s="24">
        <v>-848001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1448713124</v>
      </c>
      <c r="D37" s="35">
        <f t="shared" ref="D37:L37" si="3">SUM(D29:D36)</f>
        <v>1763970515</v>
      </c>
      <c r="E37" s="36">
        <f t="shared" si="3"/>
        <v>1917899303</v>
      </c>
      <c r="F37" s="37">
        <f t="shared" si="3"/>
        <v>1459337503</v>
      </c>
      <c r="G37" s="35">
        <f t="shared" si="3"/>
        <v>485832148</v>
      </c>
      <c r="H37" s="36">
        <f t="shared" si="3"/>
        <v>485832148</v>
      </c>
      <c r="I37" s="38">
        <f t="shared" si="3"/>
        <v>2039003936</v>
      </c>
      <c r="J37" s="39">
        <f t="shared" si="3"/>
        <v>511529382</v>
      </c>
      <c r="K37" s="35">
        <f t="shared" si="3"/>
        <v>536131482</v>
      </c>
      <c r="L37" s="36">
        <f t="shared" si="3"/>
        <v>536131482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74535452</v>
      </c>
      <c r="D39" s="23">
        <v>61031034</v>
      </c>
      <c r="E39" s="24">
        <v>45817739</v>
      </c>
      <c r="F39" s="25">
        <v>61031034</v>
      </c>
      <c r="G39" s="23">
        <v>45838563</v>
      </c>
      <c r="H39" s="24">
        <v>45838563</v>
      </c>
      <c r="I39" s="26">
        <v>25417739</v>
      </c>
      <c r="J39" s="27">
        <v>48084653</v>
      </c>
      <c r="K39" s="23">
        <v>50296546</v>
      </c>
      <c r="L39" s="24">
        <v>50296546</v>
      </c>
    </row>
    <row r="40" spans="1:12" ht="13.5" x14ac:dyDescent="0.25">
      <c r="A40" s="28" t="s">
        <v>52</v>
      </c>
      <c r="B40" s="22" t="s">
        <v>57</v>
      </c>
      <c r="C40" s="23">
        <v>93172469</v>
      </c>
      <c r="D40" s="23">
        <v>103193312</v>
      </c>
      <c r="E40" s="24">
        <v>106193418</v>
      </c>
      <c r="F40" s="25">
        <v>103193312</v>
      </c>
      <c r="G40" s="23">
        <v>114100573</v>
      </c>
      <c r="H40" s="24">
        <v>114100573</v>
      </c>
      <c r="I40" s="26">
        <v>106193418</v>
      </c>
      <c r="J40" s="27">
        <v>119691501</v>
      </c>
      <c r="K40" s="23">
        <v>125197310</v>
      </c>
      <c r="L40" s="24">
        <v>125197310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48606756</v>
      </c>
      <c r="D42" s="23">
        <v>53630612</v>
      </c>
      <c r="E42" s="24">
        <v>49928586</v>
      </c>
      <c r="F42" s="25">
        <v>0</v>
      </c>
      <c r="G42" s="23">
        <v>42021431</v>
      </c>
      <c r="H42" s="24">
        <v>42021431</v>
      </c>
      <c r="I42" s="26">
        <v>49928586</v>
      </c>
      <c r="J42" s="27">
        <v>44080481</v>
      </c>
      <c r="K42" s="23">
        <v>46108183</v>
      </c>
      <c r="L42" s="24">
        <v>46108183</v>
      </c>
    </row>
    <row r="43" spans="1:12" ht="13.5" x14ac:dyDescent="0.25">
      <c r="A43" s="33" t="s">
        <v>60</v>
      </c>
      <c r="B43" s="40" t="s">
        <v>19</v>
      </c>
      <c r="C43" s="35">
        <f>SUM(C39:C42)</f>
        <v>216314677</v>
      </c>
      <c r="D43" s="41">
        <f t="shared" ref="D43:L43" si="4">SUM(D39:D42)</f>
        <v>217854958</v>
      </c>
      <c r="E43" s="42">
        <f t="shared" si="4"/>
        <v>201939743</v>
      </c>
      <c r="F43" s="43">
        <f t="shared" si="4"/>
        <v>164224346</v>
      </c>
      <c r="G43" s="41">
        <f t="shared" si="4"/>
        <v>201960567</v>
      </c>
      <c r="H43" s="42">
        <f t="shared" si="4"/>
        <v>201960567</v>
      </c>
      <c r="I43" s="43">
        <f t="shared" si="4"/>
        <v>181539743</v>
      </c>
      <c r="J43" s="45">
        <f t="shared" si="4"/>
        <v>211856635</v>
      </c>
      <c r="K43" s="41">
        <f t="shared" si="4"/>
        <v>221602039</v>
      </c>
      <c r="L43" s="42">
        <f t="shared" si="4"/>
        <v>221602039</v>
      </c>
    </row>
    <row r="44" spans="1:12" ht="13.5" x14ac:dyDescent="0.25">
      <c r="A44" s="33" t="s">
        <v>61</v>
      </c>
      <c r="B44" s="34" t="s">
        <v>19</v>
      </c>
      <c r="C44" s="35">
        <f>+C37+C43</f>
        <v>1665027801</v>
      </c>
      <c r="D44" s="35">
        <f t="shared" ref="D44:L44" si="5">+D37+D43</f>
        <v>1981825473</v>
      </c>
      <c r="E44" s="36">
        <f t="shared" si="5"/>
        <v>2119839046</v>
      </c>
      <c r="F44" s="37">
        <f t="shared" si="5"/>
        <v>1623561849</v>
      </c>
      <c r="G44" s="35">
        <f t="shared" si="5"/>
        <v>687792715</v>
      </c>
      <c r="H44" s="36">
        <f t="shared" si="5"/>
        <v>687792715</v>
      </c>
      <c r="I44" s="38">
        <f t="shared" si="5"/>
        <v>2220543679</v>
      </c>
      <c r="J44" s="39">
        <f t="shared" si="5"/>
        <v>723386017</v>
      </c>
      <c r="K44" s="35">
        <f t="shared" si="5"/>
        <v>757733521</v>
      </c>
      <c r="L44" s="36">
        <f t="shared" si="5"/>
        <v>757733521</v>
      </c>
    </row>
    <row r="45" spans="1:12" ht="13.5" x14ac:dyDescent="0.25">
      <c r="A45" s="47" t="s">
        <v>62</v>
      </c>
      <c r="B45" s="48" t="s">
        <v>63</v>
      </c>
      <c r="C45" s="49">
        <f>+C26-C44</f>
        <v>870548175</v>
      </c>
      <c r="D45" s="49">
        <f t="shared" ref="D45:L45" si="6">+D26-D44</f>
        <v>699564742</v>
      </c>
      <c r="E45" s="50">
        <f t="shared" si="6"/>
        <v>1032812936</v>
      </c>
      <c r="F45" s="51">
        <f t="shared" si="6"/>
        <v>1334718573</v>
      </c>
      <c r="G45" s="49">
        <f t="shared" si="6"/>
        <v>976456687</v>
      </c>
      <c r="H45" s="50">
        <f t="shared" si="6"/>
        <v>976456687</v>
      </c>
      <c r="I45" s="52">
        <f t="shared" si="6"/>
        <v>1257803553</v>
      </c>
      <c r="J45" s="53">
        <f t="shared" si="6"/>
        <v>1180250196</v>
      </c>
      <c r="K45" s="49">
        <f t="shared" si="6"/>
        <v>1338982965</v>
      </c>
      <c r="L45" s="50">
        <f t="shared" si="6"/>
        <v>1357118237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647045529</v>
      </c>
      <c r="D47" s="23">
        <v>671850240</v>
      </c>
      <c r="E47" s="24">
        <v>864409592</v>
      </c>
      <c r="F47" s="25">
        <v>1334718573</v>
      </c>
      <c r="G47" s="23">
        <v>964263929</v>
      </c>
      <c r="H47" s="24">
        <v>964263929</v>
      </c>
      <c r="I47" s="26">
        <v>1134731226</v>
      </c>
      <c r="J47" s="27">
        <v>1167459993</v>
      </c>
      <c r="K47" s="23">
        <v>1325604413</v>
      </c>
      <c r="L47" s="24">
        <v>1343739685</v>
      </c>
    </row>
    <row r="48" spans="1:12" ht="13.5" x14ac:dyDescent="0.25">
      <c r="A48" s="28" t="s">
        <v>67</v>
      </c>
      <c r="B48" s="22" t="s">
        <v>68</v>
      </c>
      <c r="C48" s="23">
        <v>38072442</v>
      </c>
      <c r="D48" s="23">
        <v>38072442</v>
      </c>
      <c r="E48" s="24">
        <v>12192758</v>
      </c>
      <c r="F48" s="25">
        <v>0</v>
      </c>
      <c r="G48" s="23">
        <v>12192758</v>
      </c>
      <c r="H48" s="24">
        <v>12192758</v>
      </c>
      <c r="I48" s="26">
        <v>12192758</v>
      </c>
      <c r="J48" s="27">
        <v>12790203</v>
      </c>
      <c r="K48" s="23">
        <v>13378552</v>
      </c>
      <c r="L48" s="24">
        <v>13378552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685117971</v>
      </c>
      <c r="D50" s="56">
        <f t="shared" ref="D50:L50" si="7">SUM(D47:D49)</f>
        <v>709922682</v>
      </c>
      <c r="E50" s="57">
        <f t="shared" si="7"/>
        <v>876602350</v>
      </c>
      <c r="F50" s="58">
        <f t="shared" si="7"/>
        <v>1334718573</v>
      </c>
      <c r="G50" s="56">
        <f t="shared" si="7"/>
        <v>976456687</v>
      </c>
      <c r="H50" s="57">
        <f t="shared" si="7"/>
        <v>976456687</v>
      </c>
      <c r="I50" s="59">
        <f t="shared" si="7"/>
        <v>1146923984</v>
      </c>
      <c r="J50" s="60">
        <f t="shared" si="7"/>
        <v>1180250196</v>
      </c>
      <c r="K50" s="56">
        <f t="shared" si="7"/>
        <v>1338982965</v>
      </c>
      <c r="L50" s="57">
        <f t="shared" si="7"/>
        <v>1357118237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123898078</v>
      </c>
      <c r="D6" s="23">
        <v>154748531</v>
      </c>
      <c r="E6" s="24">
        <v>150718635</v>
      </c>
      <c r="F6" s="25">
        <v>93678802</v>
      </c>
      <c r="G6" s="23">
        <v>106111996</v>
      </c>
      <c r="H6" s="24">
        <v>106111996</v>
      </c>
      <c r="I6" s="26">
        <v>264933392</v>
      </c>
      <c r="J6" s="27">
        <v>135444178</v>
      </c>
      <c r="K6" s="23">
        <v>96846816</v>
      </c>
      <c r="L6" s="24">
        <v>59935814</v>
      </c>
    </row>
    <row r="7" spans="1:12" ht="13.5" x14ac:dyDescent="0.25">
      <c r="A7" s="28" t="s">
        <v>22</v>
      </c>
      <c r="B7" s="22" t="s">
        <v>9</v>
      </c>
      <c r="C7" s="23">
        <v>61056321</v>
      </c>
      <c r="D7" s="23">
        <v>39268152</v>
      </c>
      <c r="E7" s="24">
        <v>-5290022</v>
      </c>
      <c r="F7" s="25">
        <v>43576468</v>
      </c>
      <c r="G7" s="23">
        <v>41026468</v>
      </c>
      <c r="H7" s="24">
        <v>41026468</v>
      </c>
      <c r="I7" s="26">
        <v>1415125</v>
      </c>
      <c r="J7" s="27">
        <v>22345719</v>
      </c>
      <c r="K7" s="23">
        <v>14372807</v>
      </c>
      <c r="L7" s="24">
        <v>6070407</v>
      </c>
    </row>
    <row r="8" spans="1:12" ht="13.5" x14ac:dyDescent="0.25">
      <c r="A8" s="28" t="s">
        <v>23</v>
      </c>
      <c r="B8" s="22" t="s">
        <v>9</v>
      </c>
      <c r="C8" s="23">
        <v>21643125</v>
      </c>
      <c r="D8" s="23">
        <v>24343572</v>
      </c>
      <c r="E8" s="24">
        <v>75570041</v>
      </c>
      <c r="F8" s="25">
        <v>72842847</v>
      </c>
      <c r="G8" s="23">
        <v>75392847</v>
      </c>
      <c r="H8" s="24">
        <v>75392847</v>
      </c>
      <c r="I8" s="26">
        <v>103037132</v>
      </c>
      <c r="J8" s="27">
        <v>104308259</v>
      </c>
      <c r="K8" s="23">
        <v>126644261</v>
      </c>
      <c r="L8" s="24">
        <v>151132218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104309</v>
      </c>
      <c r="D10" s="23">
        <v>149104</v>
      </c>
      <c r="E10" s="24">
        <v>120983</v>
      </c>
      <c r="F10" s="25">
        <v>2531548</v>
      </c>
      <c r="G10" s="23">
        <v>1131556</v>
      </c>
      <c r="H10" s="24">
        <v>1131556</v>
      </c>
      <c r="I10" s="26">
        <v>124576</v>
      </c>
      <c r="J10" s="27">
        <v>1748293</v>
      </c>
      <c r="K10" s="23">
        <v>2697565</v>
      </c>
      <c r="L10" s="24">
        <v>3322054</v>
      </c>
    </row>
    <row r="11" spans="1:12" ht="13.5" x14ac:dyDescent="0.25">
      <c r="A11" s="28" t="s">
        <v>27</v>
      </c>
      <c r="B11" s="22" t="s">
        <v>19</v>
      </c>
      <c r="C11" s="23">
        <v>136116246</v>
      </c>
      <c r="D11" s="23">
        <v>164607923</v>
      </c>
      <c r="E11" s="24">
        <v>199241263</v>
      </c>
      <c r="F11" s="29">
        <v>20109138</v>
      </c>
      <c r="G11" s="30">
        <v>20109138</v>
      </c>
      <c r="H11" s="31">
        <v>20109138</v>
      </c>
      <c r="I11" s="26">
        <v>239133899</v>
      </c>
      <c r="J11" s="32">
        <v>15789462</v>
      </c>
      <c r="K11" s="30">
        <v>15789462</v>
      </c>
      <c r="L11" s="31">
        <v>15789462</v>
      </c>
    </row>
    <row r="12" spans="1:12" ht="13.5" x14ac:dyDescent="0.25">
      <c r="A12" s="28" t="s">
        <v>28</v>
      </c>
      <c r="B12" s="22" t="s">
        <v>19</v>
      </c>
      <c r="C12" s="23">
        <v>-35155</v>
      </c>
      <c r="D12" s="23">
        <v>-42094</v>
      </c>
      <c r="E12" s="24">
        <v>-58786</v>
      </c>
      <c r="F12" s="25">
        <v>47145</v>
      </c>
      <c r="G12" s="23">
        <v>47145</v>
      </c>
      <c r="H12" s="24">
        <v>47145</v>
      </c>
      <c r="I12" s="26">
        <v>-51158</v>
      </c>
      <c r="J12" s="27">
        <v>20500</v>
      </c>
      <c r="K12" s="23">
        <v>20500</v>
      </c>
      <c r="L12" s="24">
        <v>20500</v>
      </c>
    </row>
    <row r="13" spans="1:12" ht="13.5" x14ac:dyDescent="0.25">
      <c r="A13" s="33" t="s">
        <v>29</v>
      </c>
      <c r="B13" s="34" t="s">
        <v>19</v>
      </c>
      <c r="C13" s="35">
        <f>SUM(C6:C12)</f>
        <v>342782924</v>
      </c>
      <c r="D13" s="35">
        <f t="shared" ref="D13:L13" si="0">SUM(D6:D12)</f>
        <v>383075188</v>
      </c>
      <c r="E13" s="36">
        <f t="shared" si="0"/>
        <v>420302114</v>
      </c>
      <c r="F13" s="37">
        <f t="shared" si="0"/>
        <v>232785948</v>
      </c>
      <c r="G13" s="35">
        <f t="shared" si="0"/>
        <v>243819150</v>
      </c>
      <c r="H13" s="36">
        <f t="shared" si="0"/>
        <v>243819150</v>
      </c>
      <c r="I13" s="38">
        <f t="shared" si="0"/>
        <v>608592966</v>
      </c>
      <c r="J13" s="39">
        <f t="shared" si="0"/>
        <v>279656411</v>
      </c>
      <c r="K13" s="35">
        <f t="shared" si="0"/>
        <v>256371411</v>
      </c>
      <c r="L13" s="36">
        <f t="shared" si="0"/>
        <v>236270455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-97487360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8950000</v>
      </c>
      <c r="D16" s="23">
        <v>10135954</v>
      </c>
      <c r="E16" s="24">
        <v>10480838</v>
      </c>
      <c r="F16" s="25">
        <v>11352268</v>
      </c>
      <c r="G16" s="23">
        <v>11352268</v>
      </c>
      <c r="H16" s="24">
        <v>11352268</v>
      </c>
      <c r="I16" s="26">
        <v>10480838</v>
      </c>
      <c r="J16" s="27">
        <v>10480838</v>
      </c>
      <c r="K16" s="23">
        <v>10480838</v>
      </c>
      <c r="L16" s="24">
        <v>10480838</v>
      </c>
    </row>
    <row r="17" spans="1:12" ht="13.5" x14ac:dyDescent="0.25">
      <c r="A17" s="28" t="s">
        <v>33</v>
      </c>
      <c r="B17" s="22" t="s">
        <v>34</v>
      </c>
      <c r="C17" s="23">
        <v>646128466</v>
      </c>
      <c r="D17" s="23">
        <v>798455728</v>
      </c>
      <c r="E17" s="24">
        <v>949950203</v>
      </c>
      <c r="F17" s="29">
        <v>1003522063</v>
      </c>
      <c r="G17" s="30">
        <v>1062415817</v>
      </c>
      <c r="H17" s="31">
        <v>1062415817</v>
      </c>
      <c r="I17" s="26">
        <v>1137850323</v>
      </c>
      <c r="J17" s="32">
        <v>1244177566</v>
      </c>
      <c r="K17" s="30">
        <v>1366513732</v>
      </c>
      <c r="L17" s="31">
        <v>1472066288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372500</v>
      </c>
      <c r="D20" s="23">
        <v>372500</v>
      </c>
      <c r="E20" s="24">
        <v>372500</v>
      </c>
      <c r="F20" s="25">
        <v>417200</v>
      </c>
      <c r="G20" s="23">
        <v>417200</v>
      </c>
      <c r="H20" s="24">
        <v>417200</v>
      </c>
      <c r="I20" s="26">
        <v>372500</v>
      </c>
      <c r="J20" s="27">
        <v>372500</v>
      </c>
      <c r="K20" s="23">
        <v>372500</v>
      </c>
      <c r="L20" s="24">
        <v>372500</v>
      </c>
    </row>
    <row r="21" spans="1:12" ht="13.5" x14ac:dyDescent="0.25">
      <c r="A21" s="28" t="s">
        <v>38</v>
      </c>
      <c r="B21" s="22" t="s">
        <v>19</v>
      </c>
      <c r="C21" s="23">
        <v>137932</v>
      </c>
      <c r="D21" s="23">
        <v>114278</v>
      </c>
      <c r="E21" s="24">
        <v>90611</v>
      </c>
      <c r="F21" s="25">
        <v>1671239</v>
      </c>
      <c r="G21" s="23">
        <v>21235</v>
      </c>
      <c r="H21" s="24">
        <v>21235</v>
      </c>
      <c r="I21" s="26">
        <v>90611</v>
      </c>
      <c r="J21" s="27">
        <v>2090611</v>
      </c>
      <c r="K21" s="23">
        <v>2540611</v>
      </c>
      <c r="L21" s="24">
        <v>3040611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655588898</v>
      </c>
      <c r="D25" s="41">
        <f t="shared" ref="D25:L25" si="1">SUM(D15:D24)</f>
        <v>809078460</v>
      </c>
      <c r="E25" s="42">
        <f t="shared" si="1"/>
        <v>960894152</v>
      </c>
      <c r="F25" s="43">
        <f t="shared" si="1"/>
        <v>1016962770</v>
      </c>
      <c r="G25" s="41">
        <f t="shared" si="1"/>
        <v>1074206520</v>
      </c>
      <c r="H25" s="42">
        <f t="shared" si="1"/>
        <v>1074206520</v>
      </c>
      <c r="I25" s="44">
        <f t="shared" si="1"/>
        <v>1051306912</v>
      </c>
      <c r="J25" s="45">
        <f t="shared" si="1"/>
        <v>1257121515</v>
      </c>
      <c r="K25" s="41">
        <f t="shared" si="1"/>
        <v>1379907681</v>
      </c>
      <c r="L25" s="42">
        <f t="shared" si="1"/>
        <v>1485960237</v>
      </c>
    </row>
    <row r="26" spans="1:12" ht="13.5" x14ac:dyDescent="0.25">
      <c r="A26" s="33" t="s">
        <v>42</v>
      </c>
      <c r="B26" s="34" t="s">
        <v>19</v>
      </c>
      <c r="C26" s="35">
        <f>+C13+C25</f>
        <v>998371822</v>
      </c>
      <c r="D26" s="35">
        <f t="shared" ref="D26:L26" si="2">+D13+D25</f>
        <v>1192153648</v>
      </c>
      <c r="E26" s="36">
        <f t="shared" si="2"/>
        <v>1381196266</v>
      </c>
      <c r="F26" s="37">
        <f t="shared" si="2"/>
        <v>1249748718</v>
      </c>
      <c r="G26" s="35">
        <f t="shared" si="2"/>
        <v>1318025670</v>
      </c>
      <c r="H26" s="36">
        <f t="shared" si="2"/>
        <v>1318025670</v>
      </c>
      <c r="I26" s="38">
        <f t="shared" si="2"/>
        <v>1659899878</v>
      </c>
      <c r="J26" s="39">
        <f t="shared" si="2"/>
        <v>1536777926</v>
      </c>
      <c r="K26" s="35">
        <f t="shared" si="2"/>
        <v>1636279092</v>
      </c>
      <c r="L26" s="36">
        <f t="shared" si="2"/>
        <v>1722230692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2207757</v>
      </c>
      <c r="E30" s="24">
        <v>2207757</v>
      </c>
      <c r="F30" s="25">
        <v>2472688</v>
      </c>
      <c r="G30" s="23">
        <v>3278688</v>
      </c>
      <c r="H30" s="24">
        <v>3278688</v>
      </c>
      <c r="I30" s="26">
        <v>2207757</v>
      </c>
      <c r="J30" s="27">
        <v>3207757</v>
      </c>
      <c r="K30" s="23">
        <v>4253757</v>
      </c>
      <c r="L30" s="24">
        <v>5346827</v>
      </c>
    </row>
    <row r="31" spans="1:12" ht="13.5" x14ac:dyDescent="0.25">
      <c r="A31" s="28" t="s">
        <v>47</v>
      </c>
      <c r="B31" s="22" t="s">
        <v>19</v>
      </c>
      <c r="C31" s="23">
        <v>1351275</v>
      </c>
      <c r="D31" s="23">
        <v>1824037</v>
      </c>
      <c r="E31" s="24">
        <v>1832805</v>
      </c>
      <c r="F31" s="25">
        <v>2042920</v>
      </c>
      <c r="G31" s="23">
        <v>2042920</v>
      </c>
      <c r="H31" s="24">
        <v>2042920</v>
      </c>
      <c r="I31" s="26">
        <v>1832806</v>
      </c>
      <c r="J31" s="27">
        <v>1832805</v>
      </c>
      <c r="K31" s="23">
        <v>1832805</v>
      </c>
      <c r="L31" s="24">
        <v>1832805</v>
      </c>
    </row>
    <row r="32" spans="1:12" ht="13.5" x14ac:dyDescent="0.25">
      <c r="A32" s="28" t="s">
        <v>48</v>
      </c>
      <c r="B32" s="22" t="s">
        <v>49</v>
      </c>
      <c r="C32" s="23">
        <v>62353245</v>
      </c>
      <c r="D32" s="23">
        <v>69809896</v>
      </c>
      <c r="E32" s="24">
        <v>81212607</v>
      </c>
      <c r="F32" s="25">
        <v>76163477</v>
      </c>
      <c r="G32" s="23">
        <v>73994690</v>
      </c>
      <c r="H32" s="24">
        <v>73994690</v>
      </c>
      <c r="I32" s="26">
        <v>76728667</v>
      </c>
      <c r="J32" s="27">
        <v>88430332</v>
      </c>
      <c r="K32" s="23">
        <v>89788433</v>
      </c>
      <c r="L32" s="24">
        <v>85926011</v>
      </c>
    </row>
    <row r="33" spans="1:12" ht="13.5" x14ac:dyDescent="0.25">
      <c r="A33" s="28" t="s">
        <v>50</v>
      </c>
      <c r="B33" s="22" t="s">
        <v>51</v>
      </c>
      <c r="C33" s="23">
        <v>32058</v>
      </c>
      <c r="D33" s="23">
        <v>15081653</v>
      </c>
      <c r="E33" s="24">
        <v>1605786</v>
      </c>
      <c r="F33" s="25">
        <v>0</v>
      </c>
      <c r="G33" s="23">
        <v>0</v>
      </c>
      <c r="H33" s="24">
        <v>0</v>
      </c>
      <c r="I33" s="26">
        <v>45031133</v>
      </c>
      <c r="J33" s="27">
        <v>1</v>
      </c>
      <c r="K33" s="23">
        <v>1</v>
      </c>
      <c r="L33" s="24">
        <v>-7</v>
      </c>
    </row>
    <row r="34" spans="1:12" ht="13.5" x14ac:dyDescent="0.25">
      <c r="A34" s="28" t="s">
        <v>52</v>
      </c>
      <c r="B34" s="22" t="s">
        <v>19</v>
      </c>
      <c r="C34" s="23">
        <v>19420153</v>
      </c>
      <c r="D34" s="23">
        <v>19317560</v>
      </c>
      <c r="E34" s="24">
        <v>19631167</v>
      </c>
      <c r="F34" s="25">
        <v>21635666</v>
      </c>
      <c r="G34" s="23">
        <v>21635666</v>
      </c>
      <c r="H34" s="24">
        <v>21635666</v>
      </c>
      <c r="I34" s="26">
        <v>19631167</v>
      </c>
      <c r="J34" s="27">
        <v>19631167</v>
      </c>
      <c r="K34" s="23">
        <v>19631167</v>
      </c>
      <c r="L34" s="24">
        <v>19631167</v>
      </c>
    </row>
    <row r="35" spans="1:12" ht="13.5" x14ac:dyDescent="0.25">
      <c r="A35" s="28" t="s">
        <v>27</v>
      </c>
      <c r="B35" s="22" t="s">
        <v>19</v>
      </c>
      <c r="C35" s="23">
        <v>107061056</v>
      </c>
      <c r="D35" s="23">
        <v>146653330</v>
      </c>
      <c r="E35" s="24">
        <v>175596166</v>
      </c>
      <c r="F35" s="25">
        <v>0</v>
      </c>
      <c r="G35" s="23">
        <v>0</v>
      </c>
      <c r="H35" s="24">
        <v>0</v>
      </c>
      <c r="I35" s="26">
        <v>213218934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190217787</v>
      </c>
      <c r="D37" s="35">
        <f t="shared" ref="D37:L37" si="3">SUM(D29:D36)</f>
        <v>254894233</v>
      </c>
      <c r="E37" s="36">
        <f t="shared" si="3"/>
        <v>282086288</v>
      </c>
      <c r="F37" s="37">
        <f t="shared" si="3"/>
        <v>102314751</v>
      </c>
      <c r="G37" s="35">
        <f t="shared" si="3"/>
        <v>100951964</v>
      </c>
      <c r="H37" s="36">
        <f t="shared" si="3"/>
        <v>100951964</v>
      </c>
      <c r="I37" s="38">
        <f t="shared" si="3"/>
        <v>358650464</v>
      </c>
      <c r="J37" s="39">
        <f t="shared" si="3"/>
        <v>113102062</v>
      </c>
      <c r="K37" s="35">
        <f t="shared" si="3"/>
        <v>115506163</v>
      </c>
      <c r="L37" s="36">
        <f t="shared" si="3"/>
        <v>112736803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752598</v>
      </c>
      <c r="D39" s="23">
        <v>-334297</v>
      </c>
      <c r="E39" s="24">
        <v>-955730</v>
      </c>
      <c r="F39" s="25">
        <v>960235</v>
      </c>
      <c r="G39" s="23">
        <v>960235</v>
      </c>
      <c r="H39" s="24">
        <v>960235</v>
      </c>
      <c r="I39" s="26">
        <v>-1030451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2101582</v>
      </c>
      <c r="D40" s="23">
        <v>2101582</v>
      </c>
      <c r="E40" s="24">
        <v>5954973</v>
      </c>
      <c r="F40" s="25">
        <v>2735910</v>
      </c>
      <c r="G40" s="23">
        <v>2735910</v>
      </c>
      <c r="H40" s="24">
        <v>2735910</v>
      </c>
      <c r="I40" s="26">
        <v>6296168</v>
      </c>
      <c r="J40" s="27">
        <v>5228355</v>
      </c>
      <c r="K40" s="23">
        <v>5228355</v>
      </c>
      <c r="L40" s="24">
        <v>5228355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-1793293</v>
      </c>
      <c r="D42" s="23">
        <v>140707</v>
      </c>
      <c r="E42" s="24">
        <v>502707</v>
      </c>
      <c r="F42" s="25">
        <v>157592</v>
      </c>
      <c r="G42" s="23">
        <v>157592</v>
      </c>
      <c r="H42" s="24">
        <v>157592</v>
      </c>
      <c r="I42" s="26">
        <v>502707</v>
      </c>
      <c r="J42" s="27">
        <v>502707</v>
      </c>
      <c r="K42" s="23">
        <v>502707</v>
      </c>
      <c r="L42" s="24">
        <v>502707</v>
      </c>
    </row>
    <row r="43" spans="1:12" ht="13.5" x14ac:dyDescent="0.25">
      <c r="A43" s="33" t="s">
        <v>60</v>
      </c>
      <c r="B43" s="40" t="s">
        <v>19</v>
      </c>
      <c r="C43" s="35">
        <f>SUM(C39:C42)</f>
        <v>1060887</v>
      </c>
      <c r="D43" s="41">
        <f t="shared" ref="D43:L43" si="4">SUM(D39:D42)</f>
        <v>1907992</v>
      </c>
      <c r="E43" s="42">
        <f t="shared" si="4"/>
        <v>5501950</v>
      </c>
      <c r="F43" s="43">
        <f t="shared" si="4"/>
        <v>3853737</v>
      </c>
      <c r="G43" s="41">
        <f t="shared" si="4"/>
        <v>3853737</v>
      </c>
      <c r="H43" s="42">
        <f t="shared" si="4"/>
        <v>3853737</v>
      </c>
      <c r="I43" s="43">
        <f t="shared" si="4"/>
        <v>5768424</v>
      </c>
      <c r="J43" s="45">
        <f t="shared" si="4"/>
        <v>5731062</v>
      </c>
      <c r="K43" s="41">
        <f t="shared" si="4"/>
        <v>5731062</v>
      </c>
      <c r="L43" s="42">
        <f t="shared" si="4"/>
        <v>5731062</v>
      </c>
    </row>
    <row r="44" spans="1:12" ht="13.5" x14ac:dyDescent="0.25">
      <c r="A44" s="33" t="s">
        <v>61</v>
      </c>
      <c r="B44" s="34" t="s">
        <v>19</v>
      </c>
      <c r="C44" s="35">
        <f>+C37+C43</f>
        <v>191278674</v>
      </c>
      <c r="D44" s="35">
        <f t="shared" ref="D44:L44" si="5">+D37+D43</f>
        <v>256802225</v>
      </c>
      <c r="E44" s="36">
        <f t="shared" si="5"/>
        <v>287588238</v>
      </c>
      <c r="F44" s="37">
        <f t="shared" si="5"/>
        <v>106168488</v>
      </c>
      <c r="G44" s="35">
        <f t="shared" si="5"/>
        <v>104805701</v>
      </c>
      <c r="H44" s="36">
        <f t="shared" si="5"/>
        <v>104805701</v>
      </c>
      <c r="I44" s="38">
        <f t="shared" si="5"/>
        <v>364418888</v>
      </c>
      <c r="J44" s="39">
        <f t="shared" si="5"/>
        <v>118833124</v>
      </c>
      <c r="K44" s="35">
        <f t="shared" si="5"/>
        <v>121237225</v>
      </c>
      <c r="L44" s="36">
        <f t="shared" si="5"/>
        <v>118467865</v>
      </c>
    </row>
    <row r="45" spans="1:12" ht="13.5" x14ac:dyDescent="0.25">
      <c r="A45" s="47" t="s">
        <v>62</v>
      </c>
      <c r="B45" s="48" t="s">
        <v>63</v>
      </c>
      <c r="C45" s="49">
        <f>+C26-C44</f>
        <v>807093148</v>
      </c>
      <c r="D45" s="49">
        <f t="shared" ref="D45:L45" si="6">+D26-D44</f>
        <v>935351423</v>
      </c>
      <c r="E45" s="50">
        <f t="shared" si="6"/>
        <v>1093608028</v>
      </c>
      <c r="F45" s="51">
        <f t="shared" si="6"/>
        <v>1143580230</v>
      </c>
      <c r="G45" s="49">
        <f t="shared" si="6"/>
        <v>1213219969</v>
      </c>
      <c r="H45" s="50">
        <f t="shared" si="6"/>
        <v>1213219969</v>
      </c>
      <c r="I45" s="52">
        <f t="shared" si="6"/>
        <v>1295480990</v>
      </c>
      <c r="J45" s="53">
        <f t="shared" si="6"/>
        <v>1417944802</v>
      </c>
      <c r="K45" s="49">
        <f t="shared" si="6"/>
        <v>1515041867</v>
      </c>
      <c r="L45" s="50">
        <f t="shared" si="6"/>
        <v>1603762827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807093132</v>
      </c>
      <c r="D47" s="23">
        <v>935812310</v>
      </c>
      <c r="E47" s="24">
        <v>1093608038</v>
      </c>
      <c r="F47" s="25">
        <v>1143580230</v>
      </c>
      <c r="G47" s="23">
        <v>1213219969</v>
      </c>
      <c r="H47" s="24">
        <v>1213219969</v>
      </c>
      <c r="I47" s="26">
        <v>1308185165</v>
      </c>
      <c r="J47" s="27">
        <v>1417944802</v>
      </c>
      <c r="K47" s="23">
        <v>1515041867</v>
      </c>
      <c r="L47" s="24">
        <v>1603762827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807093132</v>
      </c>
      <c r="D50" s="56">
        <f t="shared" ref="D50:L50" si="7">SUM(D47:D49)</f>
        <v>935812310</v>
      </c>
      <c r="E50" s="57">
        <f t="shared" si="7"/>
        <v>1093608038</v>
      </c>
      <c r="F50" s="58">
        <f t="shared" si="7"/>
        <v>1143580230</v>
      </c>
      <c r="G50" s="56">
        <f t="shared" si="7"/>
        <v>1213219969</v>
      </c>
      <c r="H50" s="57">
        <f t="shared" si="7"/>
        <v>1213219969</v>
      </c>
      <c r="I50" s="59">
        <f t="shared" si="7"/>
        <v>1308185165</v>
      </c>
      <c r="J50" s="60">
        <f t="shared" si="7"/>
        <v>1417944802</v>
      </c>
      <c r="K50" s="56">
        <f t="shared" si="7"/>
        <v>1515041867</v>
      </c>
      <c r="L50" s="57">
        <f t="shared" si="7"/>
        <v>1603762827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30152512</v>
      </c>
      <c r="D6" s="23">
        <v>29785016</v>
      </c>
      <c r="E6" s="24">
        <v>18477328</v>
      </c>
      <c r="F6" s="25">
        <v>726245364</v>
      </c>
      <c r="G6" s="23">
        <v>680882090</v>
      </c>
      <c r="H6" s="24">
        <v>680882090</v>
      </c>
      <c r="I6" s="26">
        <v>183335818</v>
      </c>
      <c r="J6" s="27">
        <v>428899312</v>
      </c>
      <c r="K6" s="23">
        <v>753324466</v>
      </c>
      <c r="L6" s="24">
        <v>1230962959</v>
      </c>
    </row>
    <row r="7" spans="1:12" ht="13.5" x14ac:dyDescent="0.25">
      <c r="A7" s="28" t="s">
        <v>22</v>
      </c>
      <c r="B7" s="22" t="s">
        <v>9</v>
      </c>
      <c r="C7" s="23">
        <v>1514340443</v>
      </c>
      <c r="D7" s="23">
        <v>1779623677</v>
      </c>
      <c r="E7" s="24">
        <v>2105103614</v>
      </c>
      <c r="F7" s="25">
        <v>1674385715</v>
      </c>
      <c r="G7" s="23">
        <v>1595104554</v>
      </c>
      <c r="H7" s="24">
        <v>1595104554</v>
      </c>
      <c r="I7" s="26">
        <v>-310723419</v>
      </c>
      <c r="J7" s="27">
        <v>337094050</v>
      </c>
      <c r="K7" s="23">
        <v>912109544</v>
      </c>
      <c r="L7" s="24">
        <v>579988491</v>
      </c>
    </row>
    <row r="8" spans="1:12" ht="13.5" x14ac:dyDescent="0.25">
      <c r="A8" s="28" t="s">
        <v>23</v>
      </c>
      <c r="B8" s="22" t="s">
        <v>9</v>
      </c>
      <c r="C8" s="23">
        <v>5188888</v>
      </c>
      <c r="D8" s="23">
        <v>0</v>
      </c>
      <c r="E8" s="24">
        <v>52005619</v>
      </c>
      <c r="F8" s="25">
        <v>2501108</v>
      </c>
      <c r="G8" s="23">
        <v>26474187</v>
      </c>
      <c r="H8" s="24">
        <v>26474187</v>
      </c>
      <c r="I8" s="26">
        <v>45719130</v>
      </c>
      <c r="J8" s="27">
        <v>43218022</v>
      </c>
      <c r="K8" s="23">
        <v>43199953</v>
      </c>
      <c r="L8" s="24">
        <v>43180981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30463737</v>
      </c>
      <c r="D10" s="23">
        <v>36895183</v>
      </c>
      <c r="E10" s="24">
        <v>32732935</v>
      </c>
      <c r="F10" s="25">
        <v>40439151</v>
      </c>
      <c r="G10" s="23">
        <v>42789251</v>
      </c>
      <c r="H10" s="24">
        <v>42789251</v>
      </c>
      <c r="I10" s="26">
        <v>36132074</v>
      </c>
      <c r="J10" s="27">
        <v>35940763</v>
      </c>
      <c r="K10" s="23">
        <v>37594038</v>
      </c>
      <c r="L10" s="24">
        <v>39323364</v>
      </c>
    </row>
    <row r="11" spans="1:12" ht="13.5" x14ac:dyDescent="0.25">
      <c r="A11" s="28" t="s">
        <v>27</v>
      </c>
      <c r="B11" s="22" t="s">
        <v>19</v>
      </c>
      <c r="C11" s="23">
        <v>216286121</v>
      </c>
      <c r="D11" s="23">
        <v>226720513</v>
      </c>
      <c r="E11" s="24">
        <v>309594475</v>
      </c>
      <c r="F11" s="29">
        <v>226869501</v>
      </c>
      <c r="G11" s="30">
        <v>226869501</v>
      </c>
      <c r="H11" s="31">
        <v>226869501</v>
      </c>
      <c r="I11" s="26">
        <v>260985886</v>
      </c>
      <c r="J11" s="32">
        <v>352895997</v>
      </c>
      <c r="K11" s="30">
        <v>313821117</v>
      </c>
      <c r="L11" s="31">
        <v>383809809</v>
      </c>
    </row>
    <row r="12" spans="1:12" ht="13.5" x14ac:dyDescent="0.25">
      <c r="A12" s="28" t="s">
        <v>28</v>
      </c>
      <c r="B12" s="22" t="s">
        <v>19</v>
      </c>
      <c r="C12" s="23">
        <v>9441949</v>
      </c>
      <c r="D12" s="23">
        <v>9879342</v>
      </c>
      <c r="E12" s="24">
        <v>10537645</v>
      </c>
      <c r="F12" s="25">
        <v>8182917</v>
      </c>
      <c r="G12" s="23">
        <v>8182917</v>
      </c>
      <c r="H12" s="24">
        <v>8182917</v>
      </c>
      <c r="I12" s="26">
        <v>8841220</v>
      </c>
      <c r="J12" s="27">
        <v>10537645</v>
      </c>
      <c r="K12" s="23">
        <v>10537645</v>
      </c>
      <c r="L12" s="24">
        <v>10537645</v>
      </c>
    </row>
    <row r="13" spans="1:12" ht="13.5" x14ac:dyDescent="0.25">
      <c r="A13" s="33" t="s">
        <v>29</v>
      </c>
      <c r="B13" s="34" t="s">
        <v>19</v>
      </c>
      <c r="C13" s="35">
        <f>SUM(C6:C12)</f>
        <v>1805873650</v>
      </c>
      <c r="D13" s="35">
        <f t="shared" ref="D13:L13" si="0">SUM(D6:D12)</f>
        <v>2082903731</v>
      </c>
      <c r="E13" s="36">
        <f t="shared" si="0"/>
        <v>2528451616</v>
      </c>
      <c r="F13" s="37">
        <f t="shared" si="0"/>
        <v>2678623756</v>
      </c>
      <c r="G13" s="35">
        <f t="shared" si="0"/>
        <v>2580302500</v>
      </c>
      <c r="H13" s="36">
        <f t="shared" si="0"/>
        <v>2580302500</v>
      </c>
      <c r="I13" s="38">
        <f t="shared" si="0"/>
        <v>224290709</v>
      </c>
      <c r="J13" s="39">
        <f t="shared" si="0"/>
        <v>1208585789</v>
      </c>
      <c r="K13" s="35">
        <f t="shared" si="0"/>
        <v>2070586763</v>
      </c>
      <c r="L13" s="36">
        <f t="shared" si="0"/>
        <v>2287803249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6319571813</v>
      </c>
      <c r="D17" s="23">
        <v>8544181200</v>
      </c>
      <c r="E17" s="24">
        <v>8987096607</v>
      </c>
      <c r="F17" s="29">
        <v>8739265534</v>
      </c>
      <c r="G17" s="30">
        <v>8933017351</v>
      </c>
      <c r="H17" s="31">
        <v>8933017351</v>
      </c>
      <c r="I17" s="26">
        <v>9140511715</v>
      </c>
      <c r="J17" s="32">
        <v>9198757815</v>
      </c>
      <c r="K17" s="30">
        <v>9089392147</v>
      </c>
      <c r="L17" s="31">
        <v>8808498751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432000</v>
      </c>
      <c r="D20" s="23">
        <v>432000</v>
      </c>
      <c r="E20" s="24">
        <v>432000</v>
      </c>
      <c r="F20" s="25">
        <v>432000</v>
      </c>
      <c r="G20" s="23">
        <v>432000</v>
      </c>
      <c r="H20" s="24">
        <v>432000</v>
      </c>
      <c r="I20" s="26">
        <v>432000</v>
      </c>
      <c r="J20" s="27">
        <v>432000</v>
      </c>
      <c r="K20" s="23">
        <v>432000</v>
      </c>
      <c r="L20" s="24">
        <v>432000</v>
      </c>
    </row>
    <row r="21" spans="1:12" ht="13.5" x14ac:dyDescent="0.25">
      <c r="A21" s="28" t="s">
        <v>38</v>
      </c>
      <c r="B21" s="22" t="s">
        <v>19</v>
      </c>
      <c r="C21" s="23">
        <v>8026148</v>
      </c>
      <c r="D21" s="23">
        <v>3291963</v>
      </c>
      <c r="E21" s="24">
        <v>2804853</v>
      </c>
      <c r="F21" s="25">
        <v>4791963</v>
      </c>
      <c r="G21" s="23">
        <v>2191963</v>
      </c>
      <c r="H21" s="24">
        <v>2191963</v>
      </c>
      <c r="I21" s="26">
        <v>2349748</v>
      </c>
      <c r="J21" s="27">
        <v>4957893</v>
      </c>
      <c r="K21" s="23">
        <v>5054409</v>
      </c>
      <c r="L21" s="24">
        <v>5157897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4022514</v>
      </c>
      <c r="E24" s="24">
        <v>3322947</v>
      </c>
      <c r="F24" s="29">
        <v>4024622</v>
      </c>
      <c r="G24" s="30">
        <v>4024622</v>
      </c>
      <c r="H24" s="31">
        <v>4024622</v>
      </c>
      <c r="I24" s="25">
        <v>3325054</v>
      </c>
      <c r="J24" s="32">
        <v>3322947</v>
      </c>
      <c r="K24" s="30">
        <v>3322947</v>
      </c>
      <c r="L24" s="31">
        <v>3322947</v>
      </c>
    </row>
    <row r="25" spans="1:12" ht="13.5" x14ac:dyDescent="0.25">
      <c r="A25" s="33" t="s">
        <v>41</v>
      </c>
      <c r="B25" s="40" t="s">
        <v>19</v>
      </c>
      <c r="C25" s="35">
        <f>SUM(C15:C24)</f>
        <v>6328029961</v>
      </c>
      <c r="D25" s="41">
        <f t="shared" ref="D25:L25" si="1">SUM(D15:D24)</f>
        <v>8551927677</v>
      </c>
      <c r="E25" s="42">
        <f t="shared" si="1"/>
        <v>8993656407</v>
      </c>
      <c r="F25" s="43">
        <f t="shared" si="1"/>
        <v>8748514119</v>
      </c>
      <c r="G25" s="41">
        <f t="shared" si="1"/>
        <v>8939665936</v>
      </c>
      <c r="H25" s="42">
        <f t="shared" si="1"/>
        <v>8939665936</v>
      </c>
      <c r="I25" s="44">
        <f t="shared" si="1"/>
        <v>9146618517</v>
      </c>
      <c r="J25" s="45">
        <f t="shared" si="1"/>
        <v>9207470655</v>
      </c>
      <c r="K25" s="41">
        <f t="shared" si="1"/>
        <v>9098201503</v>
      </c>
      <c r="L25" s="42">
        <f t="shared" si="1"/>
        <v>8817411595</v>
      </c>
    </row>
    <row r="26" spans="1:12" ht="13.5" x14ac:dyDescent="0.25">
      <c r="A26" s="33" t="s">
        <v>42</v>
      </c>
      <c r="B26" s="34" t="s">
        <v>19</v>
      </c>
      <c r="C26" s="35">
        <f>+C13+C25</f>
        <v>8133903611</v>
      </c>
      <c r="D26" s="35">
        <f t="shared" ref="D26:L26" si="2">+D13+D25</f>
        <v>10634831408</v>
      </c>
      <c r="E26" s="36">
        <f t="shared" si="2"/>
        <v>11522108023</v>
      </c>
      <c r="F26" s="37">
        <f t="shared" si="2"/>
        <v>11427137875</v>
      </c>
      <c r="G26" s="35">
        <f t="shared" si="2"/>
        <v>11519968436</v>
      </c>
      <c r="H26" s="36">
        <f t="shared" si="2"/>
        <v>11519968436</v>
      </c>
      <c r="I26" s="38">
        <f t="shared" si="2"/>
        <v>9370909226</v>
      </c>
      <c r="J26" s="39">
        <f t="shared" si="2"/>
        <v>10416056444</v>
      </c>
      <c r="K26" s="35">
        <f t="shared" si="2"/>
        <v>11168788266</v>
      </c>
      <c r="L26" s="36">
        <f t="shared" si="2"/>
        <v>11105214844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25587901</v>
      </c>
      <c r="D30" s="23">
        <v>305450</v>
      </c>
      <c r="E30" s="24">
        <v>0</v>
      </c>
      <c r="F30" s="25">
        <v>1886203325</v>
      </c>
      <c r="G30" s="23">
        <v>1886203325</v>
      </c>
      <c r="H30" s="24">
        <v>1886203325</v>
      </c>
      <c r="I30" s="26">
        <v>3092222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3608097</v>
      </c>
      <c r="D31" s="23">
        <v>3865124</v>
      </c>
      <c r="E31" s="24">
        <v>4005535</v>
      </c>
      <c r="F31" s="25">
        <v>3866790</v>
      </c>
      <c r="G31" s="23">
        <v>3866790</v>
      </c>
      <c r="H31" s="24">
        <v>3866790</v>
      </c>
      <c r="I31" s="26">
        <v>4007201</v>
      </c>
      <c r="J31" s="27">
        <v>4005535</v>
      </c>
      <c r="K31" s="23">
        <v>4005535</v>
      </c>
      <c r="L31" s="24">
        <v>4005535</v>
      </c>
    </row>
    <row r="32" spans="1:12" ht="13.5" x14ac:dyDescent="0.25">
      <c r="A32" s="28" t="s">
        <v>48</v>
      </c>
      <c r="B32" s="22" t="s">
        <v>49</v>
      </c>
      <c r="C32" s="23">
        <v>1165292423</v>
      </c>
      <c r="D32" s="23">
        <v>1275153486</v>
      </c>
      <c r="E32" s="24">
        <v>1271509997</v>
      </c>
      <c r="F32" s="25">
        <v>837773445</v>
      </c>
      <c r="G32" s="23">
        <v>879589768</v>
      </c>
      <c r="H32" s="24">
        <v>879589768</v>
      </c>
      <c r="I32" s="26">
        <v>1210149979</v>
      </c>
      <c r="J32" s="27">
        <v>1044292154</v>
      </c>
      <c r="K32" s="23">
        <v>721616852</v>
      </c>
      <c r="L32" s="24">
        <v>385416587</v>
      </c>
    </row>
    <row r="33" spans="1:12" ht="13.5" x14ac:dyDescent="0.25">
      <c r="A33" s="28" t="s">
        <v>50</v>
      </c>
      <c r="B33" s="22" t="s">
        <v>51</v>
      </c>
      <c r="C33" s="23">
        <v>83626570</v>
      </c>
      <c r="D33" s="23">
        <v>146712992</v>
      </c>
      <c r="E33" s="24">
        <v>106936477</v>
      </c>
      <c r="F33" s="25">
        <v>82205137</v>
      </c>
      <c r="G33" s="23">
        <v>82338803</v>
      </c>
      <c r="H33" s="24">
        <v>82338803</v>
      </c>
      <c r="I33" s="26">
        <v>-204199405</v>
      </c>
      <c r="J33" s="27">
        <v>106936476</v>
      </c>
      <c r="K33" s="23">
        <v>106936476</v>
      </c>
      <c r="L33" s="24">
        <v>106936476</v>
      </c>
    </row>
    <row r="34" spans="1:12" ht="13.5" x14ac:dyDescent="0.25">
      <c r="A34" s="28" t="s">
        <v>52</v>
      </c>
      <c r="B34" s="22" t="s">
        <v>19</v>
      </c>
      <c r="C34" s="23">
        <v>1339131437</v>
      </c>
      <c r="D34" s="23">
        <v>2037838537</v>
      </c>
      <c r="E34" s="24">
        <v>2472394913</v>
      </c>
      <c r="F34" s="25">
        <v>60441663</v>
      </c>
      <c r="G34" s="23">
        <v>61131663</v>
      </c>
      <c r="H34" s="24">
        <v>61131663</v>
      </c>
      <c r="I34" s="26">
        <v>61493276</v>
      </c>
      <c r="J34" s="27">
        <v>61485277</v>
      </c>
      <c r="K34" s="23">
        <v>61485277</v>
      </c>
      <c r="L34" s="24">
        <v>61485277</v>
      </c>
    </row>
    <row r="35" spans="1:12" ht="13.5" x14ac:dyDescent="0.25">
      <c r="A35" s="28" t="s">
        <v>27</v>
      </c>
      <c r="B35" s="22" t="s">
        <v>19</v>
      </c>
      <c r="C35" s="23">
        <v>-3211444</v>
      </c>
      <c r="D35" s="23">
        <v>210972504</v>
      </c>
      <c r="E35" s="24">
        <v>250372260</v>
      </c>
      <c r="F35" s="25">
        <v>0</v>
      </c>
      <c r="G35" s="23">
        <v>0</v>
      </c>
      <c r="H35" s="24">
        <v>0</v>
      </c>
      <c r="I35" s="26">
        <v>65280266</v>
      </c>
      <c r="J35" s="27">
        <v>296398072</v>
      </c>
      <c r="K35" s="23">
        <v>250523524</v>
      </c>
      <c r="L35" s="24">
        <v>250532608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2614034984</v>
      </c>
      <c r="D37" s="35">
        <f t="shared" ref="D37:L37" si="3">SUM(D29:D36)</f>
        <v>3674848093</v>
      </c>
      <c r="E37" s="36">
        <f t="shared" si="3"/>
        <v>4105219182</v>
      </c>
      <c r="F37" s="37">
        <f t="shared" si="3"/>
        <v>2870490360</v>
      </c>
      <c r="G37" s="35">
        <f t="shared" si="3"/>
        <v>2913130349</v>
      </c>
      <c r="H37" s="36">
        <f t="shared" si="3"/>
        <v>2913130349</v>
      </c>
      <c r="I37" s="38">
        <f t="shared" si="3"/>
        <v>1139823539</v>
      </c>
      <c r="J37" s="39">
        <f t="shared" si="3"/>
        <v>1513117514</v>
      </c>
      <c r="K37" s="35">
        <f t="shared" si="3"/>
        <v>1144567664</v>
      </c>
      <c r="L37" s="36">
        <f t="shared" si="3"/>
        <v>808376483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-44622614</v>
      </c>
      <c r="D39" s="23">
        <v>-131699670</v>
      </c>
      <c r="E39" s="24">
        <v>-52858344</v>
      </c>
      <c r="F39" s="25">
        <v>636401935</v>
      </c>
      <c r="G39" s="23">
        <v>636401935</v>
      </c>
      <c r="H39" s="24">
        <v>636401935</v>
      </c>
      <c r="I39" s="26">
        <v>-33465943</v>
      </c>
      <c r="J39" s="27">
        <v>-344</v>
      </c>
      <c r="K39" s="23">
        <v>-344</v>
      </c>
      <c r="L39" s="24">
        <v>-344</v>
      </c>
    </row>
    <row r="40" spans="1:12" ht="13.5" x14ac:dyDescent="0.25">
      <c r="A40" s="28" t="s">
        <v>52</v>
      </c>
      <c r="B40" s="22" t="s">
        <v>57</v>
      </c>
      <c r="C40" s="23">
        <v>32474658</v>
      </c>
      <c r="D40" s="23">
        <v>33527434</v>
      </c>
      <c r="E40" s="24">
        <v>28234646</v>
      </c>
      <c r="F40" s="25">
        <v>33527434</v>
      </c>
      <c r="G40" s="23">
        <v>33527434</v>
      </c>
      <c r="H40" s="24">
        <v>33527434</v>
      </c>
      <c r="I40" s="26">
        <v>28219269</v>
      </c>
      <c r="J40" s="27">
        <v>28219270</v>
      </c>
      <c r="K40" s="23">
        <v>28219270</v>
      </c>
      <c r="L40" s="24">
        <v>28219270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55794304</v>
      </c>
      <c r="D42" s="23">
        <v>58624974</v>
      </c>
      <c r="E42" s="24">
        <v>56923694</v>
      </c>
      <c r="F42" s="25">
        <v>58624974</v>
      </c>
      <c r="G42" s="23">
        <v>58624974</v>
      </c>
      <c r="H42" s="24">
        <v>58624974</v>
      </c>
      <c r="I42" s="26">
        <v>56923695</v>
      </c>
      <c r="J42" s="27">
        <v>56923694</v>
      </c>
      <c r="K42" s="23">
        <v>56923694</v>
      </c>
      <c r="L42" s="24">
        <v>56923694</v>
      </c>
    </row>
    <row r="43" spans="1:12" ht="13.5" x14ac:dyDescent="0.25">
      <c r="A43" s="33" t="s">
        <v>60</v>
      </c>
      <c r="B43" s="40" t="s">
        <v>19</v>
      </c>
      <c r="C43" s="35">
        <f>SUM(C39:C42)</f>
        <v>43646348</v>
      </c>
      <c r="D43" s="41">
        <f t="shared" ref="D43:L43" si="4">SUM(D39:D42)</f>
        <v>-39547262</v>
      </c>
      <c r="E43" s="42">
        <f t="shared" si="4"/>
        <v>32299996</v>
      </c>
      <c r="F43" s="43">
        <f t="shared" si="4"/>
        <v>728554343</v>
      </c>
      <c r="G43" s="41">
        <f t="shared" si="4"/>
        <v>728554343</v>
      </c>
      <c r="H43" s="42">
        <f t="shared" si="4"/>
        <v>728554343</v>
      </c>
      <c r="I43" s="43">
        <f t="shared" si="4"/>
        <v>51677021</v>
      </c>
      <c r="J43" s="45">
        <f t="shared" si="4"/>
        <v>85142620</v>
      </c>
      <c r="K43" s="41">
        <f t="shared" si="4"/>
        <v>85142620</v>
      </c>
      <c r="L43" s="42">
        <f t="shared" si="4"/>
        <v>85142620</v>
      </c>
    </row>
    <row r="44" spans="1:12" ht="13.5" x14ac:dyDescent="0.25">
      <c r="A44" s="33" t="s">
        <v>61</v>
      </c>
      <c r="B44" s="34" t="s">
        <v>19</v>
      </c>
      <c r="C44" s="35">
        <f>+C37+C43</f>
        <v>2657681332</v>
      </c>
      <c r="D44" s="35">
        <f t="shared" ref="D44:L44" si="5">+D37+D43</f>
        <v>3635300831</v>
      </c>
      <c r="E44" s="36">
        <f t="shared" si="5"/>
        <v>4137519178</v>
      </c>
      <c r="F44" s="37">
        <f t="shared" si="5"/>
        <v>3599044703</v>
      </c>
      <c r="G44" s="35">
        <f t="shared" si="5"/>
        <v>3641684692</v>
      </c>
      <c r="H44" s="36">
        <f t="shared" si="5"/>
        <v>3641684692</v>
      </c>
      <c r="I44" s="38">
        <f t="shared" si="5"/>
        <v>1191500560</v>
      </c>
      <c r="J44" s="39">
        <f t="shared" si="5"/>
        <v>1598260134</v>
      </c>
      <c r="K44" s="35">
        <f t="shared" si="5"/>
        <v>1229710284</v>
      </c>
      <c r="L44" s="36">
        <f t="shared" si="5"/>
        <v>893519103</v>
      </c>
    </row>
    <row r="45" spans="1:12" ht="13.5" x14ac:dyDescent="0.25">
      <c r="A45" s="47" t="s">
        <v>62</v>
      </c>
      <c r="B45" s="48" t="s">
        <v>63</v>
      </c>
      <c r="C45" s="49">
        <f>+C26-C44</f>
        <v>5476222279</v>
      </c>
      <c r="D45" s="49">
        <f t="shared" ref="D45:L45" si="6">+D26-D44</f>
        <v>6999530577</v>
      </c>
      <c r="E45" s="50">
        <f t="shared" si="6"/>
        <v>7384588845</v>
      </c>
      <c r="F45" s="51">
        <f t="shared" si="6"/>
        <v>7828093172</v>
      </c>
      <c r="G45" s="49">
        <f t="shared" si="6"/>
        <v>7878283744</v>
      </c>
      <c r="H45" s="50">
        <f t="shared" si="6"/>
        <v>7878283744</v>
      </c>
      <c r="I45" s="52">
        <f t="shared" si="6"/>
        <v>8179408666</v>
      </c>
      <c r="J45" s="53">
        <f t="shared" si="6"/>
        <v>8817796310</v>
      </c>
      <c r="K45" s="49">
        <f t="shared" si="6"/>
        <v>9939077982</v>
      </c>
      <c r="L45" s="50">
        <f t="shared" si="6"/>
        <v>10211695741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5482663977</v>
      </c>
      <c r="D47" s="23">
        <v>7042649233</v>
      </c>
      <c r="E47" s="24">
        <v>7384588857</v>
      </c>
      <c r="F47" s="25">
        <v>7828093169</v>
      </c>
      <c r="G47" s="23">
        <v>7878283741</v>
      </c>
      <c r="H47" s="24">
        <v>7878283741</v>
      </c>
      <c r="I47" s="26">
        <v>8181790718</v>
      </c>
      <c r="J47" s="27">
        <v>8817796327</v>
      </c>
      <c r="K47" s="23">
        <v>9939077965</v>
      </c>
      <c r="L47" s="24">
        <v>10211695720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5482663977</v>
      </c>
      <c r="D50" s="56">
        <f t="shared" ref="D50:L50" si="7">SUM(D47:D49)</f>
        <v>7042649233</v>
      </c>
      <c r="E50" s="57">
        <f t="shared" si="7"/>
        <v>7384588857</v>
      </c>
      <c r="F50" s="58">
        <f t="shared" si="7"/>
        <v>7828093169</v>
      </c>
      <c r="G50" s="56">
        <f t="shared" si="7"/>
        <v>7878283741</v>
      </c>
      <c r="H50" s="57">
        <f t="shared" si="7"/>
        <v>7878283741</v>
      </c>
      <c r="I50" s="59">
        <f t="shared" si="7"/>
        <v>8181790718</v>
      </c>
      <c r="J50" s="60">
        <f t="shared" si="7"/>
        <v>8817796327</v>
      </c>
      <c r="K50" s="56">
        <f t="shared" si="7"/>
        <v>9939077965</v>
      </c>
      <c r="L50" s="57">
        <f t="shared" si="7"/>
        <v>10211695720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23204158</v>
      </c>
      <c r="D6" s="23">
        <v>16446073</v>
      </c>
      <c r="E6" s="24">
        <v>23549676</v>
      </c>
      <c r="F6" s="25">
        <v>51295960</v>
      </c>
      <c r="G6" s="23">
        <v>32437720</v>
      </c>
      <c r="H6" s="24">
        <v>32437720</v>
      </c>
      <c r="I6" s="26">
        <v>40324117</v>
      </c>
      <c r="J6" s="27">
        <v>53704579</v>
      </c>
      <c r="K6" s="23">
        <v>67840846</v>
      </c>
      <c r="L6" s="24">
        <v>68080442</v>
      </c>
    </row>
    <row r="7" spans="1:12" ht="13.5" x14ac:dyDescent="0.25">
      <c r="A7" s="28" t="s">
        <v>22</v>
      </c>
      <c r="B7" s="22" t="s">
        <v>9</v>
      </c>
      <c r="C7" s="23">
        <v>33549995</v>
      </c>
      <c r="D7" s="23">
        <v>31075004</v>
      </c>
      <c r="E7" s="24">
        <v>60405747</v>
      </c>
      <c r="F7" s="25">
        <v>47787105</v>
      </c>
      <c r="G7" s="23">
        <v>87274575</v>
      </c>
      <c r="H7" s="24">
        <v>87274575</v>
      </c>
      <c r="I7" s="26">
        <v>75191432</v>
      </c>
      <c r="J7" s="27">
        <v>71983161</v>
      </c>
      <c r="K7" s="23">
        <v>73736272</v>
      </c>
      <c r="L7" s="24">
        <v>75625189</v>
      </c>
    </row>
    <row r="8" spans="1:12" ht="13.5" x14ac:dyDescent="0.25">
      <c r="A8" s="28" t="s">
        <v>23</v>
      </c>
      <c r="B8" s="22" t="s">
        <v>9</v>
      </c>
      <c r="C8" s="23">
        <v>15818459</v>
      </c>
      <c r="D8" s="23">
        <v>20868243</v>
      </c>
      <c r="E8" s="24">
        <v>17375505</v>
      </c>
      <c r="F8" s="25">
        <v>23352109</v>
      </c>
      <c r="G8" s="23">
        <v>23352141</v>
      </c>
      <c r="H8" s="24">
        <v>23352141</v>
      </c>
      <c r="I8" s="26">
        <v>33589866</v>
      </c>
      <c r="J8" s="27">
        <v>21200204</v>
      </c>
      <c r="K8" s="23">
        <v>21375928</v>
      </c>
      <c r="L8" s="24">
        <v>21563644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31287508</v>
      </c>
      <c r="D10" s="23">
        <v>29361215</v>
      </c>
      <c r="E10" s="24">
        <v>25851659</v>
      </c>
      <c r="F10" s="25">
        <v>24688277</v>
      </c>
      <c r="G10" s="23">
        <v>30465649</v>
      </c>
      <c r="H10" s="24">
        <v>30465649</v>
      </c>
      <c r="I10" s="26">
        <v>24793710</v>
      </c>
      <c r="J10" s="27">
        <v>25851655</v>
      </c>
      <c r="K10" s="23">
        <v>25851655</v>
      </c>
      <c r="L10" s="24">
        <v>25851655</v>
      </c>
    </row>
    <row r="11" spans="1:12" ht="13.5" x14ac:dyDescent="0.25">
      <c r="A11" s="28" t="s">
        <v>27</v>
      </c>
      <c r="B11" s="22" t="s">
        <v>19</v>
      </c>
      <c r="C11" s="23">
        <v>83115630</v>
      </c>
      <c r="D11" s="23">
        <v>110101018</v>
      </c>
      <c r="E11" s="24">
        <v>126800692</v>
      </c>
      <c r="F11" s="29">
        <v>31266855</v>
      </c>
      <c r="G11" s="30">
        <v>31266855</v>
      </c>
      <c r="H11" s="31">
        <v>31266855</v>
      </c>
      <c r="I11" s="26">
        <v>122885830</v>
      </c>
      <c r="J11" s="32">
        <v>34498809</v>
      </c>
      <c r="K11" s="30">
        <v>35612497</v>
      </c>
      <c r="L11" s="31">
        <v>37566952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-121201</v>
      </c>
      <c r="F12" s="25">
        <v>0</v>
      </c>
      <c r="G12" s="23">
        <v>0</v>
      </c>
      <c r="H12" s="24">
        <v>0</v>
      </c>
      <c r="I12" s="26">
        <v>130424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186975750</v>
      </c>
      <c r="D13" s="35">
        <f t="shared" ref="D13:L13" si="0">SUM(D6:D12)</f>
        <v>207851553</v>
      </c>
      <c r="E13" s="36">
        <f t="shared" si="0"/>
        <v>253862078</v>
      </c>
      <c r="F13" s="37">
        <f t="shared" si="0"/>
        <v>178390306</v>
      </c>
      <c r="G13" s="35">
        <f t="shared" si="0"/>
        <v>204796940</v>
      </c>
      <c r="H13" s="36">
        <f t="shared" si="0"/>
        <v>204796940</v>
      </c>
      <c r="I13" s="38">
        <f t="shared" si="0"/>
        <v>296915379</v>
      </c>
      <c r="J13" s="39">
        <f t="shared" si="0"/>
        <v>207238408</v>
      </c>
      <c r="K13" s="35">
        <f t="shared" si="0"/>
        <v>224417198</v>
      </c>
      <c r="L13" s="36">
        <f t="shared" si="0"/>
        <v>228687882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10731000</v>
      </c>
      <c r="G15" s="23">
        <v>10731000</v>
      </c>
      <c r="H15" s="24">
        <v>10731000</v>
      </c>
      <c r="I15" s="26">
        <v>10731000</v>
      </c>
      <c r="J15" s="27">
        <v>10731000</v>
      </c>
      <c r="K15" s="23">
        <v>10731000</v>
      </c>
      <c r="L15" s="24">
        <v>10731000</v>
      </c>
    </row>
    <row r="16" spans="1:12" ht="13.5" x14ac:dyDescent="0.25">
      <c r="A16" s="28" t="s">
        <v>32</v>
      </c>
      <c r="B16" s="22" t="s">
        <v>19</v>
      </c>
      <c r="C16" s="23">
        <v>173984200</v>
      </c>
      <c r="D16" s="23">
        <v>169854200</v>
      </c>
      <c r="E16" s="24">
        <v>203449000</v>
      </c>
      <c r="F16" s="25">
        <v>169854200</v>
      </c>
      <c r="G16" s="23">
        <v>169854200</v>
      </c>
      <c r="H16" s="24">
        <v>169854200</v>
      </c>
      <c r="I16" s="26">
        <v>216399000</v>
      </c>
      <c r="J16" s="27">
        <v>203449000</v>
      </c>
      <c r="K16" s="23">
        <v>203449000</v>
      </c>
      <c r="L16" s="24">
        <v>203449000</v>
      </c>
    </row>
    <row r="17" spans="1:12" ht="13.5" x14ac:dyDescent="0.25">
      <c r="A17" s="28" t="s">
        <v>33</v>
      </c>
      <c r="B17" s="22" t="s">
        <v>34</v>
      </c>
      <c r="C17" s="23">
        <v>429646697</v>
      </c>
      <c r="D17" s="23">
        <v>392195694</v>
      </c>
      <c r="E17" s="24">
        <v>439036949</v>
      </c>
      <c r="F17" s="29">
        <v>367004590</v>
      </c>
      <c r="G17" s="30">
        <v>384871220</v>
      </c>
      <c r="H17" s="31">
        <v>384871220</v>
      </c>
      <c r="I17" s="26">
        <v>455573102</v>
      </c>
      <c r="J17" s="32">
        <v>502015010</v>
      </c>
      <c r="K17" s="30">
        <v>536812874</v>
      </c>
      <c r="L17" s="31">
        <v>803371787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65210</v>
      </c>
      <c r="D20" s="23">
        <v>65210</v>
      </c>
      <c r="E20" s="24">
        <v>65210</v>
      </c>
      <c r="F20" s="25">
        <v>65210</v>
      </c>
      <c r="G20" s="23">
        <v>65210</v>
      </c>
      <c r="H20" s="24">
        <v>65210</v>
      </c>
      <c r="I20" s="26">
        <v>65210</v>
      </c>
      <c r="J20" s="27">
        <v>65210</v>
      </c>
      <c r="K20" s="23">
        <v>65210</v>
      </c>
      <c r="L20" s="24">
        <v>65210</v>
      </c>
    </row>
    <row r="21" spans="1:12" ht="13.5" x14ac:dyDescent="0.25">
      <c r="A21" s="28" t="s">
        <v>38</v>
      </c>
      <c r="B21" s="22" t="s">
        <v>19</v>
      </c>
      <c r="C21" s="23">
        <v>8492</v>
      </c>
      <c r="D21" s="23">
        <v>266229</v>
      </c>
      <c r="E21" s="24">
        <v>380779</v>
      </c>
      <c r="F21" s="25">
        <v>175633</v>
      </c>
      <c r="G21" s="23">
        <v>175633</v>
      </c>
      <c r="H21" s="24">
        <v>175633</v>
      </c>
      <c r="I21" s="26">
        <v>552279</v>
      </c>
      <c r="J21" s="27">
        <v>3385745</v>
      </c>
      <c r="K21" s="23">
        <v>12086338</v>
      </c>
      <c r="L21" s="24">
        <v>21682458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603704599</v>
      </c>
      <c r="D25" s="41">
        <f t="shared" ref="D25:L25" si="1">SUM(D15:D24)</f>
        <v>562381333</v>
      </c>
      <c r="E25" s="42">
        <f t="shared" si="1"/>
        <v>642931938</v>
      </c>
      <c r="F25" s="43">
        <f t="shared" si="1"/>
        <v>547830633</v>
      </c>
      <c r="G25" s="41">
        <f t="shared" si="1"/>
        <v>565697263</v>
      </c>
      <c r="H25" s="42">
        <f t="shared" si="1"/>
        <v>565697263</v>
      </c>
      <c r="I25" s="44">
        <f t="shared" si="1"/>
        <v>683320591</v>
      </c>
      <c r="J25" s="45">
        <f t="shared" si="1"/>
        <v>719645965</v>
      </c>
      <c r="K25" s="41">
        <f t="shared" si="1"/>
        <v>763144422</v>
      </c>
      <c r="L25" s="42">
        <f t="shared" si="1"/>
        <v>1039299455</v>
      </c>
    </row>
    <row r="26" spans="1:12" ht="13.5" x14ac:dyDescent="0.25">
      <c r="A26" s="33" t="s">
        <v>42</v>
      </c>
      <c r="B26" s="34" t="s">
        <v>19</v>
      </c>
      <c r="C26" s="35">
        <f>+C13+C25</f>
        <v>790680349</v>
      </c>
      <c r="D26" s="35">
        <f t="shared" ref="D26:L26" si="2">+D13+D25</f>
        <v>770232886</v>
      </c>
      <c r="E26" s="36">
        <f t="shared" si="2"/>
        <v>896794016</v>
      </c>
      <c r="F26" s="37">
        <f t="shared" si="2"/>
        <v>726220939</v>
      </c>
      <c r="G26" s="35">
        <f t="shared" si="2"/>
        <v>770494203</v>
      </c>
      <c r="H26" s="36">
        <f t="shared" si="2"/>
        <v>770494203</v>
      </c>
      <c r="I26" s="38">
        <f t="shared" si="2"/>
        <v>980235970</v>
      </c>
      <c r="J26" s="39">
        <f t="shared" si="2"/>
        <v>926884373</v>
      </c>
      <c r="K26" s="35">
        <f t="shared" si="2"/>
        <v>987561620</v>
      </c>
      <c r="L26" s="36">
        <f t="shared" si="2"/>
        <v>1267987337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337527</v>
      </c>
      <c r="D29" s="23">
        <v>785486</v>
      </c>
      <c r="E29" s="24">
        <v>483348</v>
      </c>
      <c r="F29" s="25">
        <v>0</v>
      </c>
      <c r="G29" s="23">
        <v>0</v>
      </c>
      <c r="H29" s="24">
        <v>0</v>
      </c>
      <c r="I29" s="26">
        <v>698502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593912</v>
      </c>
      <c r="D30" s="23">
        <v>-7072106</v>
      </c>
      <c r="E30" s="24">
        <v>-7508891</v>
      </c>
      <c r="F30" s="25">
        <v>436785</v>
      </c>
      <c r="G30" s="23">
        <v>436785</v>
      </c>
      <c r="H30" s="24">
        <v>436785</v>
      </c>
      <c r="I30" s="26">
        <v>0</v>
      </c>
      <c r="J30" s="27">
        <v>362494</v>
      </c>
      <c r="K30" s="23">
        <v>362494</v>
      </c>
      <c r="L30" s="24">
        <v>362494</v>
      </c>
    </row>
    <row r="31" spans="1:12" ht="13.5" x14ac:dyDescent="0.25">
      <c r="A31" s="28" t="s">
        <v>47</v>
      </c>
      <c r="B31" s="22" t="s">
        <v>19</v>
      </c>
      <c r="C31" s="23">
        <v>4804034</v>
      </c>
      <c r="D31" s="23">
        <v>5108007</v>
      </c>
      <c r="E31" s="24">
        <v>5268859</v>
      </c>
      <c r="F31" s="25">
        <v>5083887</v>
      </c>
      <c r="G31" s="23">
        <v>5083887</v>
      </c>
      <c r="H31" s="24">
        <v>5083887</v>
      </c>
      <c r="I31" s="26">
        <v>5616274</v>
      </c>
      <c r="J31" s="27">
        <v>5232064</v>
      </c>
      <c r="K31" s="23">
        <v>5232064</v>
      </c>
      <c r="L31" s="24">
        <v>5232064</v>
      </c>
    </row>
    <row r="32" spans="1:12" ht="13.5" x14ac:dyDescent="0.25">
      <c r="A32" s="28" t="s">
        <v>48</v>
      </c>
      <c r="B32" s="22" t="s">
        <v>49</v>
      </c>
      <c r="C32" s="23">
        <v>487156874</v>
      </c>
      <c r="D32" s="23">
        <v>489913844</v>
      </c>
      <c r="E32" s="24">
        <v>195554979</v>
      </c>
      <c r="F32" s="25">
        <v>40951628</v>
      </c>
      <c r="G32" s="23">
        <v>45556556</v>
      </c>
      <c r="H32" s="24">
        <v>45556556</v>
      </c>
      <c r="I32" s="26">
        <v>153524394</v>
      </c>
      <c r="J32" s="27">
        <v>76933003</v>
      </c>
      <c r="K32" s="23">
        <v>77077655</v>
      </c>
      <c r="L32" s="24">
        <v>83130841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5578721</v>
      </c>
      <c r="E33" s="24">
        <v>10106761</v>
      </c>
      <c r="F33" s="25">
        <v>9000000</v>
      </c>
      <c r="G33" s="23">
        <v>13987000</v>
      </c>
      <c r="H33" s="24">
        <v>13987000</v>
      </c>
      <c r="I33" s="26">
        <v>12438943</v>
      </c>
      <c r="J33" s="27">
        <v>52304601</v>
      </c>
      <c r="K33" s="23">
        <v>52304601</v>
      </c>
      <c r="L33" s="24">
        <v>52304601</v>
      </c>
    </row>
    <row r="34" spans="1:12" ht="13.5" x14ac:dyDescent="0.25">
      <c r="A34" s="28" t="s">
        <v>52</v>
      </c>
      <c r="B34" s="22" t="s">
        <v>19</v>
      </c>
      <c r="C34" s="23">
        <v>41864183</v>
      </c>
      <c r="D34" s="23">
        <v>44560836</v>
      </c>
      <c r="E34" s="24">
        <v>46156272</v>
      </c>
      <c r="F34" s="25">
        <v>0</v>
      </c>
      <c r="G34" s="23">
        <v>0</v>
      </c>
      <c r="H34" s="24">
        <v>0</v>
      </c>
      <c r="I34" s="26">
        <v>30447422</v>
      </c>
      <c r="J34" s="27">
        <v>2532000</v>
      </c>
      <c r="K34" s="23">
        <v>2532000</v>
      </c>
      <c r="L34" s="24">
        <v>2532000</v>
      </c>
    </row>
    <row r="35" spans="1:12" ht="13.5" x14ac:dyDescent="0.25">
      <c r="A35" s="28" t="s">
        <v>27</v>
      </c>
      <c r="B35" s="22" t="s">
        <v>19</v>
      </c>
      <c r="C35" s="23">
        <v>67902101</v>
      </c>
      <c r="D35" s="23">
        <v>100789452</v>
      </c>
      <c r="E35" s="24">
        <v>122207737</v>
      </c>
      <c r="F35" s="25">
        <v>26419071</v>
      </c>
      <c r="G35" s="23">
        <v>26419071</v>
      </c>
      <c r="H35" s="24">
        <v>26419071</v>
      </c>
      <c r="I35" s="26">
        <v>129701305</v>
      </c>
      <c r="J35" s="27">
        <v>30640881</v>
      </c>
      <c r="K35" s="23">
        <v>32039818</v>
      </c>
      <c r="L35" s="24">
        <v>33528312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602658631</v>
      </c>
      <c r="D37" s="35">
        <f t="shared" ref="D37:L37" si="3">SUM(D29:D36)</f>
        <v>639664240</v>
      </c>
      <c r="E37" s="36">
        <f t="shared" si="3"/>
        <v>372269065</v>
      </c>
      <c r="F37" s="37">
        <f t="shared" si="3"/>
        <v>81891371</v>
      </c>
      <c r="G37" s="35">
        <f t="shared" si="3"/>
        <v>91483299</v>
      </c>
      <c r="H37" s="36">
        <f t="shared" si="3"/>
        <v>91483299</v>
      </c>
      <c r="I37" s="38">
        <f t="shared" si="3"/>
        <v>332426840</v>
      </c>
      <c r="J37" s="39">
        <f t="shared" si="3"/>
        <v>168005043</v>
      </c>
      <c r="K37" s="35">
        <f t="shared" si="3"/>
        <v>169548632</v>
      </c>
      <c r="L37" s="36">
        <f t="shared" si="3"/>
        <v>177090312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588981</v>
      </c>
      <c r="D39" s="23">
        <v>7871385</v>
      </c>
      <c r="E39" s="24">
        <v>7871385</v>
      </c>
      <c r="F39" s="25">
        <v>6500000</v>
      </c>
      <c r="G39" s="23">
        <v>6500000</v>
      </c>
      <c r="H39" s="24">
        <v>6500000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33309669</v>
      </c>
      <c r="D40" s="23">
        <v>23999873</v>
      </c>
      <c r="E40" s="24">
        <v>25834024</v>
      </c>
      <c r="F40" s="25">
        <v>0</v>
      </c>
      <c r="G40" s="23">
        <v>0</v>
      </c>
      <c r="H40" s="24">
        <v>0</v>
      </c>
      <c r="I40" s="26">
        <v>22588505</v>
      </c>
      <c r="J40" s="27">
        <v>41919505</v>
      </c>
      <c r="K40" s="23">
        <v>41919505</v>
      </c>
      <c r="L40" s="24">
        <v>41919505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14385000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33898650</v>
      </c>
      <c r="D43" s="41">
        <f t="shared" ref="D43:L43" si="4">SUM(D39:D42)</f>
        <v>31871258</v>
      </c>
      <c r="E43" s="42">
        <f t="shared" si="4"/>
        <v>33705409</v>
      </c>
      <c r="F43" s="43">
        <f t="shared" si="4"/>
        <v>6500000</v>
      </c>
      <c r="G43" s="41">
        <f t="shared" si="4"/>
        <v>6500000</v>
      </c>
      <c r="H43" s="42">
        <f t="shared" si="4"/>
        <v>6500000</v>
      </c>
      <c r="I43" s="43">
        <f t="shared" si="4"/>
        <v>36973505</v>
      </c>
      <c r="J43" s="45">
        <f t="shared" si="4"/>
        <v>41919505</v>
      </c>
      <c r="K43" s="41">
        <f t="shared" si="4"/>
        <v>41919505</v>
      </c>
      <c r="L43" s="42">
        <f t="shared" si="4"/>
        <v>41919505</v>
      </c>
    </row>
    <row r="44" spans="1:12" ht="13.5" x14ac:dyDescent="0.25">
      <c r="A44" s="33" t="s">
        <v>61</v>
      </c>
      <c r="B44" s="34" t="s">
        <v>19</v>
      </c>
      <c r="C44" s="35">
        <f>+C37+C43</f>
        <v>636557281</v>
      </c>
      <c r="D44" s="35">
        <f t="shared" ref="D44:L44" si="5">+D37+D43</f>
        <v>671535498</v>
      </c>
      <c r="E44" s="36">
        <f t="shared" si="5"/>
        <v>405974474</v>
      </c>
      <c r="F44" s="37">
        <f t="shared" si="5"/>
        <v>88391371</v>
      </c>
      <c r="G44" s="35">
        <f t="shared" si="5"/>
        <v>97983299</v>
      </c>
      <c r="H44" s="36">
        <f t="shared" si="5"/>
        <v>97983299</v>
      </c>
      <c r="I44" s="38">
        <f t="shared" si="5"/>
        <v>369400345</v>
      </c>
      <c r="J44" s="39">
        <f t="shared" si="5"/>
        <v>209924548</v>
      </c>
      <c r="K44" s="35">
        <f t="shared" si="5"/>
        <v>211468137</v>
      </c>
      <c r="L44" s="36">
        <f t="shared" si="5"/>
        <v>219009817</v>
      </c>
    </row>
    <row r="45" spans="1:12" ht="13.5" x14ac:dyDescent="0.25">
      <c r="A45" s="47" t="s">
        <v>62</v>
      </c>
      <c r="B45" s="48" t="s">
        <v>63</v>
      </c>
      <c r="C45" s="49">
        <f>+C26-C44</f>
        <v>154123068</v>
      </c>
      <c r="D45" s="49">
        <f t="shared" ref="D45:L45" si="6">+D26-D44</f>
        <v>98697388</v>
      </c>
      <c r="E45" s="50">
        <f t="shared" si="6"/>
        <v>490819542</v>
      </c>
      <c r="F45" s="51">
        <f t="shared" si="6"/>
        <v>637829568</v>
      </c>
      <c r="G45" s="49">
        <f t="shared" si="6"/>
        <v>672510904</v>
      </c>
      <c r="H45" s="50">
        <f t="shared" si="6"/>
        <v>672510904</v>
      </c>
      <c r="I45" s="52">
        <f t="shared" si="6"/>
        <v>610835625</v>
      </c>
      <c r="J45" s="53">
        <f t="shared" si="6"/>
        <v>716959825</v>
      </c>
      <c r="K45" s="49">
        <f t="shared" si="6"/>
        <v>776093483</v>
      </c>
      <c r="L45" s="50">
        <f t="shared" si="6"/>
        <v>1048977520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154044160</v>
      </c>
      <c r="D47" s="23">
        <v>98618479</v>
      </c>
      <c r="E47" s="24">
        <v>490740619</v>
      </c>
      <c r="F47" s="25">
        <v>637829568</v>
      </c>
      <c r="G47" s="23">
        <v>672510904</v>
      </c>
      <c r="H47" s="24">
        <v>672510904</v>
      </c>
      <c r="I47" s="26">
        <v>597923815</v>
      </c>
      <c r="J47" s="27">
        <v>716959827</v>
      </c>
      <c r="K47" s="23">
        <v>776093485</v>
      </c>
      <c r="L47" s="24">
        <v>1048977519</v>
      </c>
    </row>
    <row r="48" spans="1:12" ht="13.5" x14ac:dyDescent="0.25">
      <c r="A48" s="28" t="s">
        <v>67</v>
      </c>
      <c r="B48" s="22" t="s">
        <v>68</v>
      </c>
      <c r="C48" s="23">
        <v>78910</v>
      </c>
      <c r="D48" s="23">
        <v>78910</v>
      </c>
      <c r="E48" s="24">
        <v>78910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154123070</v>
      </c>
      <c r="D50" s="56">
        <f t="shared" ref="D50:L50" si="7">SUM(D47:D49)</f>
        <v>98697389</v>
      </c>
      <c r="E50" s="57">
        <f t="shared" si="7"/>
        <v>490819529</v>
      </c>
      <c r="F50" s="58">
        <f t="shared" si="7"/>
        <v>637829568</v>
      </c>
      <c r="G50" s="56">
        <f t="shared" si="7"/>
        <v>672510904</v>
      </c>
      <c r="H50" s="57">
        <f t="shared" si="7"/>
        <v>672510904</v>
      </c>
      <c r="I50" s="59">
        <f t="shared" si="7"/>
        <v>597923815</v>
      </c>
      <c r="J50" s="60">
        <f t="shared" si="7"/>
        <v>716959827</v>
      </c>
      <c r="K50" s="56">
        <f t="shared" si="7"/>
        <v>776093485</v>
      </c>
      <c r="L50" s="57">
        <f t="shared" si="7"/>
        <v>1048977519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891291680</v>
      </c>
      <c r="D6" s="23">
        <v>988403100</v>
      </c>
      <c r="E6" s="24">
        <v>1026519462</v>
      </c>
      <c r="F6" s="25">
        <v>791640917</v>
      </c>
      <c r="G6" s="23">
        <v>882963917</v>
      </c>
      <c r="H6" s="24">
        <v>882963917</v>
      </c>
      <c r="I6" s="26">
        <v>921273321</v>
      </c>
      <c r="J6" s="27">
        <v>1033247192</v>
      </c>
      <c r="K6" s="23">
        <v>1121358019</v>
      </c>
      <c r="L6" s="24">
        <v>1143643615</v>
      </c>
    </row>
    <row r="7" spans="1:12" ht="13.5" x14ac:dyDescent="0.25">
      <c r="A7" s="28" t="s">
        <v>22</v>
      </c>
      <c r="B7" s="22" t="s">
        <v>9</v>
      </c>
      <c r="C7" s="23">
        <v>43368151</v>
      </c>
      <c r="D7" s="23">
        <v>16200700</v>
      </c>
      <c r="E7" s="24">
        <v>5315287</v>
      </c>
      <c r="F7" s="25">
        <v>24009319</v>
      </c>
      <c r="G7" s="23">
        <v>156430814</v>
      </c>
      <c r="H7" s="24">
        <v>156430814</v>
      </c>
      <c r="I7" s="26">
        <v>6095580</v>
      </c>
      <c r="J7" s="27">
        <v>55821606</v>
      </c>
      <c r="K7" s="23">
        <v>72699873</v>
      </c>
      <c r="L7" s="24">
        <v>96028877</v>
      </c>
    </row>
    <row r="8" spans="1:12" ht="13.5" x14ac:dyDescent="0.25">
      <c r="A8" s="28" t="s">
        <v>23</v>
      </c>
      <c r="B8" s="22" t="s">
        <v>9</v>
      </c>
      <c r="C8" s="23">
        <v>21990089</v>
      </c>
      <c r="D8" s="23">
        <v>19226799</v>
      </c>
      <c r="E8" s="24">
        <v>10798460</v>
      </c>
      <c r="F8" s="25">
        <v>17725386</v>
      </c>
      <c r="G8" s="23">
        <v>25659698</v>
      </c>
      <c r="H8" s="24">
        <v>25659698</v>
      </c>
      <c r="I8" s="26">
        <v>27156090</v>
      </c>
      <c r="J8" s="27">
        <v>5837397</v>
      </c>
      <c r="K8" s="23">
        <v>35463563</v>
      </c>
      <c r="L8" s="24">
        <v>58195497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27091912</v>
      </c>
      <c r="D10" s="23">
        <v>30021786</v>
      </c>
      <c r="E10" s="24">
        <v>28342427</v>
      </c>
      <c r="F10" s="25">
        <v>29771786</v>
      </c>
      <c r="G10" s="23">
        <v>28342429</v>
      </c>
      <c r="H10" s="24">
        <v>28342429</v>
      </c>
      <c r="I10" s="26">
        <v>26717349</v>
      </c>
      <c r="J10" s="27">
        <v>51262201</v>
      </c>
      <c r="K10" s="23">
        <v>73651244</v>
      </c>
      <c r="L10" s="24">
        <v>97501184</v>
      </c>
    </row>
    <row r="11" spans="1:12" ht="13.5" x14ac:dyDescent="0.25">
      <c r="A11" s="28" t="s">
        <v>27</v>
      </c>
      <c r="B11" s="22" t="s">
        <v>19</v>
      </c>
      <c r="C11" s="23">
        <v>-16570598</v>
      </c>
      <c r="D11" s="23">
        <v>-4051121</v>
      </c>
      <c r="E11" s="24">
        <v>1776011</v>
      </c>
      <c r="F11" s="29">
        <v>12341287</v>
      </c>
      <c r="G11" s="30">
        <v>18785606</v>
      </c>
      <c r="H11" s="31">
        <v>18785606</v>
      </c>
      <c r="I11" s="26">
        <v>19144285</v>
      </c>
      <c r="J11" s="32">
        <v>1394977</v>
      </c>
      <c r="K11" s="30">
        <v>6985169</v>
      </c>
      <c r="L11" s="31">
        <v>17348611</v>
      </c>
    </row>
    <row r="12" spans="1:12" ht="13.5" x14ac:dyDescent="0.25">
      <c r="A12" s="28" t="s">
        <v>28</v>
      </c>
      <c r="B12" s="22" t="s">
        <v>19</v>
      </c>
      <c r="C12" s="23">
        <v>-410946</v>
      </c>
      <c r="D12" s="23">
        <v>2726537</v>
      </c>
      <c r="E12" s="24">
        <v>2930498</v>
      </c>
      <c r="F12" s="25">
        <v>164083</v>
      </c>
      <c r="G12" s="23">
        <v>1967933</v>
      </c>
      <c r="H12" s="24">
        <v>1967933</v>
      </c>
      <c r="I12" s="26">
        <v>2659879</v>
      </c>
      <c r="J12" s="27">
        <v>529917</v>
      </c>
      <c r="K12" s="23">
        <v>1023200</v>
      </c>
      <c r="L12" s="24">
        <v>1538680</v>
      </c>
    </row>
    <row r="13" spans="1:12" ht="13.5" x14ac:dyDescent="0.25">
      <c r="A13" s="33" t="s">
        <v>29</v>
      </c>
      <c r="B13" s="34" t="s">
        <v>19</v>
      </c>
      <c r="C13" s="35">
        <f>SUM(C6:C12)</f>
        <v>966760288</v>
      </c>
      <c r="D13" s="35">
        <f t="shared" ref="D13:L13" si="0">SUM(D6:D12)</f>
        <v>1052527801</v>
      </c>
      <c r="E13" s="36">
        <f t="shared" si="0"/>
        <v>1075682145</v>
      </c>
      <c r="F13" s="37">
        <f t="shared" si="0"/>
        <v>875652778</v>
      </c>
      <c r="G13" s="35">
        <f t="shared" si="0"/>
        <v>1114150397</v>
      </c>
      <c r="H13" s="36">
        <f t="shared" si="0"/>
        <v>1114150397</v>
      </c>
      <c r="I13" s="38">
        <f t="shared" si="0"/>
        <v>1003046504</v>
      </c>
      <c r="J13" s="39">
        <f t="shared" si="0"/>
        <v>1148093290</v>
      </c>
      <c r="K13" s="35">
        <f t="shared" si="0"/>
        <v>1311181068</v>
      </c>
      <c r="L13" s="36">
        <f t="shared" si="0"/>
        <v>1414256464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1632115128</v>
      </c>
      <c r="D17" s="23">
        <v>1723078761</v>
      </c>
      <c r="E17" s="24">
        <v>1847947132</v>
      </c>
      <c r="F17" s="29">
        <v>1976554149</v>
      </c>
      <c r="G17" s="30">
        <v>2076868010</v>
      </c>
      <c r="H17" s="31">
        <v>2076868010</v>
      </c>
      <c r="I17" s="26">
        <v>2059013644</v>
      </c>
      <c r="J17" s="32">
        <v>1854251574</v>
      </c>
      <c r="K17" s="30">
        <v>1972120910</v>
      </c>
      <c r="L17" s="31">
        <v>2031114627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1005833</v>
      </c>
      <c r="D21" s="23">
        <v>499130</v>
      </c>
      <c r="E21" s="24">
        <v>837069</v>
      </c>
      <c r="F21" s="25">
        <v>3998434</v>
      </c>
      <c r="G21" s="23">
        <v>4886594</v>
      </c>
      <c r="H21" s="24">
        <v>4886594</v>
      </c>
      <c r="I21" s="26">
        <v>722576</v>
      </c>
      <c r="J21" s="27">
        <v>3974133</v>
      </c>
      <c r="K21" s="23">
        <v>5724986</v>
      </c>
      <c r="L21" s="24">
        <v>5451128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1633120961</v>
      </c>
      <c r="D25" s="41">
        <f t="shared" ref="D25:L25" si="1">SUM(D15:D24)</f>
        <v>1723577891</v>
      </c>
      <c r="E25" s="42">
        <f t="shared" si="1"/>
        <v>1848784201</v>
      </c>
      <c r="F25" s="43">
        <f t="shared" si="1"/>
        <v>1980552583</v>
      </c>
      <c r="G25" s="41">
        <f t="shared" si="1"/>
        <v>2081754604</v>
      </c>
      <c r="H25" s="42">
        <f t="shared" si="1"/>
        <v>2081754604</v>
      </c>
      <c r="I25" s="44">
        <f t="shared" si="1"/>
        <v>2059736220</v>
      </c>
      <c r="J25" s="45">
        <f t="shared" si="1"/>
        <v>1858225707</v>
      </c>
      <c r="K25" s="41">
        <f t="shared" si="1"/>
        <v>1977845896</v>
      </c>
      <c r="L25" s="42">
        <f t="shared" si="1"/>
        <v>2036565755</v>
      </c>
    </row>
    <row r="26" spans="1:12" ht="13.5" x14ac:dyDescent="0.25">
      <c r="A26" s="33" t="s">
        <v>42</v>
      </c>
      <c r="B26" s="34" t="s">
        <v>19</v>
      </c>
      <c r="C26" s="35">
        <f>+C13+C25</f>
        <v>2599881249</v>
      </c>
      <c r="D26" s="35">
        <f t="shared" ref="D26:L26" si="2">+D13+D25</f>
        <v>2776105692</v>
      </c>
      <c r="E26" s="36">
        <f t="shared" si="2"/>
        <v>2924466346</v>
      </c>
      <c r="F26" s="37">
        <f t="shared" si="2"/>
        <v>2856205361</v>
      </c>
      <c r="G26" s="35">
        <f t="shared" si="2"/>
        <v>3195905001</v>
      </c>
      <c r="H26" s="36">
        <f t="shared" si="2"/>
        <v>3195905001</v>
      </c>
      <c r="I26" s="38">
        <f t="shared" si="2"/>
        <v>3062782724</v>
      </c>
      <c r="J26" s="39">
        <f t="shared" si="2"/>
        <v>3006318997</v>
      </c>
      <c r="K26" s="35">
        <f t="shared" si="2"/>
        <v>3289026964</v>
      </c>
      <c r="L26" s="36">
        <f t="shared" si="2"/>
        <v>3450822219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557283</v>
      </c>
      <c r="H30" s="24">
        <v>557283</v>
      </c>
      <c r="I30" s="26">
        <v>545283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336455</v>
      </c>
      <c r="D31" s="23">
        <v>363209</v>
      </c>
      <c r="E31" s="24">
        <v>384376</v>
      </c>
      <c r="F31" s="25">
        <v>363209</v>
      </c>
      <c r="G31" s="23">
        <v>384376</v>
      </c>
      <c r="H31" s="24">
        <v>384376</v>
      </c>
      <c r="I31" s="26">
        <v>424892</v>
      </c>
      <c r="J31" s="27">
        <v>363209</v>
      </c>
      <c r="K31" s="23">
        <v>363209</v>
      </c>
      <c r="L31" s="24">
        <v>363209</v>
      </c>
    </row>
    <row r="32" spans="1:12" ht="13.5" x14ac:dyDescent="0.25">
      <c r="A32" s="28" t="s">
        <v>48</v>
      </c>
      <c r="B32" s="22" t="s">
        <v>49</v>
      </c>
      <c r="C32" s="23">
        <v>67387740</v>
      </c>
      <c r="D32" s="23">
        <v>91304017</v>
      </c>
      <c r="E32" s="24">
        <v>86639924</v>
      </c>
      <c r="F32" s="25">
        <v>70839579</v>
      </c>
      <c r="G32" s="23">
        <v>72524682</v>
      </c>
      <c r="H32" s="24">
        <v>72524682</v>
      </c>
      <c r="I32" s="26">
        <v>41106755</v>
      </c>
      <c r="J32" s="27">
        <v>117188679</v>
      </c>
      <c r="K32" s="23">
        <v>194387321</v>
      </c>
      <c r="L32" s="24">
        <v>272238391</v>
      </c>
    </row>
    <row r="33" spans="1:12" ht="13.5" x14ac:dyDescent="0.25">
      <c r="A33" s="28" t="s">
        <v>50</v>
      </c>
      <c r="B33" s="22" t="s">
        <v>51</v>
      </c>
      <c r="C33" s="23">
        <v>10639179</v>
      </c>
      <c r="D33" s="23">
        <v>4012953</v>
      </c>
      <c r="E33" s="24">
        <v>28013382</v>
      </c>
      <c r="F33" s="25">
        <v>4105453</v>
      </c>
      <c r="G33" s="23">
        <v>20336882</v>
      </c>
      <c r="H33" s="24">
        <v>20336882</v>
      </c>
      <c r="I33" s="26">
        <v>25013633</v>
      </c>
      <c r="J33" s="27">
        <v>4012953</v>
      </c>
      <c r="K33" s="23">
        <v>4012953</v>
      </c>
      <c r="L33" s="24">
        <v>-66210497</v>
      </c>
    </row>
    <row r="34" spans="1:12" ht="13.5" x14ac:dyDescent="0.25">
      <c r="A34" s="28" t="s">
        <v>52</v>
      </c>
      <c r="B34" s="22" t="s">
        <v>19</v>
      </c>
      <c r="C34" s="23">
        <v>32104841</v>
      </c>
      <c r="D34" s="23">
        <v>32943049</v>
      </c>
      <c r="E34" s="24">
        <v>36092994</v>
      </c>
      <c r="F34" s="25">
        <v>37027649</v>
      </c>
      <c r="G34" s="23">
        <v>40177594</v>
      </c>
      <c r="H34" s="24">
        <v>40177594</v>
      </c>
      <c r="I34" s="26">
        <v>29497782</v>
      </c>
      <c r="J34" s="27">
        <v>37227792</v>
      </c>
      <c r="K34" s="23">
        <v>41709636</v>
      </c>
      <c r="L34" s="24">
        <v>46395577</v>
      </c>
    </row>
    <row r="35" spans="1:12" ht="13.5" x14ac:dyDescent="0.25">
      <c r="A35" s="28" t="s">
        <v>27</v>
      </c>
      <c r="B35" s="22" t="s">
        <v>19</v>
      </c>
      <c r="C35" s="23">
        <v>16611100</v>
      </c>
      <c r="D35" s="23">
        <v>-9932790</v>
      </c>
      <c r="E35" s="24">
        <v>-5233578</v>
      </c>
      <c r="F35" s="25">
        <v>4601321</v>
      </c>
      <c r="G35" s="23">
        <v>2597880</v>
      </c>
      <c r="H35" s="24">
        <v>2597880</v>
      </c>
      <c r="I35" s="26">
        <v>20870098</v>
      </c>
      <c r="J35" s="27">
        <v>6215983</v>
      </c>
      <c r="K35" s="23">
        <v>102530</v>
      </c>
      <c r="L35" s="24">
        <v>-594809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127079315</v>
      </c>
      <c r="D37" s="35">
        <f t="shared" ref="D37:L37" si="3">SUM(D29:D36)</f>
        <v>118690438</v>
      </c>
      <c r="E37" s="36">
        <f t="shared" si="3"/>
        <v>145897098</v>
      </c>
      <c r="F37" s="37">
        <f t="shared" si="3"/>
        <v>116937211</v>
      </c>
      <c r="G37" s="35">
        <f t="shared" si="3"/>
        <v>136578697</v>
      </c>
      <c r="H37" s="36">
        <f t="shared" si="3"/>
        <v>136578697</v>
      </c>
      <c r="I37" s="38">
        <f t="shared" si="3"/>
        <v>117458443</v>
      </c>
      <c r="J37" s="39">
        <f t="shared" si="3"/>
        <v>165008616</v>
      </c>
      <c r="K37" s="35">
        <f t="shared" si="3"/>
        <v>240575649</v>
      </c>
      <c r="L37" s="36">
        <f t="shared" si="3"/>
        <v>252191871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545283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45662582</v>
      </c>
      <c r="D40" s="23">
        <v>47188385</v>
      </c>
      <c r="E40" s="24">
        <v>40463099</v>
      </c>
      <c r="F40" s="25">
        <v>47188385</v>
      </c>
      <c r="G40" s="23">
        <v>40463099</v>
      </c>
      <c r="H40" s="24">
        <v>40463099</v>
      </c>
      <c r="I40" s="26">
        <v>40463099</v>
      </c>
      <c r="J40" s="27">
        <v>47188385</v>
      </c>
      <c r="K40" s="23">
        <v>47188385</v>
      </c>
      <c r="L40" s="24">
        <v>47188385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45662582</v>
      </c>
      <c r="D43" s="41">
        <f t="shared" ref="D43:L43" si="4">SUM(D39:D42)</f>
        <v>47188385</v>
      </c>
      <c r="E43" s="42">
        <f t="shared" si="4"/>
        <v>41008382</v>
      </c>
      <c r="F43" s="43">
        <f t="shared" si="4"/>
        <v>47188385</v>
      </c>
      <c r="G43" s="41">
        <f t="shared" si="4"/>
        <v>40463099</v>
      </c>
      <c r="H43" s="42">
        <f t="shared" si="4"/>
        <v>40463099</v>
      </c>
      <c r="I43" s="43">
        <f t="shared" si="4"/>
        <v>40463099</v>
      </c>
      <c r="J43" s="45">
        <f t="shared" si="4"/>
        <v>47188385</v>
      </c>
      <c r="K43" s="41">
        <f t="shared" si="4"/>
        <v>47188385</v>
      </c>
      <c r="L43" s="42">
        <f t="shared" si="4"/>
        <v>47188385</v>
      </c>
    </row>
    <row r="44" spans="1:12" ht="13.5" x14ac:dyDescent="0.25">
      <c r="A44" s="33" t="s">
        <v>61</v>
      </c>
      <c r="B44" s="34" t="s">
        <v>19</v>
      </c>
      <c r="C44" s="35">
        <f>+C37+C43</f>
        <v>172741897</v>
      </c>
      <c r="D44" s="35">
        <f t="shared" ref="D44:L44" si="5">+D37+D43</f>
        <v>165878823</v>
      </c>
      <c r="E44" s="36">
        <f t="shared" si="5"/>
        <v>186905480</v>
      </c>
      <c r="F44" s="37">
        <f t="shared" si="5"/>
        <v>164125596</v>
      </c>
      <c r="G44" s="35">
        <f t="shared" si="5"/>
        <v>177041796</v>
      </c>
      <c r="H44" s="36">
        <f t="shared" si="5"/>
        <v>177041796</v>
      </c>
      <c r="I44" s="38">
        <f t="shared" si="5"/>
        <v>157921542</v>
      </c>
      <c r="J44" s="39">
        <f t="shared" si="5"/>
        <v>212197001</v>
      </c>
      <c r="K44" s="35">
        <f t="shared" si="5"/>
        <v>287764034</v>
      </c>
      <c r="L44" s="36">
        <f t="shared" si="5"/>
        <v>299380256</v>
      </c>
    </row>
    <row r="45" spans="1:12" ht="13.5" x14ac:dyDescent="0.25">
      <c r="A45" s="47" t="s">
        <v>62</v>
      </c>
      <c r="B45" s="48" t="s">
        <v>63</v>
      </c>
      <c r="C45" s="49">
        <f>+C26-C44</f>
        <v>2427139352</v>
      </c>
      <c r="D45" s="49">
        <f t="shared" ref="D45:L45" si="6">+D26-D44</f>
        <v>2610226869</v>
      </c>
      <c r="E45" s="50">
        <f t="shared" si="6"/>
        <v>2737560866</v>
      </c>
      <c r="F45" s="51">
        <f t="shared" si="6"/>
        <v>2692079765</v>
      </c>
      <c r="G45" s="49">
        <f t="shared" si="6"/>
        <v>3018863205</v>
      </c>
      <c r="H45" s="50">
        <f t="shared" si="6"/>
        <v>3018863205</v>
      </c>
      <c r="I45" s="52">
        <f t="shared" si="6"/>
        <v>2904861182</v>
      </c>
      <c r="J45" s="53">
        <f t="shared" si="6"/>
        <v>2794121996</v>
      </c>
      <c r="K45" s="49">
        <f t="shared" si="6"/>
        <v>3001262930</v>
      </c>
      <c r="L45" s="50">
        <f t="shared" si="6"/>
        <v>3151441963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2427139353</v>
      </c>
      <c r="D47" s="23">
        <v>2608944497</v>
      </c>
      <c r="E47" s="24">
        <v>2824982182</v>
      </c>
      <c r="F47" s="25">
        <v>2692079771</v>
      </c>
      <c r="G47" s="23">
        <v>3018863197</v>
      </c>
      <c r="H47" s="24">
        <v>3018863197</v>
      </c>
      <c r="I47" s="26">
        <v>2904861173</v>
      </c>
      <c r="J47" s="27">
        <v>2794121996</v>
      </c>
      <c r="K47" s="23">
        <v>3001262945</v>
      </c>
      <c r="L47" s="24">
        <v>3151441967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2427139353</v>
      </c>
      <c r="D50" s="56">
        <f t="shared" ref="D50:L50" si="7">SUM(D47:D49)</f>
        <v>2608944497</v>
      </c>
      <c r="E50" s="57">
        <f t="shared" si="7"/>
        <v>2824982182</v>
      </c>
      <c r="F50" s="58">
        <f t="shared" si="7"/>
        <v>2692079771</v>
      </c>
      <c r="G50" s="56">
        <f t="shared" si="7"/>
        <v>3018863197</v>
      </c>
      <c r="H50" s="57">
        <f t="shared" si="7"/>
        <v>3018863197</v>
      </c>
      <c r="I50" s="59">
        <f t="shared" si="7"/>
        <v>2904861173</v>
      </c>
      <c r="J50" s="60">
        <f t="shared" si="7"/>
        <v>2794121996</v>
      </c>
      <c r="K50" s="56">
        <f t="shared" si="7"/>
        <v>3001262945</v>
      </c>
      <c r="L50" s="57">
        <f t="shared" si="7"/>
        <v>3151441967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205786431</v>
      </c>
      <c r="D6" s="23">
        <v>201323734</v>
      </c>
      <c r="E6" s="24">
        <v>146595508</v>
      </c>
      <c r="F6" s="25">
        <v>398946756</v>
      </c>
      <c r="G6" s="23">
        <v>343928278</v>
      </c>
      <c r="H6" s="24">
        <v>343928278</v>
      </c>
      <c r="I6" s="26">
        <v>20173907</v>
      </c>
      <c r="J6" s="27">
        <v>70584260</v>
      </c>
      <c r="K6" s="23">
        <v>101918587</v>
      </c>
      <c r="L6" s="24">
        <v>130745066</v>
      </c>
    </row>
    <row r="7" spans="1:12" ht="13.5" x14ac:dyDescent="0.25">
      <c r="A7" s="28" t="s">
        <v>22</v>
      </c>
      <c r="B7" s="22" t="s">
        <v>9</v>
      </c>
      <c r="C7" s="23">
        <v>2705873</v>
      </c>
      <c r="D7" s="23">
        <v>20898983</v>
      </c>
      <c r="E7" s="24">
        <v>-46657953</v>
      </c>
      <c r="F7" s="25">
        <v>-147662657</v>
      </c>
      <c r="G7" s="23">
        <v>-48900562</v>
      </c>
      <c r="H7" s="24">
        <v>-48900562</v>
      </c>
      <c r="I7" s="26">
        <v>-152049392</v>
      </c>
      <c r="J7" s="27">
        <v>573603113</v>
      </c>
      <c r="K7" s="23">
        <v>606000991</v>
      </c>
      <c r="L7" s="24">
        <v>627423669</v>
      </c>
    </row>
    <row r="8" spans="1:12" ht="13.5" x14ac:dyDescent="0.25">
      <c r="A8" s="28" t="s">
        <v>23</v>
      </c>
      <c r="B8" s="22" t="s">
        <v>9</v>
      </c>
      <c r="C8" s="23">
        <v>172855382</v>
      </c>
      <c r="D8" s="23">
        <v>129605389</v>
      </c>
      <c r="E8" s="24">
        <v>165905214</v>
      </c>
      <c r="F8" s="25">
        <v>77994404</v>
      </c>
      <c r="G8" s="23">
        <v>80330134</v>
      </c>
      <c r="H8" s="24">
        <v>80330134</v>
      </c>
      <c r="I8" s="26">
        <v>288785839</v>
      </c>
      <c r="J8" s="27">
        <v>24396887</v>
      </c>
      <c r="K8" s="23">
        <v>18999011</v>
      </c>
      <c r="L8" s="24">
        <v>26576330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127528574</v>
      </c>
      <c r="D10" s="23">
        <v>128637294</v>
      </c>
      <c r="E10" s="24">
        <v>120080957</v>
      </c>
      <c r="F10" s="25">
        <v>105731433</v>
      </c>
      <c r="G10" s="23">
        <v>100730996</v>
      </c>
      <c r="H10" s="24">
        <v>100730996</v>
      </c>
      <c r="I10" s="26">
        <v>128642994</v>
      </c>
      <c r="J10" s="27">
        <v>131933658</v>
      </c>
      <c r="K10" s="23">
        <v>131933658</v>
      </c>
      <c r="L10" s="24">
        <v>131933658</v>
      </c>
    </row>
    <row r="11" spans="1:12" ht="13.5" x14ac:dyDescent="0.25">
      <c r="A11" s="28" t="s">
        <v>27</v>
      </c>
      <c r="B11" s="22" t="s">
        <v>19</v>
      </c>
      <c r="C11" s="23">
        <v>198651013</v>
      </c>
      <c r="D11" s="23">
        <v>256591003</v>
      </c>
      <c r="E11" s="24">
        <v>313987737</v>
      </c>
      <c r="F11" s="29">
        <v>0</v>
      </c>
      <c r="G11" s="30">
        <v>0</v>
      </c>
      <c r="H11" s="31">
        <v>0</v>
      </c>
      <c r="I11" s="26">
        <v>364111672</v>
      </c>
      <c r="J11" s="32">
        <v>248195244</v>
      </c>
      <c r="K11" s="30">
        <v>450638736</v>
      </c>
      <c r="L11" s="31">
        <v>669538080</v>
      </c>
    </row>
    <row r="12" spans="1:12" ht="13.5" x14ac:dyDescent="0.25">
      <c r="A12" s="28" t="s">
        <v>28</v>
      </c>
      <c r="B12" s="22" t="s">
        <v>19</v>
      </c>
      <c r="C12" s="23">
        <v>107850</v>
      </c>
      <c r="D12" s="23">
        <v>107851</v>
      </c>
      <c r="E12" s="24">
        <v>324218</v>
      </c>
      <c r="F12" s="25">
        <v>0</v>
      </c>
      <c r="G12" s="23">
        <v>0</v>
      </c>
      <c r="H12" s="24">
        <v>0</v>
      </c>
      <c r="I12" s="26">
        <v>-4384824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707635123</v>
      </c>
      <c r="D13" s="35">
        <f t="shared" ref="D13:L13" si="0">SUM(D6:D12)</f>
        <v>737164254</v>
      </c>
      <c r="E13" s="36">
        <f t="shared" si="0"/>
        <v>700235681</v>
      </c>
      <c r="F13" s="37">
        <f t="shared" si="0"/>
        <v>435009936</v>
      </c>
      <c r="G13" s="35">
        <f t="shared" si="0"/>
        <v>476088846</v>
      </c>
      <c r="H13" s="36">
        <f t="shared" si="0"/>
        <v>476088846</v>
      </c>
      <c r="I13" s="38">
        <f t="shared" si="0"/>
        <v>645280196</v>
      </c>
      <c r="J13" s="39">
        <f t="shared" si="0"/>
        <v>1048713162</v>
      </c>
      <c r="K13" s="35">
        <f t="shared" si="0"/>
        <v>1309490983</v>
      </c>
      <c r="L13" s="36">
        <f t="shared" si="0"/>
        <v>1586216803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15583574</v>
      </c>
      <c r="D16" s="23">
        <v>15884271</v>
      </c>
      <c r="E16" s="24">
        <v>15438163</v>
      </c>
      <c r="F16" s="25">
        <v>16345000</v>
      </c>
      <c r="G16" s="23">
        <v>16345000</v>
      </c>
      <c r="H16" s="24">
        <v>16345000</v>
      </c>
      <c r="I16" s="26">
        <v>15058977</v>
      </c>
      <c r="J16" s="27">
        <v>15438133</v>
      </c>
      <c r="K16" s="23">
        <v>15438133</v>
      </c>
      <c r="L16" s="24">
        <v>15438133</v>
      </c>
    </row>
    <row r="17" spans="1:12" ht="13.5" x14ac:dyDescent="0.25">
      <c r="A17" s="28" t="s">
        <v>33</v>
      </c>
      <c r="B17" s="22" t="s">
        <v>34</v>
      </c>
      <c r="C17" s="23">
        <v>1599560879</v>
      </c>
      <c r="D17" s="23">
        <v>1709772446</v>
      </c>
      <c r="E17" s="24">
        <v>1823292442</v>
      </c>
      <c r="F17" s="29">
        <v>2747461417</v>
      </c>
      <c r="G17" s="30">
        <v>2716496856</v>
      </c>
      <c r="H17" s="31">
        <v>2716496856</v>
      </c>
      <c r="I17" s="26">
        <v>1928764170</v>
      </c>
      <c r="J17" s="32">
        <v>1585563067</v>
      </c>
      <c r="K17" s="30">
        <v>1735074707</v>
      </c>
      <c r="L17" s="31">
        <v>1855251799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2160329</v>
      </c>
      <c r="D20" s="23">
        <v>2160329</v>
      </c>
      <c r="E20" s="24">
        <v>2160329</v>
      </c>
      <c r="F20" s="25">
        <v>0</v>
      </c>
      <c r="G20" s="23">
        <v>0</v>
      </c>
      <c r="H20" s="24">
        <v>0</v>
      </c>
      <c r="I20" s="26">
        <v>2160329</v>
      </c>
      <c r="J20" s="27">
        <v>2160329</v>
      </c>
      <c r="K20" s="23">
        <v>2160329</v>
      </c>
      <c r="L20" s="24">
        <v>2160329</v>
      </c>
    </row>
    <row r="21" spans="1:12" ht="13.5" x14ac:dyDescent="0.25">
      <c r="A21" s="28" t="s">
        <v>38</v>
      </c>
      <c r="B21" s="22" t="s">
        <v>19</v>
      </c>
      <c r="C21" s="23">
        <v>1890424</v>
      </c>
      <c r="D21" s="23">
        <v>1970673</v>
      </c>
      <c r="E21" s="24">
        <v>1609829</v>
      </c>
      <c r="F21" s="25">
        <v>-368325</v>
      </c>
      <c r="G21" s="23">
        <v>6521535</v>
      </c>
      <c r="H21" s="24">
        <v>6521535</v>
      </c>
      <c r="I21" s="26">
        <v>1513407</v>
      </c>
      <c r="J21" s="27">
        <v>1327880</v>
      </c>
      <c r="K21" s="23">
        <v>1589324</v>
      </c>
      <c r="L21" s="24">
        <v>1862780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1619195206</v>
      </c>
      <c r="D25" s="41">
        <f t="shared" ref="D25:L25" si="1">SUM(D15:D24)</f>
        <v>1729787719</v>
      </c>
      <c r="E25" s="42">
        <f t="shared" si="1"/>
        <v>1842500763</v>
      </c>
      <c r="F25" s="43">
        <f t="shared" si="1"/>
        <v>2763438092</v>
      </c>
      <c r="G25" s="41">
        <f t="shared" si="1"/>
        <v>2739363391</v>
      </c>
      <c r="H25" s="42">
        <f t="shared" si="1"/>
        <v>2739363391</v>
      </c>
      <c r="I25" s="44">
        <f t="shared" si="1"/>
        <v>1947496883</v>
      </c>
      <c r="J25" s="45">
        <f t="shared" si="1"/>
        <v>1604489409</v>
      </c>
      <c r="K25" s="41">
        <f t="shared" si="1"/>
        <v>1754262493</v>
      </c>
      <c r="L25" s="42">
        <f t="shared" si="1"/>
        <v>1874713041</v>
      </c>
    </row>
    <row r="26" spans="1:12" ht="13.5" x14ac:dyDescent="0.25">
      <c r="A26" s="33" t="s">
        <v>42</v>
      </c>
      <c r="B26" s="34" t="s">
        <v>19</v>
      </c>
      <c r="C26" s="35">
        <f>+C13+C25</f>
        <v>2326830329</v>
      </c>
      <c r="D26" s="35">
        <f t="shared" ref="D26:L26" si="2">+D13+D25</f>
        <v>2466951973</v>
      </c>
      <c r="E26" s="36">
        <f t="shared" si="2"/>
        <v>2542736444</v>
      </c>
      <c r="F26" s="37">
        <f t="shared" si="2"/>
        <v>3198448028</v>
      </c>
      <c r="G26" s="35">
        <f t="shared" si="2"/>
        <v>3215452237</v>
      </c>
      <c r="H26" s="36">
        <f t="shared" si="2"/>
        <v>3215452237</v>
      </c>
      <c r="I26" s="38">
        <f t="shared" si="2"/>
        <v>2592777079</v>
      </c>
      <c r="J26" s="39">
        <f t="shared" si="2"/>
        <v>2653202571</v>
      </c>
      <c r="K26" s="35">
        <f t="shared" si="2"/>
        <v>3063753476</v>
      </c>
      <c r="L26" s="36">
        <f t="shared" si="2"/>
        <v>3460929844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3568493</v>
      </c>
      <c r="D30" s="23">
        <v>1743946</v>
      </c>
      <c r="E30" s="24">
        <v>735751</v>
      </c>
      <c r="F30" s="25">
        <v>0</v>
      </c>
      <c r="G30" s="23">
        <v>0</v>
      </c>
      <c r="H30" s="24">
        <v>0</v>
      </c>
      <c r="I30" s="26">
        <v>4336153</v>
      </c>
      <c r="J30" s="27">
        <v>322046</v>
      </c>
      <c r="K30" s="23">
        <v>322046</v>
      </c>
      <c r="L30" s="24">
        <v>322046</v>
      </c>
    </row>
    <row r="31" spans="1:12" ht="13.5" x14ac:dyDescent="0.25">
      <c r="A31" s="28" t="s">
        <v>47</v>
      </c>
      <c r="B31" s="22" t="s">
        <v>19</v>
      </c>
      <c r="C31" s="23">
        <v>16028591</v>
      </c>
      <c r="D31" s="23">
        <v>15957816</v>
      </c>
      <c r="E31" s="24">
        <v>15621437</v>
      </c>
      <c r="F31" s="25">
        <v>10457909</v>
      </c>
      <c r="G31" s="23">
        <v>10457909</v>
      </c>
      <c r="H31" s="24">
        <v>10457909</v>
      </c>
      <c r="I31" s="26">
        <v>14952458</v>
      </c>
      <c r="J31" s="27">
        <v>15775017</v>
      </c>
      <c r="K31" s="23">
        <v>15775017</v>
      </c>
      <c r="L31" s="24">
        <v>15775017</v>
      </c>
    </row>
    <row r="32" spans="1:12" ht="13.5" x14ac:dyDescent="0.25">
      <c r="A32" s="28" t="s">
        <v>48</v>
      </c>
      <c r="B32" s="22" t="s">
        <v>49</v>
      </c>
      <c r="C32" s="23">
        <v>162931393</v>
      </c>
      <c r="D32" s="23">
        <v>178544375</v>
      </c>
      <c r="E32" s="24">
        <v>276562301</v>
      </c>
      <c r="F32" s="25">
        <v>97610872</v>
      </c>
      <c r="G32" s="23">
        <v>138486327</v>
      </c>
      <c r="H32" s="24">
        <v>138486327</v>
      </c>
      <c r="I32" s="26">
        <v>229348459</v>
      </c>
      <c r="J32" s="27">
        <v>194076000</v>
      </c>
      <c r="K32" s="23">
        <v>221089005</v>
      </c>
      <c r="L32" s="24">
        <v>233006999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3500000</v>
      </c>
      <c r="F33" s="25">
        <v>29677728</v>
      </c>
      <c r="G33" s="23">
        <v>29677728</v>
      </c>
      <c r="H33" s="24">
        <v>29677728</v>
      </c>
      <c r="I33" s="26">
        <v>5696854</v>
      </c>
      <c r="J33" s="27">
        <v>4</v>
      </c>
      <c r="K33" s="23">
        <v>-4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97309997</v>
      </c>
      <c r="D34" s="23">
        <v>70115793</v>
      </c>
      <c r="E34" s="24">
        <v>36819720</v>
      </c>
      <c r="F34" s="25">
        <v>26893400</v>
      </c>
      <c r="G34" s="23">
        <v>26893400</v>
      </c>
      <c r="H34" s="24">
        <v>26893400</v>
      </c>
      <c r="I34" s="26">
        <v>-18826465</v>
      </c>
      <c r="J34" s="27">
        <v>10389579</v>
      </c>
      <c r="K34" s="23">
        <v>10389579</v>
      </c>
      <c r="L34" s="24">
        <v>10389579</v>
      </c>
    </row>
    <row r="35" spans="1:12" ht="13.5" x14ac:dyDescent="0.25">
      <c r="A35" s="28" t="s">
        <v>27</v>
      </c>
      <c r="B35" s="22" t="s">
        <v>19</v>
      </c>
      <c r="C35" s="23">
        <v>213775105</v>
      </c>
      <c r="D35" s="23">
        <v>274561392</v>
      </c>
      <c r="E35" s="24">
        <v>311109198</v>
      </c>
      <c r="F35" s="25">
        <v>0</v>
      </c>
      <c r="G35" s="23">
        <v>0</v>
      </c>
      <c r="H35" s="24">
        <v>0</v>
      </c>
      <c r="I35" s="26">
        <v>377736033</v>
      </c>
      <c r="J35" s="27">
        <v>176346240</v>
      </c>
      <c r="K35" s="23">
        <v>304229712</v>
      </c>
      <c r="L35" s="24">
        <v>449220852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493613579</v>
      </c>
      <c r="D37" s="35">
        <f t="shared" ref="D37:L37" si="3">SUM(D29:D36)</f>
        <v>540923322</v>
      </c>
      <c r="E37" s="36">
        <f t="shared" si="3"/>
        <v>644348407</v>
      </c>
      <c r="F37" s="37">
        <f t="shared" si="3"/>
        <v>164639909</v>
      </c>
      <c r="G37" s="35">
        <f t="shared" si="3"/>
        <v>205515364</v>
      </c>
      <c r="H37" s="36">
        <f t="shared" si="3"/>
        <v>205515364</v>
      </c>
      <c r="I37" s="38">
        <f t="shared" si="3"/>
        <v>613243492</v>
      </c>
      <c r="J37" s="39">
        <f t="shared" si="3"/>
        <v>396908886</v>
      </c>
      <c r="K37" s="35">
        <f t="shared" si="3"/>
        <v>551805355</v>
      </c>
      <c r="L37" s="36">
        <f t="shared" si="3"/>
        <v>708714493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-1824548</v>
      </c>
      <c r="D39" s="23">
        <v>-686149</v>
      </c>
      <c r="E39" s="24">
        <v>-413705</v>
      </c>
      <c r="F39" s="25">
        <v>0</v>
      </c>
      <c r="G39" s="23">
        <v>0</v>
      </c>
      <c r="H39" s="24">
        <v>0</v>
      </c>
      <c r="I39" s="26">
        <v>-1369645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-21792774</v>
      </c>
      <c r="D40" s="23">
        <v>45885777</v>
      </c>
      <c r="E40" s="24">
        <v>688398</v>
      </c>
      <c r="F40" s="25">
        <v>121789000</v>
      </c>
      <c r="G40" s="23">
        <v>121789000</v>
      </c>
      <c r="H40" s="24">
        <v>121789000</v>
      </c>
      <c r="I40" s="26">
        <v>37816151</v>
      </c>
      <c r="J40" s="27">
        <v>132624086</v>
      </c>
      <c r="K40" s="23">
        <v>132624086</v>
      </c>
      <c r="L40" s="24">
        <v>132624086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83394769</v>
      </c>
      <c r="D42" s="23">
        <v>83394769</v>
      </c>
      <c r="E42" s="24">
        <v>112778653</v>
      </c>
      <c r="F42" s="25">
        <v>0</v>
      </c>
      <c r="G42" s="23">
        <v>0</v>
      </c>
      <c r="H42" s="24">
        <v>0</v>
      </c>
      <c r="I42" s="26">
        <v>112778653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59777447</v>
      </c>
      <c r="D43" s="41">
        <f t="shared" ref="D43:L43" si="4">SUM(D39:D42)</f>
        <v>128594397</v>
      </c>
      <c r="E43" s="42">
        <f t="shared" si="4"/>
        <v>113053346</v>
      </c>
      <c r="F43" s="43">
        <f t="shared" si="4"/>
        <v>121789000</v>
      </c>
      <c r="G43" s="41">
        <f t="shared" si="4"/>
        <v>121789000</v>
      </c>
      <c r="H43" s="42">
        <f t="shared" si="4"/>
        <v>121789000</v>
      </c>
      <c r="I43" s="43">
        <f t="shared" si="4"/>
        <v>149225159</v>
      </c>
      <c r="J43" s="45">
        <f t="shared" si="4"/>
        <v>132624086</v>
      </c>
      <c r="K43" s="41">
        <f t="shared" si="4"/>
        <v>132624086</v>
      </c>
      <c r="L43" s="42">
        <f t="shared" si="4"/>
        <v>132624086</v>
      </c>
    </row>
    <row r="44" spans="1:12" ht="13.5" x14ac:dyDescent="0.25">
      <c r="A44" s="33" t="s">
        <v>61</v>
      </c>
      <c r="B44" s="34" t="s">
        <v>19</v>
      </c>
      <c r="C44" s="35">
        <f>+C37+C43</f>
        <v>553391026</v>
      </c>
      <c r="D44" s="35">
        <f t="shared" ref="D44:L44" si="5">+D37+D43</f>
        <v>669517719</v>
      </c>
      <c r="E44" s="36">
        <f t="shared" si="5"/>
        <v>757401753</v>
      </c>
      <c r="F44" s="37">
        <f t="shared" si="5"/>
        <v>286428909</v>
      </c>
      <c r="G44" s="35">
        <f t="shared" si="5"/>
        <v>327304364</v>
      </c>
      <c r="H44" s="36">
        <f t="shared" si="5"/>
        <v>327304364</v>
      </c>
      <c r="I44" s="38">
        <f t="shared" si="5"/>
        <v>762468651</v>
      </c>
      <c r="J44" s="39">
        <f t="shared" si="5"/>
        <v>529532972</v>
      </c>
      <c r="K44" s="35">
        <f t="shared" si="5"/>
        <v>684429441</v>
      </c>
      <c r="L44" s="36">
        <f t="shared" si="5"/>
        <v>841338579</v>
      </c>
    </row>
    <row r="45" spans="1:12" ht="13.5" x14ac:dyDescent="0.25">
      <c r="A45" s="47" t="s">
        <v>62</v>
      </c>
      <c r="B45" s="48" t="s">
        <v>63</v>
      </c>
      <c r="C45" s="49">
        <f>+C26-C44</f>
        <v>1773439303</v>
      </c>
      <c r="D45" s="49">
        <f t="shared" ref="D45:L45" si="6">+D26-D44</f>
        <v>1797434254</v>
      </c>
      <c r="E45" s="50">
        <f t="shared" si="6"/>
        <v>1785334691</v>
      </c>
      <c r="F45" s="51">
        <f t="shared" si="6"/>
        <v>2912019119</v>
      </c>
      <c r="G45" s="49">
        <f t="shared" si="6"/>
        <v>2888147873</v>
      </c>
      <c r="H45" s="50">
        <f t="shared" si="6"/>
        <v>2888147873</v>
      </c>
      <c r="I45" s="52">
        <f t="shared" si="6"/>
        <v>1830308428</v>
      </c>
      <c r="J45" s="53">
        <f t="shared" si="6"/>
        <v>2123669599</v>
      </c>
      <c r="K45" s="49">
        <f t="shared" si="6"/>
        <v>2379324035</v>
      </c>
      <c r="L45" s="50">
        <f t="shared" si="6"/>
        <v>2619591265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1842666152</v>
      </c>
      <c r="D47" s="23">
        <v>1796676535</v>
      </c>
      <c r="E47" s="24">
        <v>1786334535</v>
      </c>
      <c r="F47" s="25">
        <v>2912019111</v>
      </c>
      <c r="G47" s="23">
        <v>2888147865</v>
      </c>
      <c r="H47" s="24">
        <v>2888147865</v>
      </c>
      <c r="I47" s="26">
        <v>1830308418</v>
      </c>
      <c r="J47" s="27">
        <v>2123669600</v>
      </c>
      <c r="K47" s="23">
        <v>2379324038</v>
      </c>
      <c r="L47" s="24">
        <v>2619591266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1842666152</v>
      </c>
      <c r="D50" s="56">
        <f t="shared" ref="D50:L50" si="7">SUM(D47:D49)</f>
        <v>1796676535</v>
      </c>
      <c r="E50" s="57">
        <f t="shared" si="7"/>
        <v>1786334535</v>
      </c>
      <c r="F50" s="58">
        <f t="shared" si="7"/>
        <v>2912019111</v>
      </c>
      <c r="G50" s="56">
        <f t="shared" si="7"/>
        <v>2888147865</v>
      </c>
      <c r="H50" s="57">
        <f t="shared" si="7"/>
        <v>2888147865</v>
      </c>
      <c r="I50" s="59">
        <f t="shared" si="7"/>
        <v>1830308418</v>
      </c>
      <c r="J50" s="60">
        <f t="shared" si="7"/>
        <v>2123669600</v>
      </c>
      <c r="K50" s="56">
        <f t="shared" si="7"/>
        <v>2379324038</v>
      </c>
      <c r="L50" s="57">
        <f t="shared" si="7"/>
        <v>2619591266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423227473</v>
      </c>
      <c r="D6" s="23">
        <v>410710964</v>
      </c>
      <c r="E6" s="24">
        <v>235765427</v>
      </c>
      <c r="F6" s="25">
        <v>372708110</v>
      </c>
      <c r="G6" s="23">
        <v>292616156</v>
      </c>
      <c r="H6" s="24">
        <v>292616156</v>
      </c>
      <c r="I6" s="26">
        <v>232680030</v>
      </c>
      <c r="J6" s="27">
        <v>340610595</v>
      </c>
      <c r="K6" s="23">
        <v>332514917</v>
      </c>
      <c r="L6" s="24">
        <v>339718031</v>
      </c>
    </row>
    <row r="7" spans="1:12" ht="13.5" x14ac:dyDescent="0.25">
      <c r="A7" s="28" t="s">
        <v>22</v>
      </c>
      <c r="B7" s="22" t="s">
        <v>9</v>
      </c>
      <c r="C7" s="23">
        <v>76562579</v>
      </c>
      <c r="D7" s="23">
        <v>82579408</v>
      </c>
      <c r="E7" s="24">
        <v>73221325</v>
      </c>
      <c r="F7" s="25">
        <v>18553132</v>
      </c>
      <c r="G7" s="23">
        <v>17838071</v>
      </c>
      <c r="H7" s="24">
        <v>17838071</v>
      </c>
      <c r="I7" s="26">
        <v>84082634</v>
      </c>
      <c r="J7" s="27">
        <v>12511041</v>
      </c>
      <c r="K7" s="23">
        <v>13110604</v>
      </c>
      <c r="L7" s="24">
        <v>13740249</v>
      </c>
    </row>
    <row r="8" spans="1:12" ht="13.5" x14ac:dyDescent="0.25">
      <c r="A8" s="28" t="s">
        <v>23</v>
      </c>
      <c r="B8" s="22" t="s">
        <v>9</v>
      </c>
      <c r="C8" s="23">
        <v>-52973452</v>
      </c>
      <c r="D8" s="23">
        <v>-58755634</v>
      </c>
      <c r="E8" s="24">
        <v>-63200138</v>
      </c>
      <c r="F8" s="25">
        <v>64954286</v>
      </c>
      <c r="G8" s="23">
        <v>64206121</v>
      </c>
      <c r="H8" s="24">
        <v>64206121</v>
      </c>
      <c r="I8" s="26">
        <v>10019099</v>
      </c>
      <c r="J8" s="27">
        <v>19347867</v>
      </c>
      <c r="K8" s="23">
        <v>20252164</v>
      </c>
      <c r="L8" s="24">
        <v>21209807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4590816</v>
      </c>
      <c r="D10" s="23">
        <v>3845716</v>
      </c>
      <c r="E10" s="24">
        <v>5151262</v>
      </c>
      <c r="F10" s="25">
        <v>3845729</v>
      </c>
      <c r="G10" s="23">
        <v>3845729</v>
      </c>
      <c r="H10" s="24">
        <v>3845729</v>
      </c>
      <c r="I10" s="26">
        <v>7717504</v>
      </c>
      <c r="J10" s="27">
        <v>5403670</v>
      </c>
      <c r="K10" s="23">
        <v>5668449</v>
      </c>
      <c r="L10" s="24">
        <v>5946203</v>
      </c>
    </row>
    <row r="11" spans="1:12" ht="13.5" x14ac:dyDescent="0.25">
      <c r="A11" s="28" t="s">
        <v>27</v>
      </c>
      <c r="B11" s="22" t="s">
        <v>19</v>
      </c>
      <c r="C11" s="23">
        <v>48467854</v>
      </c>
      <c r="D11" s="23">
        <v>49844630</v>
      </c>
      <c r="E11" s="24">
        <v>58366140</v>
      </c>
      <c r="F11" s="29">
        <v>9744510</v>
      </c>
      <c r="G11" s="30">
        <v>9744510</v>
      </c>
      <c r="H11" s="31">
        <v>9744510</v>
      </c>
      <c r="I11" s="26">
        <v>31205231</v>
      </c>
      <c r="J11" s="32">
        <v>58374364</v>
      </c>
      <c r="K11" s="30">
        <v>60748525</v>
      </c>
      <c r="L11" s="31">
        <v>60578377</v>
      </c>
    </row>
    <row r="12" spans="1:12" ht="13.5" x14ac:dyDescent="0.25">
      <c r="A12" s="28" t="s">
        <v>28</v>
      </c>
      <c r="B12" s="22" t="s">
        <v>19</v>
      </c>
      <c r="C12" s="23">
        <v>2052533</v>
      </c>
      <c r="D12" s="23">
        <v>7326434</v>
      </c>
      <c r="E12" s="24">
        <v>11577960</v>
      </c>
      <c r="F12" s="25">
        <v>0</v>
      </c>
      <c r="G12" s="23">
        <v>0</v>
      </c>
      <c r="H12" s="24">
        <v>0</v>
      </c>
      <c r="I12" s="26">
        <v>13403011</v>
      </c>
      <c r="J12" s="27">
        <v>8206504</v>
      </c>
      <c r="K12" s="23">
        <v>8584003</v>
      </c>
      <c r="L12" s="24">
        <v>8978868</v>
      </c>
    </row>
    <row r="13" spans="1:12" ht="13.5" x14ac:dyDescent="0.25">
      <c r="A13" s="33" t="s">
        <v>29</v>
      </c>
      <c r="B13" s="34" t="s">
        <v>19</v>
      </c>
      <c r="C13" s="35">
        <f>SUM(C6:C12)</f>
        <v>501927803</v>
      </c>
      <c r="D13" s="35">
        <f t="shared" ref="D13:L13" si="0">SUM(D6:D12)</f>
        <v>495551518</v>
      </c>
      <c r="E13" s="36">
        <f t="shared" si="0"/>
        <v>320881976</v>
      </c>
      <c r="F13" s="37">
        <f t="shared" si="0"/>
        <v>469805767</v>
      </c>
      <c r="G13" s="35">
        <f t="shared" si="0"/>
        <v>388250587</v>
      </c>
      <c r="H13" s="36">
        <f t="shared" si="0"/>
        <v>388250587</v>
      </c>
      <c r="I13" s="38">
        <f t="shared" si="0"/>
        <v>379107509</v>
      </c>
      <c r="J13" s="39">
        <f t="shared" si="0"/>
        <v>444454041</v>
      </c>
      <c r="K13" s="35">
        <f t="shared" si="0"/>
        <v>440878662</v>
      </c>
      <c r="L13" s="36">
        <f t="shared" si="0"/>
        <v>450171535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100000000</v>
      </c>
      <c r="D15" s="23">
        <v>-5362769</v>
      </c>
      <c r="E15" s="24">
        <v>62837231</v>
      </c>
      <c r="F15" s="25">
        <v>0</v>
      </c>
      <c r="G15" s="23">
        <v>0</v>
      </c>
      <c r="H15" s="24">
        <v>0</v>
      </c>
      <c r="I15" s="26">
        <v>-11318909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3800092</v>
      </c>
      <c r="D16" s="23">
        <v>2060022</v>
      </c>
      <c r="E16" s="24">
        <v>4040106</v>
      </c>
      <c r="F16" s="25">
        <v>2060022</v>
      </c>
      <c r="G16" s="23">
        <v>2060022</v>
      </c>
      <c r="H16" s="24">
        <v>2060022</v>
      </c>
      <c r="I16" s="26">
        <v>4040106</v>
      </c>
      <c r="J16" s="27">
        <v>4238071</v>
      </c>
      <c r="K16" s="23">
        <v>4445737</v>
      </c>
      <c r="L16" s="24">
        <v>4663578</v>
      </c>
    </row>
    <row r="17" spans="1:12" ht="13.5" x14ac:dyDescent="0.25">
      <c r="A17" s="28" t="s">
        <v>33</v>
      </c>
      <c r="B17" s="22" t="s">
        <v>34</v>
      </c>
      <c r="C17" s="23">
        <v>1020686097</v>
      </c>
      <c r="D17" s="23">
        <v>1323055478</v>
      </c>
      <c r="E17" s="24">
        <v>1600812799</v>
      </c>
      <c r="F17" s="29">
        <v>1596486221</v>
      </c>
      <c r="G17" s="30">
        <v>1565336354</v>
      </c>
      <c r="H17" s="31">
        <v>1565336354</v>
      </c>
      <c r="I17" s="26">
        <v>1881307650</v>
      </c>
      <c r="J17" s="32">
        <v>1822520030</v>
      </c>
      <c r="K17" s="30">
        <v>1908300790</v>
      </c>
      <c r="L17" s="31">
        <v>1991774760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1126500</v>
      </c>
      <c r="D20" s="23">
        <v>1126500</v>
      </c>
      <c r="E20" s="24">
        <v>1126500</v>
      </c>
      <c r="F20" s="25">
        <v>1126500</v>
      </c>
      <c r="G20" s="23">
        <v>1126500</v>
      </c>
      <c r="H20" s="24">
        <v>1126500</v>
      </c>
      <c r="I20" s="26">
        <v>1126500</v>
      </c>
      <c r="J20" s="27">
        <v>1181699</v>
      </c>
      <c r="K20" s="23">
        <v>1239602</v>
      </c>
      <c r="L20" s="24">
        <v>1300342</v>
      </c>
    </row>
    <row r="21" spans="1:12" ht="13.5" x14ac:dyDescent="0.25">
      <c r="A21" s="28" t="s">
        <v>38</v>
      </c>
      <c r="B21" s="22" t="s">
        <v>19</v>
      </c>
      <c r="C21" s="23">
        <v>3757593</v>
      </c>
      <c r="D21" s="23">
        <v>5076243</v>
      </c>
      <c r="E21" s="24">
        <v>3494819</v>
      </c>
      <c r="F21" s="25">
        <v>6076243</v>
      </c>
      <c r="G21" s="23">
        <v>5076243</v>
      </c>
      <c r="H21" s="24">
        <v>5076243</v>
      </c>
      <c r="I21" s="26">
        <v>3494819</v>
      </c>
      <c r="J21" s="27">
        <v>3666065</v>
      </c>
      <c r="K21" s="23">
        <v>3845702</v>
      </c>
      <c r="L21" s="24">
        <v>4034142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1129370282</v>
      </c>
      <c r="D25" s="41">
        <f t="shared" ref="D25:L25" si="1">SUM(D15:D24)</f>
        <v>1325955474</v>
      </c>
      <c r="E25" s="42">
        <f t="shared" si="1"/>
        <v>1672311455</v>
      </c>
      <c r="F25" s="43">
        <f t="shared" si="1"/>
        <v>1605748986</v>
      </c>
      <c r="G25" s="41">
        <f t="shared" si="1"/>
        <v>1573599119</v>
      </c>
      <c r="H25" s="42">
        <f t="shared" si="1"/>
        <v>1573599119</v>
      </c>
      <c r="I25" s="44">
        <f t="shared" si="1"/>
        <v>1878650166</v>
      </c>
      <c r="J25" s="45">
        <f t="shared" si="1"/>
        <v>1831605865</v>
      </c>
      <c r="K25" s="41">
        <f t="shared" si="1"/>
        <v>1917831831</v>
      </c>
      <c r="L25" s="42">
        <f t="shared" si="1"/>
        <v>2001772822</v>
      </c>
    </row>
    <row r="26" spans="1:12" ht="13.5" x14ac:dyDescent="0.25">
      <c r="A26" s="33" t="s">
        <v>42</v>
      </c>
      <c r="B26" s="34" t="s">
        <v>19</v>
      </c>
      <c r="C26" s="35">
        <f>+C13+C25</f>
        <v>1631298085</v>
      </c>
      <c r="D26" s="35">
        <f t="shared" ref="D26:L26" si="2">+D13+D25</f>
        <v>1821506992</v>
      </c>
      <c r="E26" s="36">
        <f t="shared" si="2"/>
        <v>1993193431</v>
      </c>
      <c r="F26" s="37">
        <f t="shared" si="2"/>
        <v>2075554753</v>
      </c>
      <c r="G26" s="35">
        <f t="shared" si="2"/>
        <v>1961849706</v>
      </c>
      <c r="H26" s="36">
        <f t="shared" si="2"/>
        <v>1961849706</v>
      </c>
      <c r="I26" s="38">
        <f t="shared" si="2"/>
        <v>2257757675</v>
      </c>
      <c r="J26" s="39">
        <f t="shared" si="2"/>
        <v>2276059906</v>
      </c>
      <c r="K26" s="35">
        <f t="shared" si="2"/>
        <v>2358710493</v>
      </c>
      <c r="L26" s="36">
        <f t="shared" si="2"/>
        <v>2451944357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1205600</v>
      </c>
      <c r="D30" s="23">
        <v>3109883</v>
      </c>
      <c r="E30" s="24">
        <v>3109883</v>
      </c>
      <c r="F30" s="25">
        <v>953555</v>
      </c>
      <c r="G30" s="23">
        <v>953555</v>
      </c>
      <c r="H30" s="24">
        <v>953555</v>
      </c>
      <c r="I30" s="26">
        <v>583525</v>
      </c>
      <c r="J30" s="27">
        <v>1898437</v>
      </c>
      <c r="K30" s="23">
        <v>1991461</v>
      </c>
      <c r="L30" s="24">
        <v>2089042</v>
      </c>
    </row>
    <row r="31" spans="1:12" ht="13.5" x14ac:dyDescent="0.25">
      <c r="A31" s="28" t="s">
        <v>47</v>
      </c>
      <c r="B31" s="22" t="s">
        <v>19</v>
      </c>
      <c r="C31" s="23">
        <v>318140</v>
      </c>
      <c r="D31" s="23">
        <v>5694164</v>
      </c>
      <c r="E31" s="24">
        <v>15428476</v>
      </c>
      <c r="F31" s="25">
        <v>0</v>
      </c>
      <c r="G31" s="23">
        <v>0</v>
      </c>
      <c r="H31" s="24">
        <v>0</v>
      </c>
      <c r="I31" s="26">
        <v>13214368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114480875</v>
      </c>
      <c r="D32" s="23">
        <v>75919686</v>
      </c>
      <c r="E32" s="24">
        <v>52328312</v>
      </c>
      <c r="F32" s="25">
        <v>159460440</v>
      </c>
      <c r="G32" s="23">
        <v>159460444</v>
      </c>
      <c r="H32" s="24">
        <v>159460444</v>
      </c>
      <c r="I32" s="26">
        <v>56966225</v>
      </c>
      <c r="J32" s="27">
        <v>162193897</v>
      </c>
      <c r="K32" s="23">
        <v>174923051</v>
      </c>
      <c r="L32" s="24">
        <v>179755088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2849976</v>
      </c>
      <c r="E33" s="24">
        <v>9234000</v>
      </c>
      <c r="F33" s="25">
        <v>0</v>
      </c>
      <c r="G33" s="23">
        <v>0</v>
      </c>
      <c r="H33" s="24">
        <v>0</v>
      </c>
      <c r="I33" s="26">
        <v>18520890</v>
      </c>
      <c r="J33" s="27">
        <v>13799531</v>
      </c>
      <c r="K33" s="23">
        <v>8777511</v>
      </c>
      <c r="L33" s="24">
        <v>9238354</v>
      </c>
    </row>
    <row r="34" spans="1:12" ht="13.5" x14ac:dyDescent="0.25">
      <c r="A34" s="28" t="s">
        <v>52</v>
      </c>
      <c r="B34" s="22" t="s">
        <v>19</v>
      </c>
      <c r="C34" s="23">
        <v>32804721</v>
      </c>
      <c r="D34" s="23">
        <v>34368005</v>
      </c>
      <c r="E34" s="24">
        <v>27967206</v>
      </c>
      <c r="F34" s="25">
        <v>5911783</v>
      </c>
      <c r="G34" s="23">
        <v>5911783</v>
      </c>
      <c r="H34" s="24">
        <v>5911783</v>
      </c>
      <c r="I34" s="26">
        <v>185383205</v>
      </c>
      <c r="J34" s="27">
        <v>7765161</v>
      </c>
      <c r="K34" s="23">
        <v>8145653</v>
      </c>
      <c r="L34" s="24">
        <v>8544790</v>
      </c>
    </row>
    <row r="35" spans="1:12" ht="13.5" x14ac:dyDescent="0.25">
      <c r="A35" s="28" t="s">
        <v>27</v>
      </c>
      <c r="B35" s="22" t="s">
        <v>19</v>
      </c>
      <c r="C35" s="23">
        <v>5988459</v>
      </c>
      <c r="D35" s="23">
        <v>7490302</v>
      </c>
      <c r="E35" s="24">
        <v>10310727</v>
      </c>
      <c r="F35" s="25">
        <v>1014725</v>
      </c>
      <c r="G35" s="23">
        <v>1014725</v>
      </c>
      <c r="H35" s="24">
        <v>1014725</v>
      </c>
      <c r="I35" s="26">
        <v>61582969</v>
      </c>
      <c r="J35" s="27">
        <v>891347</v>
      </c>
      <c r="K35" s="23">
        <v>932349</v>
      </c>
      <c r="L35" s="24">
        <v>975237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154797795</v>
      </c>
      <c r="D37" s="35">
        <f t="shared" ref="D37:L37" si="3">SUM(D29:D36)</f>
        <v>129432016</v>
      </c>
      <c r="E37" s="36">
        <f t="shared" si="3"/>
        <v>118378604</v>
      </c>
      <c r="F37" s="37">
        <f t="shared" si="3"/>
        <v>167340503</v>
      </c>
      <c r="G37" s="35">
        <f t="shared" si="3"/>
        <v>167340507</v>
      </c>
      <c r="H37" s="36">
        <f t="shared" si="3"/>
        <v>167340507</v>
      </c>
      <c r="I37" s="38">
        <f t="shared" si="3"/>
        <v>336251182</v>
      </c>
      <c r="J37" s="39">
        <f t="shared" si="3"/>
        <v>186548373</v>
      </c>
      <c r="K37" s="35">
        <f t="shared" si="3"/>
        <v>194770025</v>
      </c>
      <c r="L37" s="36">
        <f t="shared" si="3"/>
        <v>200602511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7831274</v>
      </c>
      <c r="D39" s="23">
        <v>3770663</v>
      </c>
      <c r="E39" s="24">
        <v>8220644</v>
      </c>
      <c r="F39" s="25">
        <v>0</v>
      </c>
      <c r="G39" s="23">
        <v>0</v>
      </c>
      <c r="H39" s="24">
        <v>0</v>
      </c>
      <c r="I39" s="26">
        <v>8220644</v>
      </c>
      <c r="J39" s="27">
        <v>3769873</v>
      </c>
      <c r="K39" s="23">
        <v>3954597</v>
      </c>
      <c r="L39" s="24">
        <v>4148372</v>
      </c>
    </row>
    <row r="40" spans="1:12" ht="13.5" x14ac:dyDescent="0.25">
      <c r="A40" s="28" t="s">
        <v>52</v>
      </c>
      <c r="B40" s="22" t="s">
        <v>57</v>
      </c>
      <c r="C40" s="23">
        <v>125547307</v>
      </c>
      <c r="D40" s="23">
        <v>112702267</v>
      </c>
      <c r="E40" s="24">
        <v>121025326</v>
      </c>
      <c r="F40" s="25">
        <v>799426</v>
      </c>
      <c r="G40" s="23">
        <v>799426</v>
      </c>
      <c r="H40" s="24">
        <v>799426</v>
      </c>
      <c r="I40" s="26">
        <v>-2528327</v>
      </c>
      <c r="J40" s="27">
        <v>580883</v>
      </c>
      <c r="K40" s="23">
        <v>609346</v>
      </c>
      <c r="L40" s="24">
        <v>639204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16368816</v>
      </c>
      <c r="G42" s="23">
        <v>16368816</v>
      </c>
      <c r="H42" s="24">
        <v>16368816</v>
      </c>
      <c r="I42" s="26">
        <v>0</v>
      </c>
      <c r="J42" s="27">
        <v>17335048</v>
      </c>
      <c r="K42" s="23">
        <v>18184465</v>
      </c>
      <c r="L42" s="24">
        <v>19075504</v>
      </c>
    </row>
    <row r="43" spans="1:12" ht="13.5" x14ac:dyDescent="0.25">
      <c r="A43" s="33" t="s">
        <v>60</v>
      </c>
      <c r="B43" s="40" t="s">
        <v>19</v>
      </c>
      <c r="C43" s="35">
        <f>SUM(C39:C42)</f>
        <v>133378581</v>
      </c>
      <c r="D43" s="41">
        <f t="shared" ref="D43:L43" si="4">SUM(D39:D42)</f>
        <v>116472930</v>
      </c>
      <c r="E43" s="42">
        <f t="shared" si="4"/>
        <v>129245970</v>
      </c>
      <c r="F43" s="43">
        <f t="shared" si="4"/>
        <v>17168242</v>
      </c>
      <c r="G43" s="41">
        <f t="shared" si="4"/>
        <v>17168242</v>
      </c>
      <c r="H43" s="42">
        <f t="shared" si="4"/>
        <v>17168242</v>
      </c>
      <c r="I43" s="43">
        <f t="shared" si="4"/>
        <v>5692317</v>
      </c>
      <c r="J43" s="45">
        <f t="shared" si="4"/>
        <v>21685804</v>
      </c>
      <c r="K43" s="41">
        <f t="shared" si="4"/>
        <v>22748408</v>
      </c>
      <c r="L43" s="42">
        <f t="shared" si="4"/>
        <v>23863080</v>
      </c>
    </row>
    <row r="44" spans="1:12" ht="13.5" x14ac:dyDescent="0.25">
      <c r="A44" s="33" t="s">
        <v>61</v>
      </c>
      <c r="B44" s="34" t="s">
        <v>19</v>
      </c>
      <c r="C44" s="35">
        <f>+C37+C43</f>
        <v>288176376</v>
      </c>
      <c r="D44" s="35">
        <f t="shared" ref="D44:L44" si="5">+D37+D43</f>
        <v>245904946</v>
      </c>
      <c r="E44" s="36">
        <f t="shared" si="5"/>
        <v>247624574</v>
      </c>
      <c r="F44" s="37">
        <f t="shared" si="5"/>
        <v>184508745</v>
      </c>
      <c r="G44" s="35">
        <f t="shared" si="5"/>
        <v>184508749</v>
      </c>
      <c r="H44" s="36">
        <f t="shared" si="5"/>
        <v>184508749</v>
      </c>
      <c r="I44" s="38">
        <f t="shared" si="5"/>
        <v>341943499</v>
      </c>
      <c r="J44" s="39">
        <f t="shared" si="5"/>
        <v>208234177</v>
      </c>
      <c r="K44" s="35">
        <f t="shared" si="5"/>
        <v>217518433</v>
      </c>
      <c r="L44" s="36">
        <f t="shared" si="5"/>
        <v>224465591</v>
      </c>
    </row>
    <row r="45" spans="1:12" ht="13.5" x14ac:dyDescent="0.25">
      <c r="A45" s="47" t="s">
        <v>62</v>
      </c>
      <c r="B45" s="48" t="s">
        <v>63</v>
      </c>
      <c r="C45" s="49">
        <f>+C26-C44</f>
        <v>1343121709</v>
      </c>
      <c r="D45" s="49">
        <f t="shared" ref="D45:L45" si="6">+D26-D44</f>
        <v>1575602046</v>
      </c>
      <c r="E45" s="50">
        <f t="shared" si="6"/>
        <v>1745568857</v>
      </c>
      <c r="F45" s="51">
        <f t="shared" si="6"/>
        <v>1891046008</v>
      </c>
      <c r="G45" s="49">
        <f t="shared" si="6"/>
        <v>1777340957</v>
      </c>
      <c r="H45" s="50">
        <f t="shared" si="6"/>
        <v>1777340957</v>
      </c>
      <c r="I45" s="52">
        <f t="shared" si="6"/>
        <v>1915814176</v>
      </c>
      <c r="J45" s="53">
        <f t="shared" si="6"/>
        <v>2067825729</v>
      </c>
      <c r="K45" s="49">
        <f t="shared" si="6"/>
        <v>2141192060</v>
      </c>
      <c r="L45" s="50">
        <f t="shared" si="6"/>
        <v>2227478766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1343121711</v>
      </c>
      <c r="D47" s="23">
        <v>1575602043</v>
      </c>
      <c r="E47" s="24">
        <v>1745568850</v>
      </c>
      <c r="F47" s="25">
        <v>1891045995</v>
      </c>
      <c r="G47" s="23">
        <v>1777340944</v>
      </c>
      <c r="H47" s="24">
        <v>1777340944</v>
      </c>
      <c r="I47" s="26">
        <v>1915814158</v>
      </c>
      <c r="J47" s="27">
        <v>2067825718</v>
      </c>
      <c r="K47" s="23">
        <v>2141192058</v>
      </c>
      <c r="L47" s="24">
        <v>2227478762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1343121711</v>
      </c>
      <c r="D50" s="56">
        <f t="shared" ref="D50:L50" si="7">SUM(D47:D49)</f>
        <v>1575602043</v>
      </c>
      <c r="E50" s="57">
        <f t="shared" si="7"/>
        <v>1745568850</v>
      </c>
      <c r="F50" s="58">
        <f t="shared" si="7"/>
        <v>1891045995</v>
      </c>
      <c r="G50" s="56">
        <f t="shared" si="7"/>
        <v>1777340944</v>
      </c>
      <c r="H50" s="57">
        <f t="shared" si="7"/>
        <v>1777340944</v>
      </c>
      <c r="I50" s="59">
        <f t="shared" si="7"/>
        <v>1915814158</v>
      </c>
      <c r="J50" s="60">
        <f t="shared" si="7"/>
        <v>2067825718</v>
      </c>
      <c r="K50" s="56">
        <f t="shared" si="7"/>
        <v>2141192058</v>
      </c>
      <c r="L50" s="57">
        <f t="shared" si="7"/>
        <v>2227478762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100928869</v>
      </c>
      <c r="D6" s="23">
        <v>131893373</v>
      </c>
      <c r="E6" s="24">
        <v>130688134</v>
      </c>
      <c r="F6" s="25">
        <v>635558117</v>
      </c>
      <c r="G6" s="23">
        <v>372165164</v>
      </c>
      <c r="H6" s="24">
        <v>372165164</v>
      </c>
      <c r="I6" s="26">
        <v>512794319</v>
      </c>
      <c r="J6" s="27">
        <v>465099917</v>
      </c>
      <c r="K6" s="23">
        <v>799497058</v>
      </c>
      <c r="L6" s="24">
        <v>1295271433</v>
      </c>
    </row>
    <row r="7" spans="1:12" ht="13.5" x14ac:dyDescent="0.25">
      <c r="A7" s="28" t="s">
        <v>22</v>
      </c>
      <c r="B7" s="22" t="s">
        <v>9</v>
      </c>
      <c r="C7" s="23">
        <v>10963561</v>
      </c>
      <c r="D7" s="23">
        <v>32436466</v>
      </c>
      <c r="E7" s="24">
        <v>49165757</v>
      </c>
      <c r="F7" s="25">
        <v>1449557504</v>
      </c>
      <c r="G7" s="23">
        <v>1441180179</v>
      </c>
      <c r="H7" s="24">
        <v>1441180179</v>
      </c>
      <c r="I7" s="26">
        <v>184189290</v>
      </c>
      <c r="J7" s="27">
        <v>604016277</v>
      </c>
      <c r="K7" s="23">
        <v>534435444</v>
      </c>
      <c r="L7" s="24">
        <v>775453843</v>
      </c>
    </row>
    <row r="8" spans="1:12" ht="13.5" x14ac:dyDescent="0.25">
      <c r="A8" s="28" t="s">
        <v>23</v>
      </c>
      <c r="B8" s="22" t="s">
        <v>9</v>
      </c>
      <c r="C8" s="23">
        <v>28386</v>
      </c>
      <c r="D8" s="23">
        <v>28386</v>
      </c>
      <c r="E8" s="24">
        <v>28386</v>
      </c>
      <c r="F8" s="25">
        <v>0</v>
      </c>
      <c r="G8" s="23">
        <v>0</v>
      </c>
      <c r="H8" s="24">
        <v>0</v>
      </c>
      <c r="I8" s="26">
        <v>48286</v>
      </c>
      <c r="J8" s="27">
        <v>39874806</v>
      </c>
      <c r="K8" s="23">
        <v>41709047</v>
      </c>
      <c r="L8" s="24">
        <v>43627663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43270846</v>
      </c>
      <c r="D10" s="23">
        <v>36788930</v>
      </c>
      <c r="E10" s="24">
        <v>27387761</v>
      </c>
      <c r="F10" s="25">
        <v>162846236</v>
      </c>
      <c r="G10" s="23">
        <v>162846236</v>
      </c>
      <c r="H10" s="24">
        <v>162846236</v>
      </c>
      <c r="I10" s="26">
        <v>40731037</v>
      </c>
      <c r="J10" s="27">
        <v>27387764</v>
      </c>
      <c r="K10" s="23">
        <v>28647601</v>
      </c>
      <c r="L10" s="24">
        <v>29965391</v>
      </c>
    </row>
    <row r="11" spans="1:12" ht="13.5" x14ac:dyDescent="0.25">
      <c r="A11" s="28" t="s">
        <v>27</v>
      </c>
      <c r="B11" s="22" t="s">
        <v>19</v>
      </c>
      <c r="C11" s="23">
        <v>355918495</v>
      </c>
      <c r="D11" s="23">
        <v>346519358</v>
      </c>
      <c r="E11" s="24">
        <v>580758952</v>
      </c>
      <c r="F11" s="29">
        <v>235816745</v>
      </c>
      <c r="G11" s="30">
        <v>235816745</v>
      </c>
      <c r="H11" s="31">
        <v>235816745</v>
      </c>
      <c r="I11" s="26">
        <v>182409317</v>
      </c>
      <c r="J11" s="32">
        <v>190225973</v>
      </c>
      <c r="K11" s="30">
        <v>193597930</v>
      </c>
      <c r="L11" s="31">
        <v>202618097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2723670</v>
      </c>
      <c r="E12" s="24">
        <v>5182151</v>
      </c>
      <c r="F12" s="25">
        <v>0</v>
      </c>
      <c r="G12" s="23">
        <v>0</v>
      </c>
      <c r="H12" s="24">
        <v>0</v>
      </c>
      <c r="I12" s="26">
        <v>5766963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511110157</v>
      </c>
      <c r="D13" s="35">
        <f t="shared" ref="D13:L13" si="0">SUM(D6:D12)</f>
        <v>550390183</v>
      </c>
      <c r="E13" s="36">
        <f t="shared" si="0"/>
        <v>793211141</v>
      </c>
      <c r="F13" s="37">
        <f t="shared" si="0"/>
        <v>2483778602</v>
      </c>
      <c r="G13" s="35">
        <f t="shared" si="0"/>
        <v>2212008324</v>
      </c>
      <c r="H13" s="36">
        <f t="shared" si="0"/>
        <v>2212008324</v>
      </c>
      <c r="I13" s="38">
        <f t="shared" si="0"/>
        <v>925939212</v>
      </c>
      <c r="J13" s="39">
        <f t="shared" si="0"/>
        <v>1326604737</v>
      </c>
      <c r="K13" s="35">
        <f t="shared" si="0"/>
        <v>1597887080</v>
      </c>
      <c r="L13" s="36">
        <f t="shared" si="0"/>
        <v>2346936427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162683</v>
      </c>
      <c r="G16" s="23">
        <v>162683</v>
      </c>
      <c r="H16" s="24">
        <v>162683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5183845501</v>
      </c>
      <c r="D17" s="23">
        <v>5499341612</v>
      </c>
      <c r="E17" s="24">
        <v>5989687950</v>
      </c>
      <c r="F17" s="29">
        <v>5406211190</v>
      </c>
      <c r="G17" s="30">
        <v>5352654643</v>
      </c>
      <c r="H17" s="31">
        <v>5352654643</v>
      </c>
      <c r="I17" s="26">
        <v>6471387601</v>
      </c>
      <c r="J17" s="32">
        <v>6516180230</v>
      </c>
      <c r="K17" s="30">
        <v>6910490201</v>
      </c>
      <c r="L17" s="31">
        <v>7271294972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9182978</v>
      </c>
      <c r="D21" s="23">
        <v>7270181</v>
      </c>
      <c r="E21" s="24">
        <v>6455473</v>
      </c>
      <c r="F21" s="25">
        <v>8539425</v>
      </c>
      <c r="G21" s="23">
        <v>10221470</v>
      </c>
      <c r="H21" s="24">
        <v>10221470</v>
      </c>
      <c r="I21" s="26">
        <v>5191898</v>
      </c>
      <c r="J21" s="27">
        <v>10677755</v>
      </c>
      <c r="K21" s="23">
        <v>10561562</v>
      </c>
      <c r="L21" s="24">
        <v>10440024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305387750</v>
      </c>
      <c r="G22" s="23">
        <v>305387750</v>
      </c>
      <c r="H22" s="24">
        <v>305387750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5193028479</v>
      </c>
      <c r="D25" s="41">
        <f t="shared" ref="D25:L25" si="1">SUM(D15:D24)</f>
        <v>5506611793</v>
      </c>
      <c r="E25" s="42">
        <f t="shared" si="1"/>
        <v>5996143423</v>
      </c>
      <c r="F25" s="43">
        <f t="shared" si="1"/>
        <v>5720301048</v>
      </c>
      <c r="G25" s="41">
        <f t="shared" si="1"/>
        <v>5668426546</v>
      </c>
      <c r="H25" s="42">
        <f t="shared" si="1"/>
        <v>5668426546</v>
      </c>
      <c r="I25" s="44">
        <f t="shared" si="1"/>
        <v>6476579499</v>
      </c>
      <c r="J25" s="45">
        <f t="shared" si="1"/>
        <v>6526857985</v>
      </c>
      <c r="K25" s="41">
        <f t="shared" si="1"/>
        <v>6921051763</v>
      </c>
      <c r="L25" s="42">
        <f t="shared" si="1"/>
        <v>7281734996</v>
      </c>
    </row>
    <row r="26" spans="1:12" ht="13.5" x14ac:dyDescent="0.25">
      <c r="A26" s="33" t="s">
        <v>42</v>
      </c>
      <c r="B26" s="34" t="s">
        <v>19</v>
      </c>
      <c r="C26" s="35">
        <f>+C13+C25</f>
        <v>5704138636</v>
      </c>
      <c r="D26" s="35">
        <f t="shared" ref="D26:L26" si="2">+D13+D25</f>
        <v>6057001976</v>
      </c>
      <c r="E26" s="36">
        <f t="shared" si="2"/>
        <v>6789354564</v>
      </c>
      <c r="F26" s="37">
        <f t="shared" si="2"/>
        <v>8204079650</v>
      </c>
      <c r="G26" s="35">
        <f t="shared" si="2"/>
        <v>7880434870</v>
      </c>
      <c r="H26" s="36">
        <f t="shared" si="2"/>
        <v>7880434870</v>
      </c>
      <c r="I26" s="38">
        <f t="shared" si="2"/>
        <v>7402518711</v>
      </c>
      <c r="J26" s="39">
        <f t="shared" si="2"/>
        <v>7853462722</v>
      </c>
      <c r="K26" s="35">
        <f t="shared" si="2"/>
        <v>8518938843</v>
      </c>
      <c r="L26" s="36">
        <f t="shared" si="2"/>
        <v>9628671423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45096952</v>
      </c>
      <c r="D30" s="23">
        <v>2086000</v>
      </c>
      <c r="E30" s="24">
        <v>2086000</v>
      </c>
      <c r="F30" s="25">
        <v>198193904</v>
      </c>
      <c r="G30" s="23">
        <v>66415545</v>
      </c>
      <c r="H30" s="24">
        <v>66415545</v>
      </c>
      <c r="I30" s="26">
        <v>2086000</v>
      </c>
      <c r="J30" s="27">
        <v>47400000</v>
      </c>
      <c r="K30" s="23">
        <v>36000000</v>
      </c>
      <c r="L30" s="24">
        <v>36000000</v>
      </c>
    </row>
    <row r="31" spans="1:12" ht="13.5" x14ac:dyDescent="0.25">
      <c r="A31" s="28" t="s">
        <v>47</v>
      </c>
      <c r="B31" s="22" t="s">
        <v>19</v>
      </c>
      <c r="C31" s="23">
        <v>15396684</v>
      </c>
      <c r="D31" s="23">
        <v>16027266</v>
      </c>
      <c r="E31" s="24">
        <v>15945927</v>
      </c>
      <c r="F31" s="25">
        <v>4419170</v>
      </c>
      <c r="G31" s="23">
        <v>4419170</v>
      </c>
      <c r="H31" s="24">
        <v>4419170</v>
      </c>
      <c r="I31" s="26">
        <v>15945927</v>
      </c>
      <c r="J31" s="27">
        <v>41416471</v>
      </c>
      <c r="K31" s="23">
        <v>43321629</v>
      </c>
      <c r="L31" s="24">
        <v>45314424</v>
      </c>
    </row>
    <row r="32" spans="1:12" ht="13.5" x14ac:dyDescent="0.25">
      <c r="A32" s="28" t="s">
        <v>48</v>
      </c>
      <c r="B32" s="22" t="s">
        <v>49</v>
      </c>
      <c r="C32" s="23">
        <v>1300798164</v>
      </c>
      <c r="D32" s="23">
        <v>505626344</v>
      </c>
      <c r="E32" s="24">
        <v>622632718</v>
      </c>
      <c r="F32" s="25">
        <v>640999641</v>
      </c>
      <c r="G32" s="23">
        <v>646287189</v>
      </c>
      <c r="H32" s="24">
        <v>646287189</v>
      </c>
      <c r="I32" s="26">
        <v>1557313733</v>
      </c>
      <c r="J32" s="27">
        <v>642068132</v>
      </c>
      <c r="K32" s="23">
        <v>867376205</v>
      </c>
      <c r="L32" s="24">
        <v>908839995</v>
      </c>
    </row>
    <row r="33" spans="1:12" ht="13.5" x14ac:dyDescent="0.25">
      <c r="A33" s="28" t="s">
        <v>50</v>
      </c>
      <c r="B33" s="22" t="s">
        <v>51</v>
      </c>
      <c r="C33" s="23">
        <v>71014113</v>
      </c>
      <c r="D33" s="23">
        <v>12962122</v>
      </c>
      <c r="E33" s="24">
        <v>41416472</v>
      </c>
      <c r="F33" s="25">
        <v>0</v>
      </c>
      <c r="G33" s="23">
        <v>0</v>
      </c>
      <c r="H33" s="24">
        <v>0</v>
      </c>
      <c r="I33" s="26">
        <v>85630536</v>
      </c>
      <c r="J33" s="27">
        <v>37911641</v>
      </c>
      <c r="K33" s="23">
        <v>35115576</v>
      </c>
      <c r="L33" s="24">
        <v>32420893</v>
      </c>
    </row>
    <row r="34" spans="1:12" ht="13.5" x14ac:dyDescent="0.25">
      <c r="A34" s="28" t="s">
        <v>52</v>
      </c>
      <c r="B34" s="22" t="s">
        <v>19</v>
      </c>
      <c r="C34" s="23">
        <v>77046285</v>
      </c>
      <c r="D34" s="23">
        <v>75708054</v>
      </c>
      <c r="E34" s="24">
        <v>78247148</v>
      </c>
      <c r="F34" s="25">
        <v>54133400</v>
      </c>
      <c r="G34" s="23">
        <v>54133400</v>
      </c>
      <c r="H34" s="24">
        <v>54133400</v>
      </c>
      <c r="I34" s="26">
        <v>78267048</v>
      </c>
      <c r="J34" s="27">
        <v>70768293</v>
      </c>
      <c r="K34" s="23">
        <v>74023634</v>
      </c>
      <c r="L34" s="24">
        <v>77428722</v>
      </c>
    </row>
    <row r="35" spans="1:12" ht="13.5" x14ac:dyDescent="0.25">
      <c r="A35" s="28" t="s">
        <v>27</v>
      </c>
      <c r="B35" s="22" t="s">
        <v>19</v>
      </c>
      <c r="C35" s="23">
        <v>488741299</v>
      </c>
      <c r="D35" s="23">
        <v>159378907</v>
      </c>
      <c r="E35" s="24">
        <v>372905170</v>
      </c>
      <c r="F35" s="25">
        <v>0</v>
      </c>
      <c r="G35" s="23">
        <v>0</v>
      </c>
      <c r="H35" s="24">
        <v>0</v>
      </c>
      <c r="I35" s="26">
        <v>389542918</v>
      </c>
      <c r="J35" s="27">
        <v>69091929</v>
      </c>
      <c r="K35" s="23">
        <v>72270157</v>
      </c>
      <c r="L35" s="24">
        <v>75594585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1998093497</v>
      </c>
      <c r="D37" s="35">
        <f t="shared" ref="D37:L37" si="3">SUM(D29:D36)</f>
        <v>771788693</v>
      </c>
      <c r="E37" s="36">
        <f t="shared" si="3"/>
        <v>1133233435</v>
      </c>
      <c r="F37" s="37">
        <f t="shared" si="3"/>
        <v>897746115</v>
      </c>
      <c r="G37" s="35">
        <f t="shared" si="3"/>
        <v>771255304</v>
      </c>
      <c r="H37" s="36">
        <f t="shared" si="3"/>
        <v>771255304</v>
      </c>
      <c r="I37" s="38">
        <f t="shared" si="3"/>
        <v>2128786162</v>
      </c>
      <c r="J37" s="39">
        <f t="shared" si="3"/>
        <v>908656466</v>
      </c>
      <c r="K37" s="35">
        <f t="shared" si="3"/>
        <v>1128107201</v>
      </c>
      <c r="L37" s="36">
        <f t="shared" si="3"/>
        <v>1175598619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633664680</v>
      </c>
      <c r="G39" s="23">
        <v>146119730</v>
      </c>
      <c r="H39" s="24">
        <v>146119730</v>
      </c>
      <c r="I39" s="26">
        <v>0</v>
      </c>
      <c r="J39" s="27">
        <v>36000000</v>
      </c>
      <c r="K39" s="23">
        <v>36000000</v>
      </c>
      <c r="L39" s="24">
        <v>36000000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254804854</v>
      </c>
      <c r="G40" s="23">
        <v>254804854</v>
      </c>
      <c r="H40" s="24">
        <v>254804854</v>
      </c>
      <c r="I40" s="26">
        <v>0</v>
      </c>
      <c r="J40" s="27">
        <v>7498755</v>
      </c>
      <c r="K40" s="23">
        <v>7843698</v>
      </c>
      <c r="L40" s="24">
        <v>8204508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888469534</v>
      </c>
      <c r="G43" s="41">
        <f t="shared" si="4"/>
        <v>400924584</v>
      </c>
      <c r="H43" s="42">
        <f t="shared" si="4"/>
        <v>400924584</v>
      </c>
      <c r="I43" s="43">
        <f t="shared" si="4"/>
        <v>0</v>
      </c>
      <c r="J43" s="45">
        <f t="shared" si="4"/>
        <v>43498755</v>
      </c>
      <c r="K43" s="41">
        <f t="shared" si="4"/>
        <v>43843698</v>
      </c>
      <c r="L43" s="42">
        <f t="shared" si="4"/>
        <v>44204508</v>
      </c>
    </row>
    <row r="44" spans="1:12" ht="13.5" x14ac:dyDescent="0.25">
      <c r="A44" s="33" t="s">
        <v>61</v>
      </c>
      <c r="B44" s="34" t="s">
        <v>19</v>
      </c>
      <c r="C44" s="35">
        <f>+C37+C43</f>
        <v>1998093497</v>
      </c>
      <c r="D44" s="35">
        <f t="shared" ref="D44:L44" si="5">+D37+D43</f>
        <v>771788693</v>
      </c>
      <c r="E44" s="36">
        <f t="shared" si="5"/>
        <v>1133233435</v>
      </c>
      <c r="F44" s="37">
        <f t="shared" si="5"/>
        <v>1786215649</v>
      </c>
      <c r="G44" s="35">
        <f t="shared" si="5"/>
        <v>1172179888</v>
      </c>
      <c r="H44" s="36">
        <f t="shared" si="5"/>
        <v>1172179888</v>
      </c>
      <c r="I44" s="38">
        <f t="shared" si="5"/>
        <v>2128786162</v>
      </c>
      <c r="J44" s="39">
        <f t="shared" si="5"/>
        <v>952155221</v>
      </c>
      <c r="K44" s="35">
        <f t="shared" si="5"/>
        <v>1171950899</v>
      </c>
      <c r="L44" s="36">
        <f t="shared" si="5"/>
        <v>1219803127</v>
      </c>
    </row>
    <row r="45" spans="1:12" ht="13.5" x14ac:dyDescent="0.25">
      <c r="A45" s="47" t="s">
        <v>62</v>
      </c>
      <c r="B45" s="48" t="s">
        <v>63</v>
      </c>
      <c r="C45" s="49">
        <f>+C26-C44</f>
        <v>3706045139</v>
      </c>
      <c r="D45" s="49">
        <f t="shared" ref="D45:L45" si="6">+D26-D44</f>
        <v>5285213283</v>
      </c>
      <c r="E45" s="50">
        <f t="shared" si="6"/>
        <v>5656121129</v>
      </c>
      <c r="F45" s="51">
        <f t="shared" si="6"/>
        <v>6417864001</v>
      </c>
      <c r="G45" s="49">
        <f t="shared" si="6"/>
        <v>6708254982</v>
      </c>
      <c r="H45" s="50">
        <f t="shared" si="6"/>
        <v>6708254982</v>
      </c>
      <c r="I45" s="52">
        <f t="shared" si="6"/>
        <v>5273732549</v>
      </c>
      <c r="J45" s="53">
        <f t="shared" si="6"/>
        <v>6901307501</v>
      </c>
      <c r="K45" s="49">
        <f t="shared" si="6"/>
        <v>7346987944</v>
      </c>
      <c r="L45" s="50">
        <f t="shared" si="6"/>
        <v>8408868296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3706045130</v>
      </c>
      <c r="D47" s="23">
        <v>5285861137</v>
      </c>
      <c r="E47" s="24">
        <v>5660903745</v>
      </c>
      <c r="F47" s="25">
        <v>6417864006</v>
      </c>
      <c r="G47" s="23">
        <v>6708254987</v>
      </c>
      <c r="H47" s="24">
        <v>6708254987</v>
      </c>
      <c r="I47" s="26">
        <v>5263122907</v>
      </c>
      <c r="J47" s="27">
        <v>6901307505</v>
      </c>
      <c r="K47" s="23">
        <v>7346987968</v>
      </c>
      <c r="L47" s="24">
        <v>8408868318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3706045130</v>
      </c>
      <c r="D50" s="56">
        <f t="shared" ref="D50:L50" si="7">SUM(D47:D49)</f>
        <v>5285861137</v>
      </c>
      <c r="E50" s="57">
        <f t="shared" si="7"/>
        <v>5660903745</v>
      </c>
      <c r="F50" s="58">
        <f t="shared" si="7"/>
        <v>6417864006</v>
      </c>
      <c r="G50" s="56">
        <f t="shared" si="7"/>
        <v>6708254987</v>
      </c>
      <c r="H50" s="57">
        <f t="shared" si="7"/>
        <v>6708254987</v>
      </c>
      <c r="I50" s="59">
        <f t="shared" si="7"/>
        <v>5263122907</v>
      </c>
      <c r="J50" s="60">
        <f t="shared" si="7"/>
        <v>6901307505</v>
      </c>
      <c r="K50" s="56">
        <f t="shared" si="7"/>
        <v>7346987968</v>
      </c>
      <c r="L50" s="57">
        <f t="shared" si="7"/>
        <v>8408868318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41330602</v>
      </c>
      <c r="D6" s="23">
        <v>89472520</v>
      </c>
      <c r="E6" s="24">
        <v>101842676</v>
      </c>
      <c r="F6" s="25">
        <v>92096784</v>
      </c>
      <c r="G6" s="23">
        <v>113579931</v>
      </c>
      <c r="H6" s="24">
        <v>113579931</v>
      </c>
      <c r="I6" s="26">
        <v>176069569</v>
      </c>
      <c r="J6" s="27">
        <v>204752687</v>
      </c>
      <c r="K6" s="23">
        <v>211727502</v>
      </c>
      <c r="L6" s="24">
        <v>221467094</v>
      </c>
    </row>
    <row r="7" spans="1:12" ht="13.5" x14ac:dyDescent="0.25">
      <c r="A7" s="28" t="s">
        <v>22</v>
      </c>
      <c r="B7" s="22" t="s">
        <v>9</v>
      </c>
      <c r="C7" s="23">
        <v>11253501</v>
      </c>
      <c r="D7" s="23">
        <v>10973134</v>
      </c>
      <c r="E7" s="24">
        <v>13045536</v>
      </c>
      <c r="F7" s="25">
        <v>21870570</v>
      </c>
      <c r="G7" s="23">
        <v>22370570</v>
      </c>
      <c r="H7" s="24">
        <v>22370570</v>
      </c>
      <c r="I7" s="26">
        <v>24674595</v>
      </c>
      <c r="J7" s="27">
        <v>4649905</v>
      </c>
      <c r="K7" s="23">
        <v>4863998</v>
      </c>
      <c r="L7" s="24">
        <v>7774885</v>
      </c>
    </row>
    <row r="8" spans="1:12" ht="13.5" x14ac:dyDescent="0.25">
      <c r="A8" s="28" t="s">
        <v>23</v>
      </c>
      <c r="B8" s="22" t="s">
        <v>9</v>
      </c>
      <c r="C8" s="23">
        <v>93879606</v>
      </c>
      <c r="D8" s="23">
        <v>68167147</v>
      </c>
      <c r="E8" s="24">
        <v>18188264</v>
      </c>
      <c r="F8" s="25">
        <v>941847183</v>
      </c>
      <c r="G8" s="23">
        <v>44387386</v>
      </c>
      <c r="H8" s="24">
        <v>44387386</v>
      </c>
      <c r="I8" s="26">
        <v>38958077</v>
      </c>
      <c r="J8" s="27">
        <v>35928077</v>
      </c>
      <c r="K8" s="23">
        <v>36647988</v>
      </c>
      <c r="L8" s="24">
        <v>34061224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4643332</v>
      </c>
      <c r="D10" s="23">
        <v>2603083</v>
      </c>
      <c r="E10" s="24">
        <v>2897361</v>
      </c>
      <c r="F10" s="25">
        <v>5900710</v>
      </c>
      <c r="G10" s="23">
        <v>5661499</v>
      </c>
      <c r="H10" s="24">
        <v>5661499</v>
      </c>
      <c r="I10" s="26">
        <v>2349432</v>
      </c>
      <c r="J10" s="27">
        <v>62056410</v>
      </c>
      <c r="K10" s="23">
        <v>62501223</v>
      </c>
      <c r="L10" s="24">
        <v>6463637</v>
      </c>
    </row>
    <row r="11" spans="1:12" ht="13.5" x14ac:dyDescent="0.25">
      <c r="A11" s="28" t="s">
        <v>27</v>
      </c>
      <c r="B11" s="22" t="s">
        <v>19</v>
      </c>
      <c r="C11" s="23">
        <v>9582064</v>
      </c>
      <c r="D11" s="23">
        <v>17124383</v>
      </c>
      <c r="E11" s="24">
        <v>21794961</v>
      </c>
      <c r="F11" s="29">
        <v>16361432</v>
      </c>
      <c r="G11" s="30">
        <v>21691201</v>
      </c>
      <c r="H11" s="31">
        <v>21691201</v>
      </c>
      <c r="I11" s="26">
        <v>24202612</v>
      </c>
      <c r="J11" s="32">
        <v>2930660</v>
      </c>
      <c r="K11" s="30">
        <v>3065470</v>
      </c>
      <c r="L11" s="31">
        <v>3203416</v>
      </c>
    </row>
    <row r="12" spans="1:12" ht="13.5" x14ac:dyDescent="0.25">
      <c r="A12" s="28" t="s">
        <v>28</v>
      </c>
      <c r="B12" s="22" t="s">
        <v>19</v>
      </c>
      <c r="C12" s="23">
        <v>585992</v>
      </c>
      <c r="D12" s="23">
        <v>777798</v>
      </c>
      <c r="E12" s="24">
        <v>-938056</v>
      </c>
      <c r="F12" s="25">
        <v>0</v>
      </c>
      <c r="G12" s="23">
        <v>0</v>
      </c>
      <c r="H12" s="24">
        <v>0</v>
      </c>
      <c r="I12" s="26">
        <v>-938056</v>
      </c>
      <c r="J12" s="27">
        <v>12768748</v>
      </c>
      <c r="K12" s="23">
        <v>13356110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161275097</v>
      </c>
      <c r="D13" s="35">
        <f t="shared" ref="D13:L13" si="0">SUM(D6:D12)</f>
        <v>189118065</v>
      </c>
      <c r="E13" s="36">
        <f t="shared" si="0"/>
        <v>156830742</v>
      </c>
      <c r="F13" s="37">
        <f t="shared" si="0"/>
        <v>1078076679</v>
      </c>
      <c r="G13" s="35">
        <f t="shared" si="0"/>
        <v>207690587</v>
      </c>
      <c r="H13" s="36">
        <f t="shared" si="0"/>
        <v>207690587</v>
      </c>
      <c r="I13" s="38">
        <f t="shared" si="0"/>
        <v>265316229</v>
      </c>
      <c r="J13" s="39">
        <f t="shared" si="0"/>
        <v>323086487</v>
      </c>
      <c r="K13" s="35">
        <f t="shared" si="0"/>
        <v>332162291</v>
      </c>
      <c r="L13" s="36">
        <f t="shared" si="0"/>
        <v>272970256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4864603</v>
      </c>
      <c r="F15" s="25">
        <v>0</v>
      </c>
      <c r="G15" s="23">
        <v>9053553</v>
      </c>
      <c r="H15" s="24">
        <v>9053553</v>
      </c>
      <c r="I15" s="26">
        <v>11396792</v>
      </c>
      <c r="J15" s="27">
        <v>10708603</v>
      </c>
      <c r="K15" s="23">
        <v>11201198</v>
      </c>
      <c r="L15" s="24">
        <v>11705253</v>
      </c>
    </row>
    <row r="16" spans="1:12" ht="13.5" x14ac:dyDescent="0.25">
      <c r="A16" s="28" t="s">
        <v>32</v>
      </c>
      <c r="B16" s="22" t="s">
        <v>19</v>
      </c>
      <c r="C16" s="23">
        <v>8374000</v>
      </c>
      <c r="D16" s="23">
        <v>8950501</v>
      </c>
      <c r="E16" s="24">
        <v>9433600</v>
      </c>
      <c r="F16" s="25">
        <v>8950501</v>
      </c>
      <c r="G16" s="23">
        <v>9516517</v>
      </c>
      <c r="H16" s="24">
        <v>9516517</v>
      </c>
      <c r="I16" s="26">
        <v>9433600</v>
      </c>
      <c r="J16" s="27">
        <v>9516517</v>
      </c>
      <c r="K16" s="23">
        <v>9954277</v>
      </c>
      <c r="L16" s="24">
        <v>10402219</v>
      </c>
    </row>
    <row r="17" spans="1:12" ht="13.5" x14ac:dyDescent="0.25">
      <c r="A17" s="28" t="s">
        <v>33</v>
      </c>
      <c r="B17" s="22" t="s">
        <v>34</v>
      </c>
      <c r="C17" s="23">
        <v>943304994</v>
      </c>
      <c r="D17" s="23">
        <v>977360376</v>
      </c>
      <c r="E17" s="24">
        <v>1065221603</v>
      </c>
      <c r="F17" s="29">
        <v>150697248</v>
      </c>
      <c r="G17" s="30">
        <v>1126926887</v>
      </c>
      <c r="H17" s="31">
        <v>1126926887</v>
      </c>
      <c r="I17" s="26">
        <v>1113667322</v>
      </c>
      <c r="J17" s="32">
        <v>1117417188</v>
      </c>
      <c r="K17" s="30">
        <v>1168819154</v>
      </c>
      <c r="L17" s="31">
        <v>1291808246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306593</v>
      </c>
      <c r="D21" s="23">
        <v>240698</v>
      </c>
      <c r="E21" s="24">
        <v>174803</v>
      </c>
      <c r="F21" s="25">
        <v>0</v>
      </c>
      <c r="G21" s="23">
        <v>185291</v>
      </c>
      <c r="H21" s="24">
        <v>185291</v>
      </c>
      <c r="I21" s="26">
        <v>125157</v>
      </c>
      <c r="J21" s="27">
        <v>783368</v>
      </c>
      <c r="K21" s="23">
        <v>203311</v>
      </c>
      <c r="L21" s="24">
        <v>212460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951985587</v>
      </c>
      <c r="D25" s="41">
        <f t="shared" ref="D25:L25" si="1">SUM(D15:D24)</f>
        <v>986551575</v>
      </c>
      <c r="E25" s="42">
        <f t="shared" si="1"/>
        <v>1079694609</v>
      </c>
      <c r="F25" s="43">
        <f t="shared" si="1"/>
        <v>159647749</v>
      </c>
      <c r="G25" s="41">
        <f t="shared" si="1"/>
        <v>1145682248</v>
      </c>
      <c r="H25" s="42">
        <f t="shared" si="1"/>
        <v>1145682248</v>
      </c>
      <c r="I25" s="44">
        <f t="shared" si="1"/>
        <v>1134622871</v>
      </c>
      <c r="J25" s="45">
        <f t="shared" si="1"/>
        <v>1138425676</v>
      </c>
      <c r="K25" s="41">
        <f t="shared" si="1"/>
        <v>1190177940</v>
      </c>
      <c r="L25" s="42">
        <f t="shared" si="1"/>
        <v>1314128178</v>
      </c>
    </row>
    <row r="26" spans="1:12" ht="13.5" x14ac:dyDescent="0.25">
      <c r="A26" s="33" t="s">
        <v>42</v>
      </c>
      <c r="B26" s="34" t="s">
        <v>19</v>
      </c>
      <c r="C26" s="35">
        <f>+C13+C25</f>
        <v>1113260684</v>
      </c>
      <c r="D26" s="35">
        <f t="shared" ref="D26:L26" si="2">+D13+D25</f>
        <v>1175669640</v>
      </c>
      <c r="E26" s="36">
        <f t="shared" si="2"/>
        <v>1236525351</v>
      </c>
      <c r="F26" s="37">
        <f t="shared" si="2"/>
        <v>1237724428</v>
      </c>
      <c r="G26" s="35">
        <f t="shared" si="2"/>
        <v>1353372835</v>
      </c>
      <c r="H26" s="36">
        <f t="shared" si="2"/>
        <v>1353372835</v>
      </c>
      <c r="I26" s="38">
        <f t="shared" si="2"/>
        <v>1399939100</v>
      </c>
      <c r="J26" s="39">
        <f t="shared" si="2"/>
        <v>1461512163</v>
      </c>
      <c r="K26" s="35">
        <f t="shared" si="2"/>
        <v>1522340231</v>
      </c>
      <c r="L26" s="36">
        <f t="shared" si="2"/>
        <v>1587098434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9322788</v>
      </c>
      <c r="K30" s="23">
        <v>9751636</v>
      </c>
      <c r="L30" s="24">
        <v>10190459</v>
      </c>
    </row>
    <row r="31" spans="1:12" ht="13.5" x14ac:dyDescent="0.25">
      <c r="A31" s="28" t="s">
        <v>47</v>
      </c>
      <c r="B31" s="22" t="s">
        <v>19</v>
      </c>
      <c r="C31" s="23">
        <v>-8680</v>
      </c>
      <c r="D31" s="23">
        <v>-8680</v>
      </c>
      <c r="E31" s="24">
        <v>-7959</v>
      </c>
      <c r="F31" s="25">
        <v>0</v>
      </c>
      <c r="G31" s="23">
        <v>0</v>
      </c>
      <c r="H31" s="24">
        <v>0</v>
      </c>
      <c r="I31" s="26">
        <v>-7959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49488536</v>
      </c>
      <c r="D32" s="23">
        <v>50691064</v>
      </c>
      <c r="E32" s="24">
        <v>72020176</v>
      </c>
      <c r="F32" s="25">
        <v>37171349</v>
      </c>
      <c r="G32" s="23">
        <v>43400697</v>
      </c>
      <c r="H32" s="24">
        <v>43400697</v>
      </c>
      <c r="I32" s="26">
        <v>54633111</v>
      </c>
      <c r="J32" s="27">
        <v>35483462</v>
      </c>
      <c r="K32" s="23">
        <v>37115702</v>
      </c>
      <c r="L32" s="24">
        <v>38785909</v>
      </c>
    </row>
    <row r="33" spans="1:12" ht="13.5" x14ac:dyDescent="0.25">
      <c r="A33" s="28" t="s">
        <v>50</v>
      </c>
      <c r="B33" s="22" t="s">
        <v>51</v>
      </c>
      <c r="C33" s="23">
        <v>394098</v>
      </c>
      <c r="D33" s="23">
        <v>24315315</v>
      </c>
      <c r="E33" s="24">
        <v>20158138</v>
      </c>
      <c r="F33" s="25">
        <v>10000000</v>
      </c>
      <c r="G33" s="23">
        <v>5335394</v>
      </c>
      <c r="H33" s="24">
        <v>5335394</v>
      </c>
      <c r="I33" s="26">
        <v>64242496</v>
      </c>
      <c r="J33" s="27">
        <v>23000000</v>
      </c>
      <c r="K33" s="23">
        <v>15690000</v>
      </c>
      <c r="L33" s="24">
        <v>16396050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2346110</v>
      </c>
      <c r="J34" s="27">
        <v>2200906</v>
      </c>
      <c r="K34" s="23">
        <v>2302147</v>
      </c>
      <c r="L34" s="24">
        <v>2405744</v>
      </c>
    </row>
    <row r="35" spans="1:12" ht="13.5" x14ac:dyDescent="0.25">
      <c r="A35" s="28" t="s">
        <v>27</v>
      </c>
      <c r="B35" s="22" t="s">
        <v>19</v>
      </c>
      <c r="C35" s="23">
        <v>8817459</v>
      </c>
      <c r="D35" s="23">
        <v>14482628</v>
      </c>
      <c r="E35" s="24">
        <v>21406360</v>
      </c>
      <c r="F35" s="25">
        <v>5000000</v>
      </c>
      <c r="G35" s="23">
        <v>22178753</v>
      </c>
      <c r="H35" s="24">
        <v>22178753</v>
      </c>
      <c r="I35" s="26">
        <v>29992345</v>
      </c>
      <c r="J35" s="27">
        <v>5300000</v>
      </c>
      <c r="K35" s="23">
        <v>5543800</v>
      </c>
      <c r="L35" s="24">
        <v>5793271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58691413</v>
      </c>
      <c r="D37" s="35">
        <f t="shared" ref="D37:L37" si="3">SUM(D29:D36)</f>
        <v>89480327</v>
      </c>
      <c r="E37" s="36">
        <f t="shared" si="3"/>
        <v>113576715</v>
      </c>
      <c r="F37" s="37">
        <f t="shared" si="3"/>
        <v>52171349</v>
      </c>
      <c r="G37" s="35">
        <f t="shared" si="3"/>
        <v>70914844</v>
      </c>
      <c r="H37" s="36">
        <f t="shared" si="3"/>
        <v>70914844</v>
      </c>
      <c r="I37" s="38">
        <f t="shared" si="3"/>
        <v>151206103</v>
      </c>
      <c r="J37" s="39">
        <f t="shared" si="3"/>
        <v>75307156</v>
      </c>
      <c r="K37" s="35">
        <f t="shared" si="3"/>
        <v>70403285</v>
      </c>
      <c r="L37" s="36">
        <f t="shared" si="3"/>
        <v>73571433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1158502</v>
      </c>
      <c r="D39" s="23">
        <v>774315</v>
      </c>
      <c r="E39" s="24">
        <v>14187045</v>
      </c>
      <c r="F39" s="25">
        <v>774315</v>
      </c>
      <c r="G39" s="23">
        <v>14961361</v>
      </c>
      <c r="H39" s="24">
        <v>14961361</v>
      </c>
      <c r="I39" s="26">
        <v>14187046</v>
      </c>
      <c r="J39" s="27">
        <v>4864257</v>
      </c>
      <c r="K39" s="23">
        <v>14084582</v>
      </c>
      <c r="L39" s="24">
        <v>5316787</v>
      </c>
    </row>
    <row r="40" spans="1:12" ht="13.5" x14ac:dyDescent="0.25">
      <c r="A40" s="28" t="s">
        <v>52</v>
      </c>
      <c r="B40" s="22" t="s">
        <v>57</v>
      </c>
      <c r="C40" s="23">
        <v>21967488</v>
      </c>
      <c r="D40" s="23">
        <v>25795491</v>
      </c>
      <c r="E40" s="24">
        <v>26592275</v>
      </c>
      <c r="F40" s="25">
        <v>18037377</v>
      </c>
      <c r="G40" s="23">
        <v>24646164</v>
      </c>
      <c r="H40" s="24">
        <v>24646164</v>
      </c>
      <c r="I40" s="26">
        <v>24246165</v>
      </c>
      <c r="J40" s="27">
        <v>22339560</v>
      </c>
      <c r="K40" s="23">
        <v>23367179</v>
      </c>
      <c r="L40" s="24">
        <v>20110437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23125990</v>
      </c>
      <c r="D43" s="41">
        <f t="shared" ref="D43:L43" si="4">SUM(D39:D42)</f>
        <v>26569806</v>
      </c>
      <c r="E43" s="42">
        <f t="shared" si="4"/>
        <v>40779320</v>
      </c>
      <c r="F43" s="43">
        <f t="shared" si="4"/>
        <v>18811692</v>
      </c>
      <c r="G43" s="41">
        <f t="shared" si="4"/>
        <v>39607525</v>
      </c>
      <c r="H43" s="42">
        <f t="shared" si="4"/>
        <v>39607525</v>
      </c>
      <c r="I43" s="43">
        <f t="shared" si="4"/>
        <v>38433211</v>
      </c>
      <c r="J43" s="45">
        <f t="shared" si="4"/>
        <v>27203817</v>
      </c>
      <c r="K43" s="41">
        <f t="shared" si="4"/>
        <v>37451761</v>
      </c>
      <c r="L43" s="42">
        <f t="shared" si="4"/>
        <v>25427224</v>
      </c>
    </row>
    <row r="44" spans="1:12" ht="13.5" x14ac:dyDescent="0.25">
      <c r="A44" s="33" t="s">
        <v>61</v>
      </c>
      <c r="B44" s="34" t="s">
        <v>19</v>
      </c>
      <c r="C44" s="35">
        <f>+C37+C43</f>
        <v>81817403</v>
      </c>
      <c r="D44" s="35">
        <f t="shared" ref="D44:L44" si="5">+D37+D43</f>
        <v>116050133</v>
      </c>
      <c r="E44" s="36">
        <f t="shared" si="5"/>
        <v>154356035</v>
      </c>
      <c r="F44" s="37">
        <f t="shared" si="5"/>
        <v>70983041</v>
      </c>
      <c r="G44" s="35">
        <f t="shared" si="5"/>
        <v>110522369</v>
      </c>
      <c r="H44" s="36">
        <f t="shared" si="5"/>
        <v>110522369</v>
      </c>
      <c r="I44" s="38">
        <f t="shared" si="5"/>
        <v>189639314</v>
      </c>
      <c r="J44" s="39">
        <f t="shared" si="5"/>
        <v>102510973</v>
      </c>
      <c r="K44" s="35">
        <f t="shared" si="5"/>
        <v>107855046</v>
      </c>
      <c r="L44" s="36">
        <f t="shared" si="5"/>
        <v>98998657</v>
      </c>
    </row>
    <row r="45" spans="1:12" ht="13.5" x14ac:dyDescent="0.25">
      <c r="A45" s="47" t="s">
        <v>62</v>
      </c>
      <c r="B45" s="48" t="s">
        <v>63</v>
      </c>
      <c r="C45" s="49">
        <f>+C26-C44</f>
        <v>1031443281</v>
      </c>
      <c r="D45" s="49">
        <f t="shared" ref="D45:L45" si="6">+D26-D44</f>
        <v>1059619507</v>
      </c>
      <c r="E45" s="50">
        <f t="shared" si="6"/>
        <v>1082169316</v>
      </c>
      <c r="F45" s="51">
        <f t="shared" si="6"/>
        <v>1166741387</v>
      </c>
      <c r="G45" s="49">
        <f t="shared" si="6"/>
        <v>1242850466</v>
      </c>
      <c r="H45" s="50">
        <f t="shared" si="6"/>
        <v>1242850466</v>
      </c>
      <c r="I45" s="52">
        <f t="shared" si="6"/>
        <v>1210299786</v>
      </c>
      <c r="J45" s="53">
        <f t="shared" si="6"/>
        <v>1359001190</v>
      </c>
      <c r="K45" s="49">
        <f t="shared" si="6"/>
        <v>1414485185</v>
      </c>
      <c r="L45" s="50">
        <f t="shared" si="6"/>
        <v>1488099777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1025015238</v>
      </c>
      <c r="D47" s="23">
        <v>1074661563</v>
      </c>
      <c r="E47" s="24">
        <v>1112013244</v>
      </c>
      <c r="F47" s="25">
        <v>1123713235</v>
      </c>
      <c r="G47" s="23">
        <v>1199822314</v>
      </c>
      <c r="H47" s="24">
        <v>1199822314</v>
      </c>
      <c r="I47" s="26">
        <v>1178755945</v>
      </c>
      <c r="J47" s="27">
        <v>1358312516</v>
      </c>
      <c r="K47" s="23">
        <v>1411263021</v>
      </c>
      <c r="L47" s="24">
        <v>1460802924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1025015238</v>
      </c>
      <c r="D50" s="56">
        <f t="shared" ref="D50:L50" si="7">SUM(D47:D49)</f>
        <v>1074661563</v>
      </c>
      <c r="E50" s="57">
        <f t="shared" si="7"/>
        <v>1112013244</v>
      </c>
      <c r="F50" s="58">
        <f t="shared" si="7"/>
        <v>1123713235</v>
      </c>
      <c r="G50" s="56">
        <f t="shared" si="7"/>
        <v>1199822314</v>
      </c>
      <c r="H50" s="57">
        <f t="shared" si="7"/>
        <v>1199822314</v>
      </c>
      <c r="I50" s="59">
        <f t="shared" si="7"/>
        <v>1178755945</v>
      </c>
      <c r="J50" s="60">
        <f t="shared" si="7"/>
        <v>1358312516</v>
      </c>
      <c r="K50" s="56">
        <f t="shared" si="7"/>
        <v>1411263021</v>
      </c>
      <c r="L50" s="57">
        <f t="shared" si="7"/>
        <v>1460802924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89543804</v>
      </c>
      <c r="D6" s="23">
        <v>105267743</v>
      </c>
      <c r="E6" s="24">
        <v>112147129</v>
      </c>
      <c r="F6" s="25">
        <v>135175666</v>
      </c>
      <c r="G6" s="23">
        <v>125421560</v>
      </c>
      <c r="H6" s="24">
        <v>125421560</v>
      </c>
      <c r="I6" s="26">
        <v>240291468</v>
      </c>
      <c r="J6" s="27">
        <v>136689952</v>
      </c>
      <c r="K6" s="23">
        <v>154871826</v>
      </c>
      <c r="L6" s="24">
        <v>170167002</v>
      </c>
    </row>
    <row r="7" spans="1:12" ht="13.5" x14ac:dyDescent="0.25">
      <c r="A7" s="28" t="s">
        <v>22</v>
      </c>
      <c r="B7" s="22" t="s">
        <v>9</v>
      </c>
      <c r="C7" s="23">
        <v>2383516</v>
      </c>
      <c r="D7" s="23">
        <v>3829090</v>
      </c>
      <c r="E7" s="24">
        <v>5553826</v>
      </c>
      <c r="F7" s="25">
        <v>12889568</v>
      </c>
      <c r="G7" s="23">
        <v>12389568</v>
      </c>
      <c r="H7" s="24">
        <v>12389568</v>
      </c>
      <c r="I7" s="26">
        <v>8422452</v>
      </c>
      <c r="J7" s="27">
        <v>14094806</v>
      </c>
      <c r="K7" s="23">
        <v>14533971</v>
      </c>
      <c r="L7" s="24">
        <v>15188026</v>
      </c>
    </row>
    <row r="8" spans="1:12" ht="13.5" x14ac:dyDescent="0.25">
      <c r="A8" s="28" t="s">
        <v>23</v>
      </c>
      <c r="B8" s="22" t="s">
        <v>9</v>
      </c>
      <c r="C8" s="23">
        <v>56083053</v>
      </c>
      <c r="D8" s="23">
        <v>58016734</v>
      </c>
      <c r="E8" s="24">
        <v>63896769</v>
      </c>
      <c r="F8" s="25">
        <v>87148749</v>
      </c>
      <c r="G8" s="23">
        <v>89210594</v>
      </c>
      <c r="H8" s="24">
        <v>89210594</v>
      </c>
      <c r="I8" s="26">
        <v>70820349</v>
      </c>
      <c r="J8" s="27">
        <v>93196956</v>
      </c>
      <c r="K8" s="23">
        <v>96576223</v>
      </c>
      <c r="L8" s="24">
        <v>100928581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1052291</v>
      </c>
      <c r="D10" s="23">
        <v>546907</v>
      </c>
      <c r="E10" s="24">
        <v>160494</v>
      </c>
      <c r="F10" s="25">
        <v>546908</v>
      </c>
      <c r="G10" s="23">
        <v>280200</v>
      </c>
      <c r="H10" s="24">
        <v>280200</v>
      </c>
      <c r="I10" s="26">
        <v>-577429</v>
      </c>
      <c r="J10" s="27">
        <v>160495</v>
      </c>
      <c r="K10" s="23">
        <v>173385</v>
      </c>
      <c r="L10" s="24">
        <v>186574</v>
      </c>
    </row>
    <row r="11" spans="1:12" ht="13.5" x14ac:dyDescent="0.25">
      <c r="A11" s="28" t="s">
        <v>27</v>
      </c>
      <c r="B11" s="22" t="s">
        <v>19</v>
      </c>
      <c r="C11" s="23">
        <v>17774888</v>
      </c>
      <c r="D11" s="23">
        <v>3772146</v>
      </c>
      <c r="E11" s="24">
        <v>-9827315</v>
      </c>
      <c r="F11" s="29">
        <v>9461421</v>
      </c>
      <c r="G11" s="30">
        <v>9961421</v>
      </c>
      <c r="H11" s="31">
        <v>9961421</v>
      </c>
      <c r="I11" s="26">
        <v>-25764304</v>
      </c>
      <c r="J11" s="32">
        <v>11910530</v>
      </c>
      <c r="K11" s="30">
        <v>11860415</v>
      </c>
      <c r="L11" s="31">
        <v>11809133</v>
      </c>
    </row>
    <row r="12" spans="1:12" ht="13.5" x14ac:dyDescent="0.25">
      <c r="A12" s="28" t="s">
        <v>28</v>
      </c>
      <c r="B12" s="22" t="s">
        <v>19</v>
      </c>
      <c r="C12" s="23">
        <v>2741290</v>
      </c>
      <c r="D12" s="23">
        <v>792860</v>
      </c>
      <c r="E12" s="24">
        <v>2089415</v>
      </c>
      <c r="F12" s="25">
        <v>2292392</v>
      </c>
      <c r="G12" s="23">
        <v>2292392</v>
      </c>
      <c r="H12" s="24">
        <v>2292392</v>
      </c>
      <c r="I12" s="26">
        <v>2236835</v>
      </c>
      <c r="J12" s="27">
        <v>2404721</v>
      </c>
      <c r="K12" s="23">
        <v>2515339</v>
      </c>
      <c r="L12" s="24">
        <v>2628528</v>
      </c>
    </row>
    <row r="13" spans="1:12" ht="13.5" x14ac:dyDescent="0.25">
      <c r="A13" s="33" t="s">
        <v>29</v>
      </c>
      <c r="B13" s="34" t="s">
        <v>19</v>
      </c>
      <c r="C13" s="35">
        <f>SUM(C6:C12)</f>
        <v>169578842</v>
      </c>
      <c r="D13" s="35">
        <f t="shared" ref="D13:L13" si="0">SUM(D6:D12)</f>
        <v>172225480</v>
      </c>
      <c r="E13" s="36">
        <f t="shared" si="0"/>
        <v>174020318</v>
      </c>
      <c r="F13" s="37">
        <f t="shared" si="0"/>
        <v>247514704</v>
      </c>
      <c r="G13" s="35">
        <f t="shared" si="0"/>
        <v>239555735</v>
      </c>
      <c r="H13" s="36">
        <f t="shared" si="0"/>
        <v>239555735</v>
      </c>
      <c r="I13" s="38">
        <f t="shared" si="0"/>
        <v>295429371</v>
      </c>
      <c r="J13" s="39">
        <f t="shared" si="0"/>
        <v>258457460</v>
      </c>
      <c r="K13" s="35">
        <f t="shared" si="0"/>
        <v>280531159</v>
      </c>
      <c r="L13" s="36">
        <f t="shared" si="0"/>
        <v>300907844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1614335</v>
      </c>
      <c r="D16" s="23">
        <v>1546001</v>
      </c>
      <c r="E16" s="24">
        <v>1502668</v>
      </c>
      <c r="F16" s="25">
        <v>1843748</v>
      </c>
      <c r="G16" s="23">
        <v>1843748</v>
      </c>
      <c r="H16" s="24">
        <v>1843748</v>
      </c>
      <c r="I16" s="26">
        <v>1484613</v>
      </c>
      <c r="J16" s="27">
        <v>1843748</v>
      </c>
      <c r="K16" s="23">
        <v>1928561</v>
      </c>
      <c r="L16" s="24">
        <v>2015345</v>
      </c>
    </row>
    <row r="17" spans="1:12" ht="13.5" x14ac:dyDescent="0.25">
      <c r="A17" s="28" t="s">
        <v>33</v>
      </c>
      <c r="B17" s="22" t="s">
        <v>34</v>
      </c>
      <c r="C17" s="23">
        <v>303421568</v>
      </c>
      <c r="D17" s="23">
        <v>334024916</v>
      </c>
      <c r="E17" s="24">
        <v>357089220</v>
      </c>
      <c r="F17" s="29">
        <v>399631421</v>
      </c>
      <c r="G17" s="30">
        <v>398356417</v>
      </c>
      <c r="H17" s="31">
        <v>398356417</v>
      </c>
      <c r="I17" s="26">
        <v>412236553</v>
      </c>
      <c r="J17" s="32">
        <v>383914397</v>
      </c>
      <c r="K17" s="30">
        <v>393083453</v>
      </c>
      <c r="L17" s="31">
        <v>400154861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380300</v>
      </c>
      <c r="D20" s="23">
        <v>392850</v>
      </c>
      <c r="E20" s="24">
        <v>406995</v>
      </c>
      <c r="F20" s="25">
        <v>428558</v>
      </c>
      <c r="G20" s="23">
        <v>428558</v>
      </c>
      <c r="H20" s="24">
        <v>428558</v>
      </c>
      <c r="I20" s="26">
        <v>406995</v>
      </c>
      <c r="J20" s="27">
        <v>428558</v>
      </c>
      <c r="K20" s="23">
        <v>448272</v>
      </c>
      <c r="L20" s="24">
        <v>468444</v>
      </c>
    </row>
    <row r="21" spans="1:12" ht="13.5" x14ac:dyDescent="0.25">
      <c r="A21" s="28" t="s">
        <v>38</v>
      </c>
      <c r="B21" s="22" t="s">
        <v>19</v>
      </c>
      <c r="C21" s="23">
        <v>-4</v>
      </c>
      <c r="D21" s="23">
        <v>1150571</v>
      </c>
      <c r="E21" s="24">
        <v>733234</v>
      </c>
      <c r="F21" s="25">
        <v>2765623</v>
      </c>
      <c r="G21" s="23">
        <v>1265623</v>
      </c>
      <c r="H21" s="24">
        <v>1265623</v>
      </c>
      <c r="I21" s="26">
        <v>351207</v>
      </c>
      <c r="J21" s="27">
        <v>6325800</v>
      </c>
      <c r="K21" s="23">
        <v>1517182</v>
      </c>
      <c r="L21" s="24">
        <v>1585457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305416199</v>
      </c>
      <c r="D25" s="41">
        <f t="shared" ref="D25:L25" si="1">SUM(D15:D24)</f>
        <v>337114338</v>
      </c>
      <c r="E25" s="42">
        <f t="shared" si="1"/>
        <v>359732117</v>
      </c>
      <c r="F25" s="43">
        <f t="shared" si="1"/>
        <v>404669350</v>
      </c>
      <c r="G25" s="41">
        <f t="shared" si="1"/>
        <v>401894346</v>
      </c>
      <c r="H25" s="42">
        <f t="shared" si="1"/>
        <v>401894346</v>
      </c>
      <c r="I25" s="44">
        <f t="shared" si="1"/>
        <v>414479368</v>
      </c>
      <c r="J25" s="45">
        <f t="shared" si="1"/>
        <v>392512503</v>
      </c>
      <c r="K25" s="41">
        <f t="shared" si="1"/>
        <v>396977468</v>
      </c>
      <c r="L25" s="42">
        <f t="shared" si="1"/>
        <v>404224107</v>
      </c>
    </row>
    <row r="26" spans="1:12" ht="13.5" x14ac:dyDescent="0.25">
      <c r="A26" s="33" t="s">
        <v>42</v>
      </c>
      <c r="B26" s="34" t="s">
        <v>19</v>
      </c>
      <c r="C26" s="35">
        <f>+C13+C25</f>
        <v>474995041</v>
      </c>
      <c r="D26" s="35">
        <f t="shared" ref="D26:L26" si="2">+D13+D25</f>
        <v>509339818</v>
      </c>
      <c r="E26" s="36">
        <f t="shared" si="2"/>
        <v>533752435</v>
      </c>
      <c r="F26" s="37">
        <f t="shared" si="2"/>
        <v>652184054</v>
      </c>
      <c r="G26" s="35">
        <f t="shared" si="2"/>
        <v>641450081</v>
      </c>
      <c r="H26" s="36">
        <f t="shared" si="2"/>
        <v>641450081</v>
      </c>
      <c r="I26" s="38">
        <f t="shared" si="2"/>
        <v>709908739</v>
      </c>
      <c r="J26" s="39">
        <f t="shared" si="2"/>
        <v>650969963</v>
      </c>
      <c r="K26" s="35">
        <f t="shared" si="2"/>
        <v>677508627</v>
      </c>
      <c r="L26" s="36">
        <f t="shared" si="2"/>
        <v>705131951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505376</v>
      </c>
      <c r="D31" s="23">
        <v>509126</v>
      </c>
      <c r="E31" s="24">
        <v>509126</v>
      </c>
      <c r="F31" s="25">
        <v>557179</v>
      </c>
      <c r="G31" s="23">
        <v>537179</v>
      </c>
      <c r="H31" s="24">
        <v>537179</v>
      </c>
      <c r="I31" s="26">
        <v>509126</v>
      </c>
      <c r="J31" s="27">
        <v>566179</v>
      </c>
      <c r="K31" s="23">
        <v>566179</v>
      </c>
      <c r="L31" s="24">
        <v>566179</v>
      </c>
    </row>
    <row r="32" spans="1:12" ht="13.5" x14ac:dyDescent="0.25">
      <c r="A32" s="28" t="s">
        <v>48</v>
      </c>
      <c r="B32" s="22" t="s">
        <v>49</v>
      </c>
      <c r="C32" s="23">
        <v>34090612</v>
      </c>
      <c r="D32" s="23">
        <v>33618937</v>
      </c>
      <c r="E32" s="24">
        <v>33585800</v>
      </c>
      <c r="F32" s="25">
        <v>46186364</v>
      </c>
      <c r="G32" s="23">
        <v>40008069</v>
      </c>
      <c r="H32" s="24">
        <v>40008069</v>
      </c>
      <c r="I32" s="26">
        <v>135569822</v>
      </c>
      <c r="J32" s="27">
        <v>47899503</v>
      </c>
      <c r="K32" s="23">
        <v>49492352</v>
      </c>
      <c r="L32" s="24">
        <v>51719509</v>
      </c>
    </row>
    <row r="33" spans="1:12" ht="13.5" x14ac:dyDescent="0.25">
      <c r="A33" s="28" t="s">
        <v>50</v>
      </c>
      <c r="B33" s="22" t="s">
        <v>51</v>
      </c>
      <c r="C33" s="23">
        <v>737365</v>
      </c>
      <c r="D33" s="23">
        <v>2915046</v>
      </c>
      <c r="E33" s="24">
        <v>4762519</v>
      </c>
      <c r="F33" s="25">
        <v>774232</v>
      </c>
      <c r="G33" s="23">
        <v>774232</v>
      </c>
      <c r="H33" s="24">
        <v>774232</v>
      </c>
      <c r="I33" s="26">
        <v>30201160</v>
      </c>
      <c r="J33" s="27">
        <v>604894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302960</v>
      </c>
      <c r="D34" s="23">
        <v>868975</v>
      </c>
      <c r="E34" s="24">
        <v>-1067252</v>
      </c>
      <c r="F34" s="25">
        <v>1422099</v>
      </c>
      <c r="G34" s="23">
        <v>2022099</v>
      </c>
      <c r="H34" s="24">
        <v>2022099</v>
      </c>
      <c r="I34" s="26">
        <v>-1115630</v>
      </c>
      <c r="J34" s="27">
        <v>1506004</v>
      </c>
      <c r="K34" s="23">
        <v>1575280</v>
      </c>
      <c r="L34" s="24">
        <v>1646168</v>
      </c>
    </row>
    <row r="35" spans="1:12" ht="13.5" x14ac:dyDescent="0.25">
      <c r="A35" s="28" t="s">
        <v>27</v>
      </c>
      <c r="B35" s="22" t="s">
        <v>19</v>
      </c>
      <c r="C35" s="23">
        <v>439812</v>
      </c>
      <c r="D35" s="23">
        <v>-10963902</v>
      </c>
      <c r="E35" s="24">
        <v>-23625839</v>
      </c>
      <c r="F35" s="25">
        <v>2709927</v>
      </c>
      <c r="G35" s="23">
        <v>2709927</v>
      </c>
      <c r="H35" s="24">
        <v>2709927</v>
      </c>
      <c r="I35" s="26">
        <v>-36283329</v>
      </c>
      <c r="J35" s="27">
        <v>5869817</v>
      </c>
      <c r="K35" s="23">
        <v>6201828</v>
      </c>
      <c r="L35" s="24">
        <v>6536910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36076125</v>
      </c>
      <c r="D37" s="35">
        <f t="shared" ref="D37:L37" si="3">SUM(D29:D36)</f>
        <v>26948182</v>
      </c>
      <c r="E37" s="36">
        <f t="shared" si="3"/>
        <v>14164354</v>
      </c>
      <c r="F37" s="37">
        <f t="shared" si="3"/>
        <v>51649801</v>
      </c>
      <c r="G37" s="35">
        <f t="shared" si="3"/>
        <v>46051506</v>
      </c>
      <c r="H37" s="36">
        <f t="shared" si="3"/>
        <v>46051506</v>
      </c>
      <c r="I37" s="38">
        <f t="shared" si="3"/>
        <v>128881149</v>
      </c>
      <c r="J37" s="39">
        <f t="shared" si="3"/>
        <v>56446397</v>
      </c>
      <c r="K37" s="35">
        <f t="shared" si="3"/>
        <v>57835639</v>
      </c>
      <c r="L37" s="36">
        <f t="shared" si="3"/>
        <v>60468766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16002433</v>
      </c>
      <c r="D40" s="23">
        <v>15432261</v>
      </c>
      <c r="E40" s="24">
        <v>33186591</v>
      </c>
      <c r="F40" s="25">
        <v>16975490</v>
      </c>
      <c r="G40" s="23">
        <v>36415735</v>
      </c>
      <c r="H40" s="24">
        <v>36415735</v>
      </c>
      <c r="I40" s="26">
        <v>33186591</v>
      </c>
      <c r="J40" s="27">
        <v>21620265</v>
      </c>
      <c r="K40" s="23">
        <v>22614798</v>
      </c>
      <c r="L40" s="24">
        <v>23632464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10095745</v>
      </c>
      <c r="D42" s="23">
        <v>11839000</v>
      </c>
      <c r="E42" s="24">
        <v>11790999</v>
      </c>
      <c r="F42" s="25">
        <v>13022901</v>
      </c>
      <c r="G42" s="23">
        <v>15187901</v>
      </c>
      <c r="H42" s="24">
        <v>15187901</v>
      </c>
      <c r="I42" s="26">
        <v>11790999</v>
      </c>
      <c r="J42" s="27">
        <v>16931188</v>
      </c>
      <c r="K42" s="23">
        <v>17710023</v>
      </c>
      <c r="L42" s="24">
        <v>18506975</v>
      </c>
    </row>
    <row r="43" spans="1:12" ht="13.5" x14ac:dyDescent="0.25">
      <c r="A43" s="33" t="s">
        <v>60</v>
      </c>
      <c r="B43" s="40" t="s">
        <v>19</v>
      </c>
      <c r="C43" s="35">
        <f>SUM(C39:C42)</f>
        <v>26098178</v>
      </c>
      <c r="D43" s="41">
        <f t="shared" ref="D43:L43" si="4">SUM(D39:D42)</f>
        <v>27271261</v>
      </c>
      <c r="E43" s="42">
        <f t="shared" si="4"/>
        <v>44977590</v>
      </c>
      <c r="F43" s="43">
        <f t="shared" si="4"/>
        <v>29998391</v>
      </c>
      <c r="G43" s="41">
        <f t="shared" si="4"/>
        <v>51603636</v>
      </c>
      <c r="H43" s="42">
        <f t="shared" si="4"/>
        <v>51603636</v>
      </c>
      <c r="I43" s="43">
        <f t="shared" si="4"/>
        <v>44977590</v>
      </c>
      <c r="J43" s="45">
        <f t="shared" si="4"/>
        <v>38551453</v>
      </c>
      <c r="K43" s="41">
        <f t="shared" si="4"/>
        <v>40324821</v>
      </c>
      <c r="L43" s="42">
        <f t="shared" si="4"/>
        <v>42139439</v>
      </c>
    </row>
    <row r="44" spans="1:12" ht="13.5" x14ac:dyDescent="0.25">
      <c r="A44" s="33" t="s">
        <v>61</v>
      </c>
      <c r="B44" s="34" t="s">
        <v>19</v>
      </c>
      <c r="C44" s="35">
        <f>+C37+C43</f>
        <v>62174303</v>
      </c>
      <c r="D44" s="35">
        <f t="shared" ref="D44:L44" si="5">+D37+D43</f>
        <v>54219443</v>
      </c>
      <c r="E44" s="36">
        <f t="shared" si="5"/>
        <v>59141944</v>
      </c>
      <c r="F44" s="37">
        <f t="shared" si="5"/>
        <v>81648192</v>
      </c>
      <c r="G44" s="35">
        <f t="shared" si="5"/>
        <v>97655142</v>
      </c>
      <c r="H44" s="36">
        <f t="shared" si="5"/>
        <v>97655142</v>
      </c>
      <c r="I44" s="38">
        <f t="shared" si="5"/>
        <v>173858739</v>
      </c>
      <c r="J44" s="39">
        <f t="shared" si="5"/>
        <v>94997850</v>
      </c>
      <c r="K44" s="35">
        <f t="shared" si="5"/>
        <v>98160460</v>
      </c>
      <c r="L44" s="36">
        <f t="shared" si="5"/>
        <v>102608205</v>
      </c>
    </row>
    <row r="45" spans="1:12" ht="13.5" x14ac:dyDescent="0.25">
      <c r="A45" s="47" t="s">
        <v>62</v>
      </c>
      <c r="B45" s="48" t="s">
        <v>63</v>
      </c>
      <c r="C45" s="49">
        <f>+C26-C44</f>
        <v>412820738</v>
      </c>
      <c r="D45" s="49">
        <f t="shared" ref="D45:L45" si="6">+D26-D44</f>
        <v>455120375</v>
      </c>
      <c r="E45" s="50">
        <f t="shared" si="6"/>
        <v>474610491</v>
      </c>
      <c r="F45" s="51">
        <f t="shared" si="6"/>
        <v>570535862</v>
      </c>
      <c r="G45" s="49">
        <f t="shared" si="6"/>
        <v>543794939</v>
      </c>
      <c r="H45" s="50">
        <f t="shared" si="6"/>
        <v>543794939</v>
      </c>
      <c r="I45" s="52">
        <f t="shared" si="6"/>
        <v>536050000</v>
      </c>
      <c r="J45" s="53">
        <f t="shared" si="6"/>
        <v>555972113</v>
      </c>
      <c r="K45" s="49">
        <f t="shared" si="6"/>
        <v>579348167</v>
      </c>
      <c r="L45" s="50">
        <f t="shared" si="6"/>
        <v>602523746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365125717</v>
      </c>
      <c r="D47" s="23">
        <v>408926296</v>
      </c>
      <c r="E47" s="24">
        <v>434209833</v>
      </c>
      <c r="F47" s="25">
        <v>521027366</v>
      </c>
      <c r="G47" s="23">
        <v>494286443</v>
      </c>
      <c r="H47" s="24">
        <v>494286443</v>
      </c>
      <c r="I47" s="26">
        <v>503312966</v>
      </c>
      <c r="J47" s="27">
        <v>504963617</v>
      </c>
      <c r="K47" s="23">
        <v>526770671</v>
      </c>
      <c r="L47" s="24">
        <v>548306645</v>
      </c>
    </row>
    <row r="48" spans="1:12" ht="13.5" x14ac:dyDescent="0.25">
      <c r="A48" s="28" t="s">
        <v>67</v>
      </c>
      <c r="B48" s="22" t="s">
        <v>68</v>
      </c>
      <c r="C48" s="23">
        <v>47695020</v>
      </c>
      <c r="D48" s="23">
        <v>46194071</v>
      </c>
      <c r="E48" s="24">
        <v>46194071</v>
      </c>
      <c r="F48" s="25">
        <v>49508496</v>
      </c>
      <c r="G48" s="23">
        <v>49508496</v>
      </c>
      <c r="H48" s="24">
        <v>49508496</v>
      </c>
      <c r="I48" s="26">
        <v>46232916</v>
      </c>
      <c r="J48" s="27">
        <v>51008496</v>
      </c>
      <c r="K48" s="23">
        <v>52577496</v>
      </c>
      <c r="L48" s="24">
        <v>54217101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412820737</v>
      </c>
      <c r="D50" s="56">
        <f t="shared" ref="D50:L50" si="7">SUM(D47:D49)</f>
        <v>455120367</v>
      </c>
      <c r="E50" s="57">
        <f t="shared" si="7"/>
        <v>480403904</v>
      </c>
      <c r="F50" s="58">
        <f t="shared" si="7"/>
        <v>570535862</v>
      </c>
      <c r="G50" s="56">
        <f t="shared" si="7"/>
        <v>543794939</v>
      </c>
      <c r="H50" s="57">
        <f t="shared" si="7"/>
        <v>543794939</v>
      </c>
      <c r="I50" s="59">
        <f t="shared" si="7"/>
        <v>549545882</v>
      </c>
      <c r="J50" s="60">
        <f t="shared" si="7"/>
        <v>555972113</v>
      </c>
      <c r="K50" s="56">
        <f t="shared" si="7"/>
        <v>579348167</v>
      </c>
      <c r="L50" s="57">
        <f t="shared" si="7"/>
        <v>602523746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301154786</v>
      </c>
      <c r="D6" s="23">
        <v>232670010</v>
      </c>
      <c r="E6" s="24">
        <v>184371404</v>
      </c>
      <c r="F6" s="25">
        <v>295856621</v>
      </c>
      <c r="G6" s="23">
        <v>252951302</v>
      </c>
      <c r="H6" s="24">
        <v>252951302</v>
      </c>
      <c r="I6" s="26">
        <v>343278468</v>
      </c>
      <c r="J6" s="27">
        <v>203646477</v>
      </c>
      <c r="K6" s="23">
        <v>258712353</v>
      </c>
      <c r="L6" s="24">
        <v>311397181</v>
      </c>
    </row>
    <row r="7" spans="1:12" ht="13.5" x14ac:dyDescent="0.25">
      <c r="A7" s="28" t="s">
        <v>22</v>
      </c>
      <c r="B7" s="22" t="s">
        <v>9</v>
      </c>
      <c r="C7" s="23">
        <v>663477910</v>
      </c>
      <c r="D7" s="23">
        <v>783996538</v>
      </c>
      <c r="E7" s="24">
        <v>700846431</v>
      </c>
      <c r="F7" s="25">
        <v>817952071</v>
      </c>
      <c r="G7" s="23">
        <v>987897684</v>
      </c>
      <c r="H7" s="24">
        <v>987897684</v>
      </c>
      <c r="I7" s="26">
        <v>741747149</v>
      </c>
      <c r="J7" s="27">
        <v>668167376</v>
      </c>
      <c r="K7" s="23">
        <v>868575070</v>
      </c>
      <c r="L7" s="24">
        <v>908766679</v>
      </c>
    </row>
    <row r="8" spans="1:12" ht="13.5" x14ac:dyDescent="0.25">
      <c r="A8" s="28" t="s">
        <v>23</v>
      </c>
      <c r="B8" s="22" t="s">
        <v>9</v>
      </c>
      <c r="C8" s="23">
        <v>229815730</v>
      </c>
      <c r="D8" s="23">
        <v>295430379</v>
      </c>
      <c r="E8" s="24">
        <v>346399825</v>
      </c>
      <c r="F8" s="25">
        <v>65651724</v>
      </c>
      <c r="G8" s="23">
        <v>319145576</v>
      </c>
      <c r="H8" s="24">
        <v>319145576</v>
      </c>
      <c r="I8" s="26">
        <v>288563804</v>
      </c>
      <c r="J8" s="27">
        <v>355904709</v>
      </c>
      <c r="K8" s="23">
        <v>359849108</v>
      </c>
      <c r="L8" s="24">
        <v>364082659</v>
      </c>
    </row>
    <row r="9" spans="1:12" ht="13.5" x14ac:dyDescent="0.25">
      <c r="A9" s="28" t="s">
        <v>24</v>
      </c>
      <c r="B9" s="22" t="s">
        <v>19</v>
      </c>
      <c r="C9" s="23">
        <v>22055</v>
      </c>
      <c r="D9" s="23">
        <v>18164</v>
      </c>
      <c r="E9" s="24">
        <v>0</v>
      </c>
      <c r="F9" s="25">
        <v>22055</v>
      </c>
      <c r="G9" s="23">
        <v>0</v>
      </c>
      <c r="H9" s="24">
        <v>0</v>
      </c>
      <c r="I9" s="26">
        <v>3891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175678458</v>
      </c>
      <c r="D10" s="23">
        <v>122652844</v>
      </c>
      <c r="E10" s="24">
        <v>93995331</v>
      </c>
      <c r="F10" s="25">
        <v>162098816</v>
      </c>
      <c r="G10" s="23">
        <v>153996868</v>
      </c>
      <c r="H10" s="24">
        <v>153996868</v>
      </c>
      <c r="I10" s="26">
        <v>217454285</v>
      </c>
      <c r="J10" s="27">
        <v>98924238</v>
      </c>
      <c r="K10" s="23">
        <v>103409931</v>
      </c>
      <c r="L10" s="24">
        <v>109032563</v>
      </c>
    </row>
    <row r="11" spans="1:12" ht="13.5" x14ac:dyDescent="0.25">
      <c r="A11" s="28" t="s">
        <v>27</v>
      </c>
      <c r="B11" s="22" t="s">
        <v>19</v>
      </c>
      <c r="C11" s="23">
        <v>137019885</v>
      </c>
      <c r="D11" s="23">
        <v>97010585</v>
      </c>
      <c r="E11" s="24">
        <v>116742844</v>
      </c>
      <c r="F11" s="29">
        <v>462611165</v>
      </c>
      <c r="G11" s="30">
        <v>483341313</v>
      </c>
      <c r="H11" s="31">
        <v>483341313</v>
      </c>
      <c r="I11" s="26">
        <v>83534178</v>
      </c>
      <c r="J11" s="32">
        <v>520008450</v>
      </c>
      <c r="K11" s="30">
        <v>963584908</v>
      </c>
      <c r="L11" s="31">
        <v>1459403220</v>
      </c>
    </row>
    <row r="12" spans="1:12" ht="13.5" x14ac:dyDescent="0.25">
      <c r="A12" s="28" t="s">
        <v>28</v>
      </c>
      <c r="B12" s="22" t="s">
        <v>19</v>
      </c>
      <c r="C12" s="23">
        <v>30474425</v>
      </c>
      <c r="D12" s="23">
        <v>44332822</v>
      </c>
      <c r="E12" s="24">
        <v>56048765</v>
      </c>
      <c r="F12" s="25">
        <v>48496332</v>
      </c>
      <c r="G12" s="23">
        <v>54568454</v>
      </c>
      <c r="H12" s="24">
        <v>54568454</v>
      </c>
      <c r="I12" s="26">
        <v>26876424</v>
      </c>
      <c r="J12" s="27">
        <v>168007062</v>
      </c>
      <c r="K12" s="23">
        <v>183463255</v>
      </c>
      <c r="L12" s="24">
        <v>200546835</v>
      </c>
    </row>
    <row r="13" spans="1:12" ht="13.5" x14ac:dyDescent="0.25">
      <c r="A13" s="33" t="s">
        <v>29</v>
      </c>
      <c r="B13" s="34" t="s">
        <v>19</v>
      </c>
      <c r="C13" s="35">
        <f>SUM(C6:C12)</f>
        <v>1537643249</v>
      </c>
      <c r="D13" s="35">
        <f t="shared" ref="D13:L13" si="0">SUM(D6:D12)</f>
        <v>1576111342</v>
      </c>
      <c r="E13" s="36">
        <f t="shared" si="0"/>
        <v>1498404600</v>
      </c>
      <c r="F13" s="37">
        <f t="shared" si="0"/>
        <v>1852688784</v>
      </c>
      <c r="G13" s="35">
        <f t="shared" si="0"/>
        <v>2251901197</v>
      </c>
      <c r="H13" s="36">
        <f t="shared" si="0"/>
        <v>2251901197</v>
      </c>
      <c r="I13" s="38">
        <f t="shared" si="0"/>
        <v>1701458199</v>
      </c>
      <c r="J13" s="39">
        <f t="shared" si="0"/>
        <v>2014658312</v>
      </c>
      <c r="K13" s="35">
        <f t="shared" si="0"/>
        <v>2737594625</v>
      </c>
      <c r="L13" s="36">
        <f t="shared" si="0"/>
        <v>3353229137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1178761835</v>
      </c>
      <c r="D16" s="23">
        <v>961287293</v>
      </c>
      <c r="E16" s="24">
        <v>994131414</v>
      </c>
      <c r="F16" s="25">
        <v>973542543</v>
      </c>
      <c r="G16" s="23">
        <v>994131414</v>
      </c>
      <c r="H16" s="24">
        <v>994131414</v>
      </c>
      <c r="I16" s="26">
        <v>1006386664</v>
      </c>
      <c r="J16" s="27">
        <v>994131414</v>
      </c>
      <c r="K16" s="23">
        <v>994131414</v>
      </c>
      <c r="L16" s="24">
        <v>994131414</v>
      </c>
    </row>
    <row r="17" spans="1:12" ht="13.5" x14ac:dyDescent="0.25">
      <c r="A17" s="28" t="s">
        <v>33</v>
      </c>
      <c r="B17" s="22" t="s">
        <v>34</v>
      </c>
      <c r="C17" s="23">
        <v>15791811134</v>
      </c>
      <c r="D17" s="23">
        <v>12628963024</v>
      </c>
      <c r="E17" s="24">
        <v>14679379623</v>
      </c>
      <c r="F17" s="29">
        <v>13325928058</v>
      </c>
      <c r="G17" s="30">
        <v>15273541138</v>
      </c>
      <c r="H17" s="31">
        <v>15273541138</v>
      </c>
      <c r="I17" s="26">
        <v>14311661220</v>
      </c>
      <c r="J17" s="32">
        <v>15112650831</v>
      </c>
      <c r="K17" s="30">
        <v>15359246669</v>
      </c>
      <c r="L17" s="31">
        <v>15785138245</v>
      </c>
    </row>
    <row r="18" spans="1:12" ht="13.5" x14ac:dyDescent="0.25">
      <c r="A18" s="28" t="s">
        <v>35</v>
      </c>
      <c r="B18" s="22" t="s">
        <v>19</v>
      </c>
      <c r="C18" s="23">
        <v>13478552</v>
      </c>
      <c r="D18" s="23">
        <v>20785008</v>
      </c>
      <c r="E18" s="24">
        <v>24273883</v>
      </c>
      <c r="F18" s="25">
        <v>20812008</v>
      </c>
      <c r="G18" s="23">
        <v>24273883</v>
      </c>
      <c r="H18" s="24">
        <v>24273883</v>
      </c>
      <c r="I18" s="26">
        <v>24273883</v>
      </c>
      <c r="J18" s="27">
        <v>24273883</v>
      </c>
      <c r="K18" s="23">
        <v>24273883</v>
      </c>
      <c r="L18" s="24">
        <v>24273883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21899818</v>
      </c>
      <c r="D20" s="23">
        <v>21867568</v>
      </c>
      <c r="E20" s="24">
        <v>21867568</v>
      </c>
      <c r="F20" s="25">
        <v>21867568</v>
      </c>
      <c r="G20" s="23">
        <v>21867568</v>
      </c>
      <c r="H20" s="24">
        <v>21867568</v>
      </c>
      <c r="I20" s="26">
        <v>21867568</v>
      </c>
      <c r="J20" s="27">
        <v>21867568</v>
      </c>
      <c r="K20" s="23">
        <v>21867568</v>
      </c>
      <c r="L20" s="24">
        <v>21867568</v>
      </c>
    </row>
    <row r="21" spans="1:12" ht="13.5" x14ac:dyDescent="0.25">
      <c r="A21" s="28" t="s">
        <v>38</v>
      </c>
      <c r="B21" s="22" t="s">
        <v>19</v>
      </c>
      <c r="C21" s="23">
        <v>195383778</v>
      </c>
      <c r="D21" s="23">
        <v>190733803</v>
      </c>
      <c r="E21" s="24">
        <v>35093576</v>
      </c>
      <c r="F21" s="25">
        <v>190094326</v>
      </c>
      <c r="G21" s="23">
        <v>35046758</v>
      </c>
      <c r="H21" s="24">
        <v>35046758</v>
      </c>
      <c r="I21" s="26">
        <v>183193520</v>
      </c>
      <c r="J21" s="27">
        <v>35044230</v>
      </c>
      <c r="K21" s="23">
        <v>34992367</v>
      </c>
      <c r="L21" s="24">
        <v>34937911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144352</v>
      </c>
      <c r="D23" s="23">
        <v>0</v>
      </c>
      <c r="E23" s="24">
        <v>0</v>
      </c>
      <c r="F23" s="25">
        <v>144352</v>
      </c>
      <c r="G23" s="23">
        <v>0</v>
      </c>
      <c r="H23" s="24">
        <v>0</v>
      </c>
      <c r="I23" s="26">
        <v>144352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1000</v>
      </c>
      <c r="D24" s="23">
        <v>1000</v>
      </c>
      <c r="E24" s="24">
        <v>1000</v>
      </c>
      <c r="F24" s="29">
        <v>1000</v>
      </c>
      <c r="G24" s="30">
        <v>1000</v>
      </c>
      <c r="H24" s="31">
        <v>1000</v>
      </c>
      <c r="I24" s="25">
        <v>1000</v>
      </c>
      <c r="J24" s="32">
        <v>1000</v>
      </c>
      <c r="K24" s="30">
        <v>1000</v>
      </c>
      <c r="L24" s="31">
        <v>1000</v>
      </c>
    </row>
    <row r="25" spans="1:12" ht="13.5" x14ac:dyDescent="0.25">
      <c r="A25" s="33" t="s">
        <v>41</v>
      </c>
      <c r="B25" s="40" t="s">
        <v>19</v>
      </c>
      <c r="C25" s="35">
        <f>SUM(C15:C24)</f>
        <v>17201480469</v>
      </c>
      <c r="D25" s="41">
        <f t="shared" ref="D25:L25" si="1">SUM(D15:D24)</f>
        <v>13823637696</v>
      </c>
      <c r="E25" s="42">
        <f t="shared" si="1"/>
        <v>15754747064</v>
      </c>
      <c r="F25" s="43">
        <f t="shared" si="1"/>
        <v>14532389855</v>
      </c>
      <c r="G25" s="41">
        <f t="shared" si="1"/>
        <v>16348861761</v>
      </c>
      <c r="H25" s="42">
        <f t="shared" si="1"/>
        <v>16348861761</v>
      </c>
      <c r="I25" s="44">
        <f t="shared" si="1"/>
        <v>15547528207</v>
      </c>
      <c r="J25" s="45">
        <f t="shared" si="1"/>
        <v>16187968926</v>
      </c>
      <c r="K25" s="41">
        <f t="shared" si="1"/>
        <v>16434512901</v>
      </c>
      <c r="L25" s="42">
        <f t="shared" si="1"/>
        <v>16860350021</v>
      </c>
    </row>
    <row r="26" spans="1:12" ht="13.5" x14ac:dyDescent="0.25">
      <c r="A26" s="33" t="s">
        <v>42</v>
      </c>
      <c r="B26" s="34" t="s">
        <v>19</v>
      </c>
      <c r="C26" s="35">
        <f>+C13+C25</f>
        <v>18739123718</v>
      </c>
      <c r="D26" s="35">
        <f t="shared" ref="D26:L26" si="2">+D13+D25</f>
        <v>15399749038</v>
      </c>
      <c r="E26" s="36">
        <f t="shared" si="2"/>
        <v>17253151664</v>
      </c>
      <c r="F26" s="37">
        <f t="shared" si="2"/>
        <v>16385078639</v>
      </c>
      <c r="G26" s="35">
        <f t="shared" si="2"/>
        <v>18600762958</v>
      </c>
      <c r="H26" s="36">
        <f t="shared" si="2"/>
        <v>18600762958</v>
      </c>
      <c r="I26" s="38">
        <f t="shared" si="2"/>
        <v>17248986406</v>
      </c>
      <c r="J26" s="39">
        <f t="shared" si="2"/>
        <v>18202627238</v>
      </c>
      <c r="K26" s="35">
        <f t="shared" si="2"/>
        <v>19172107526</v>
      </c>
      <c r="L26" s="36">
        <f t="shared" si="2"/>
        <v>20213579158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29740364</v>
      </c>
      <c r="D30" s="23">
        <v>30802875</v>
      </c>
      <c r="E30" s="24">
        <v>46141112</v>
      </c>
      <c r="F30" s="25">
        <v>5755549</v>
      </c>
      <c r="G30" s="23">
        <v>21052712</v>
      </c>
      <c r="H30" s="24">
        <v>21052712</v>
      </c>
      <c r="I30" s="26">
        <v>6557291</v>
      </c>
      <c r="J30" s="27">
        <v>27778472</v>
      </c>
      <c r="K30" s="23">
        <v>31077854</v>
      </c>
      <c r="L30" s="24">
        <v>34526057</v>
      </c>
    </row>
    <row r="31" spans="1:12" ht="13.5" x14ac:dyDescent="0.25">
      <c r="A31" s="28" t="s">
        <v>47</v>
      </c>
      <c r="B31" s="22" t="s">
        <v>19</v>
      </c>
      <c r="C31" s="23">
        <v>68065843</v>
      </c>
      <c r="D31" s="23">
        <v>67346080</v>
      </c>
      <c r="E31" s="24">
        <v>66794147</v>
      </c>
      <c r="F31" s="25">
        <v>67346089</v>
      </c>
      <c r="G31" s="23">
        <v>66794149</v>
      </c>
      <c r="H31" s="24">
        <v>66794149</v>
      </c>
      <c r="I31" s="26">
        <v>65539260</v>
      </c>
      <c r="J31" s="27">
        <v>66794149</v>
      </c>
      <c r="K31" s="23">
        <v>66794149</v>
      </c>
      <c r="L31" s="24">
        <v>66794149</v>
      </c>
    </row>
    <row r="32" spans="1:12" ht="13.5" x14ac:dyDescent="0.25">
      <c r="A32" s="28" t="s">
        <v>48</v>
      </c>
      <c r="B32" s="22" t="s">
        <v>49</v>
      </c>
      <c r="C32" s="23">
        <v>831356325</v>
      </c>
      <c r="D32" s="23">
        <v>829062583</v>
      </c>
      <c r="E32" s="24">
        <v>613278165</v>
      </c>
      <c r="F32" s="25">
        <v>857004201</v>
      </c>
      <c r="G32" s="23">
        <v>583959920</v>
      </c>
      <c r="H32" s="24">
        <v>583959920</v>
      </c>
      <c r="I32" s="26">
        <v>560129353</v>
      </c>
      <c r="J32" s="27">
        <v>660656310</v>
      </c>
      <c r="K32" s="23">
        <v>648613815</v>
      </c>
      <c r="L32" s="24">
        <v>717044308</v>
      </c>
    </row>
    <row r="33" spans="1:12" ht="13.5" x14ac:dyDescent="0.25">
      <c r="A33" s="28" t="s">
        <v>50</v>
      </c>
      <c r="B33" s="22" t="s">
        <v>51</v>
      </c>
      <c r="C33" s="23">
        <v>80537593</v>
      </c>
      <c r="D33" s="23">
        <v>155808220</v>
      </c>
      <c r="E33" s="24">
        <v>25771965</v>
      </c>
      <c r="F33" s="25">
        <v>156389305</v>
      </c>
      <c r="G33" s="23">
        <v>26573051</v>
      </c>
      <c r="H33" s="24">
        <v>26573051</v>
      </c>
      <c r="I33" s="26">
        <v>31694046</v>
      </c>
      <c r="J33" s="27">
        <v>26295966</v>
      </c>
      <c r="K33" s="23">
        <v>26819967</v>
      </c>
      <c r="L33" s="24">
        <v>27343966</v>
      </c>
    </row>
    <row r="34" spans="1:12" ht="13.5" x14ac:dyDescent="0.25">
      <c r="A34" s="28" t="s">
        <v>52</v>
      </c>
      <c r="B34" s="22" t="s">
        <v>19</v>
      </c>
      <c r="C34" s="23">
        <v>20664905</v>
      </c>
      <c r="D34" s="23">
        <v>22406619</v>
      </c>
      <c r="E34" s="24">
        <v>9116740</v>
      </c>
      <c r="F34" s="25">
        <v>36896820</v>
      </c>
      <c r="G34" s="23">
        <v>117267549</v>
      </c>
      <c r="H34" s="24">
        <v>117267549</v>
      </c>
      <c r="I34" s="26">
        <v>131487348</v>
      </c>
      <c r="J34" s="27">
        <v>117274850</v>
      </c>
      <c r="K34" s="23">
        <v>117424618</v>
      </c>
      <c r="L34" s="24">
        <v>117581875</v>
      </c>
    </row>
    <row r="35" spans="1:12" ht="13.5" x14ac:dyDescent="0.25">
      <c r="A35" s="28" t="s">
        <v>27</v>
      </c>
      <c r="B35" s="22" t="s">
        <v>19</v>
      </c>
      <c r="C35" s="23">
        <v>115084307</v>
      </c>
      <c r="D35" s="23">
        <v>111425098</v>
      </c>
      <c r="E35" s="24">
        <v>114651160</v>
      </c>
      <c r="F35" s="25">
        <v>537066304</v>
      </c>
      <c r="G35" s="23">
        <v>483710531</v>
      </c>
      <c r="H35" s="24">
        <v>483710531</v>
      </c>
      <c r="I35" s="26">
        <v>124814957</v>
      </c>
      <c r="J35" s="27">
        <v>515625560</v>
      </c>
      <c r="K35" s="23">
        <v>963330206</v>
      </c>
      <c r="L35" s="24">
        <v>1463966595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1145449337</v>
      </c>
      <c r="D37" s="35">
        <f t="shared" ref="D37:L37" si="3">SUM(D29:D36)</f>
        <v>1216851475</v>
      </c>
      <c r="E37" s="36">
        <f t="shared" si="3"/>
        <v>875753289</v>
      </c>
      <c r="F37" s="37">
        <f t="shared" si="3"/>
        <v>1660458268</v>
      </c>
      <c r="G37" s="35">
        <f t="shared" si="3"/>
        <v>1299357912</v>
      </c>
      <c r="H37" s="36">
        <f t="shared" si="3"/>
        <v>1299357912</v>
      </c>
      <c r="I37" s="38">
        <f t="shared" si="3"/>
        <v>920222255</v>
      </c>
      <c r="J37" s="39">
        <f t="shared" si="3"/>
        <v>1414425307</v>
      </c>
      <c r="K37" s="35">
        <f t="shared" si="3"/>
        <v>1854060609</v>
      </c>
      <c r="L37" s="36">
        <f t="shared" si="3"/>
        <v>2427256950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417702172</v>
      </c>
      <c r="D39" s="23">
        <v>387346324</v>
      </c>
      <c r="E39" s="24">
        <v>352265231</v>
      </c>
      <c r="F39" s="25">
        <v>387498162</v>
      </c>
      <c r="G39" s="23">
        <v>352265231</v>
      </c>
      <c r="H39" s="24">
        <v>352265231</v>
      </c>
      <c r="I39" s="26">
        <v>352265231</v>
      </c>
      <c r="J39" s="27">
        <v>319910021</v>
      </c>
      <c r="K39" s="23">
        <v>288832177</v>
      </c>
      <c r="L39" s="24">
        <v>254306117</v>
      </c>
    </row>
    <row r="40" spans="1:12" ht="13.5" x14ac:dyDescent="0.25">
      <c r="A40" s="28" t="s">
        <v>52</v>
      </c>
      <c r="B40" s="22" t="s">
        <v>57</v>
      </c>
      <c r="C40" s="23">
        <v>349107504</v>
      </c>
      <c r="D40" s="23">
        <v>340622322</v>
      </c>
      <c r="E40" s="24">
        <v>299567216</v>
      </c>
      <c r="F40" s="25">
        <v>181641315</v>
      </c>
      <c r="G40" s="23">
        <v>191551606</v>
      </c>
      <c r="H40" s="24">
        <v>191551606</v>
      </c>
      <c r="I40" s="26">
        <v>177196606</v>
      </c>
      <c r="J40" s="27">
        <v>192667356</v>
      </c>
      <c r="K40" s="23">
        <v>194878771</v>
      </c>
      <c r="L40" s="24">
        <v>198228860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204408000</v>
      </c>
      <c r="D42" s="23">
        <v>188093000</v>
      </c>
      <c r="E42" s="24">
        <v>214847000</v>
      </c>
      <c r="F42" s="25">
        <v>188093000</v>
      </c>
      <c r="G42" s="23">
        <v>214847000</v>
      </c>
      <c r="H42" s="24">
        <v>214847000</v>
      </c>
      <c r="I42" s="26">
        <v>214847000</v>
      </c>
      <c r="J42" s="27">
        <v>214847000</v>
      </c>
      <c r="K42" s="23">
        <v>214847000</v>
      </c>
      <c r="L42" s="24">
        <v>214847000</v>
      </c>
    </row>
    <row r="43" spans="1:12" ht="13.5" x14ac:dyDescent="0.25">
      <c r="A43" s="33" t="s">
        <v>60</v>
      </c>
      <c r="B43" s="40" t="s">
        <v>19</v>
      </c>
      <c r="C43" s="35">
        <f>SUM(C39:C42)</f>
        <v>971217676</v>
      </c>
      <c r="D43" s="41">
        <f t="shared" ref="D43:L43" si="4">SUM(D39:D42)</f>
        <v>916061646</v>
      </c>
      <c r="E43" s="42">
        <f t="shared" si="4"/>
        <v>866679447</v>
      </c>
      <c r="F43" s="43">
        <f t="shared" si="4"/>
        <v>757232477</v>
      </c>
      <c r="G43" s="41">
        <f t="shared" si="4"/>
        <v>758663837</v>
      </c>
      <c r="H43" s="42">
        <f t="shared" si="4"/>
        <v>758663837</v>
      </c>
      <c r="I43" s="43">
        <f t="shared" si="4"/>
        <v>744308837</v>
      </c>
      <c r="J43" s="45">
        <f t="shared" si="4"/>
        <v>727424377</v>
      </c>
      <c r="K43" s="41">
        <f t="shared" si="4"/>
        <v>698557948</v>
      </c>
      <c r="L43" s="42">
        <f t="shared" si="4"/>
        <v>667381977</v>
      </c>
    </row>
    <row r="44" spans="1:12" ht="13.5" x14ac:dyDescent="0.25">
      <c r="A44" s="33" t="s">
        <v>61</v>
      </c>
      <c r="B44" s="34" t="s">
        <v>19</v>
      </c>
      <c r="C44" s="35">
        <f>+C37+C43</f>
        <v>2116667013</v>
      </c>
      <c r="D44" s="35">
        <f t="shared" ref="D44:L44" si="5">+D37+D43</f>
        <v>2132913121</v>
      </c>
      <c r="E44" s="36">
        <f t="shared" si="5"/>
        <v>1742432736</v>
      </c>
      <c r="F44" s="37">
        <f t="shared" si="5"/>
        <v>2417690745</v>
      </c>
      <c r="G44" s="35">
        <f t="shared" si="5"/>
        <v>2058021749</v>
      </c>
      <c r="H44" s="36">
        <f t="shared" si="5"/>
        <v>2058021749</v>
      </c>
      <c r="I44" s="38">
        <f t="shared" si="5"/>
        <v>1664531092</v>
      </c>
      <c r="J44" s="39">
        <f t="shared" si="5"/>
        <v>2141849684</v>
      </c>
      <c r="K44" s="35">
        <f t="shared" si="5"/>
        <v>2552618557</v>
      </c>
      <c r="L44" s="36">
        <f t="shared" si="5"/>
        <v>3094638927</v>
      </c>
    </row>
    <row r="45" spans="1:12" ht="13.5" x14ac:dyDescent="0.25">
      <c r="A45" s="47" t="s">
        <v>62</v>
      </c>
      <c r="B45" s="48" t="s">
        <v>63</v>
      </c>
      <c r="C45" s="49">
        <f>+C26-C44</f>
        <v>16622456705</v>
      </c>
      <c r="D45" s="49">
        <f t="shared" ref="D45:L45" si="6">+D26-D44</f>
        <v>13266835917</v>
      </c>
      <c r="E45" s="50">
        <f t="shared" si="6"/>
        <v>15510718928</v>
      </c>
      <c r="F45" s="51">
        <f t="shared" si="6"/>
        <v>13967387894</v>
      </c>
      <c r="G45" s="49">
        <f t="shared" si="6"/>
        <v>16542741209</v>
      </c>
      <c r="H45" s="50">
        <f t="shared" si="6"/>
        <v>16542741209</v>
      </c>
      <c r="I45" s="52">
        <f t="shared" si="6"/>
        <v>15584455314</v>
      </c>
      <c r="J45" s="53">
        <f t="shared" si="6"/>
        <v>16060777554</v>
      </c>
      <c r="K45" s="49">
        <f t="shared" si="6"/>
        <v>16619488969</v>
      </c>
      <c r="L45" s="50">
        <f t="shared" si="6"/>
        <v>17118940231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6457787805</v>
      </c>
      <c r="D47" s="23">
        <v>5841085828</v>
      </c>
      <c r="E47" s="24">
        <v>5268365212</v>
      </c>
      <c r="F47" s="25">
        <v>6308275889</v>
      </c>
      <c r="G47" s="23">
        <v>6300387672</v>
      </c>
      <c r="H47" s="24">
        <v>6300387672</v>
      </c>
      <c r="I47" s="26">
        <v>5250755474</v>
      </c>
      <c r="J47" s="27">
        <v>5818423916</v>
      </c>
      <c r="K47" s="23">
        <v>6377135384</v>
      </c>
      <c r="L47" s="24">
        <v>6876586619</v>
      </c>
    </row>
    <row r="48" spans="1:12" ht="13.5" x14ac:dyDescent="0.25">
      <c r="A48" s="28" t="s">
        <v>67</v>
      </c>
      <c r="B48" s="22" t="s">
        <v>68</v>
      </c>
      <c r="C48" s="23">
        <v>10170195998</v>
      </c>
      <c r="D48" s="23">
        <v>7519402438</v>
      </c>
      <c r="E48" s="24">
        <v>10242353680</v>
      </c>
      <c r="F48" s="25">
        <v>7659112137</v>
      </c>
      <c r="G48" s="23">
        <v>10242353680</v>
      </c>
      <c r="H48" s="24">
        <v>10242353680</v>
      </c>
      <c r="I48" s="26">
        <v>10333699826</v>
      </c>
      <c r="J48" s="27">
        <v>10242353680</v>
      </c>
      <c r="K48" s="23">
        <v>10242353680</v>
      </c>
      <c r="L48" s="24">
        <v>10242353680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16627983803</v>
      </c>
      <c r="D50" s="56">
        <f t="shared" ref="D50:L50" si="7">SUM(D47:D49)</f>
        <v>13360488266</v>
      </c>
      <c r="E50" s="57">
        <f t="shared" si="7"/>
        <v>15510718892</v>
      </c>
      <c r="F50" s="58">
        <f t="shared" si="7"/>
        <v>13967388026</v>
      </c>
      <c r="G50" s="56">
        <f t="shared" si="7"/>
        <v>16542741352</v>
      </c>
      <c r="H50" s="57">
        <f t="shared" si="7"/>
        <v>16542741352</v>
      </c>
      <c r="I50" s="59">
        <f t="shared" si="7"/>
        <v>15584455300</v>
      </c>
      <c r="J50" s="60">
        <f t="shared" si="7"/>
        <v>16060777596</v>
      </c>
      <c r="K50" s="56">
        <f t="shared" si="7"/>
        <v>16619489064</v>
      </c>
      <c r="L50" s="57">
        <f t="shared" si="7"/>
        <v>17118940299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294987295</v>
      </c>
      <c r="D6" s="23">
        <v>404426541</v>
      </c>
      <c r="E6" s="24">
        <v>546942764</v>
      </c>
      <c r="F6" s="25">
        <v>512724149</v>
      </c>
      <c r="G6" s="23">
        <v>819555926</v>
      </c>
      <c r="H6" s="24">
        <v>819555926</v>
      </c>
      <c r="I6" s="26">
        <v>738653813</v>
      </c>
      <c r="J6" s="27">
        <v>821867283</v>
      </c>
      <c r="K6" s="23">
        <v>1022570848</v>
      </c>
      <c r="L6" s="24">
        <v>1198918347</v>
      </c>
    </row>
    <row r="7" spans="1:12" ht="13.5" x14ac:dyDescent="0.25">
      <c r="A7" s="28" t="s">
        <v>22</v>
      </c>
      <c r="B7" s="22" t="s">
        <v>9</v>
      </c>
      <c r="C7" s="23">
        <v>44089979</v>
      </c>
      <c r="D7" s="23">
        <v>29611029</v>
      </c>
      <c r="E7" s="24">
        <v>20454901</v>
      </c>
      <c r="F7" s="25">
        <v>29000000</v>
      </c>
      <c r="G7" s="23">
        <v>17716380</v>
      </c>
      <c r="H7" s="24">
        <v>17716380</v>
      </c>
      <c r="I7" s="26">
        <v>12838094</v>
      </c>
      <c r="J7" s="27">
        <v>321798675</v>
      </c>
      <c r="K7" s="23">
        <v>961083198</v>
      </c>
      <c r="L7" s="24">
        <v>1059153468</v>
      </c>
    </row>
    <row r="8" spans="1:12" ht="13.5" x14ac:dyDescent="0.25">
      <c r="A8" s="28" t="s">
        <v>23</v>
      </c>
      <c r="B8" s="22" t="s">
        <v>9</v>
      </c>
      <c r="C8" s="23">
        <v>81418561</v>
      </c>
      <c r="D8" s="23">
        <v>17081086</v>
      </c>
      <c r="E8" s="24">
        <v>10427590</v>
      </c>
      <c r="F8" s="25">
        <v>35139398</v>
      </c>
      <c r="G8" s="23">
        <v>-2813376</v>
      </c>
      <c r="H8" s="24">
        <v>-2813376</v>
      </c>
      <c r="I8" s="26">
        <v>20271935</v>
      </c>
      <c r="J8" s="27">
        <v>16954997</v>
      </c>
      <c r="K8" s="23">
        <v>17734927</v>
      </c>
      <c r="L8" s="24">
        <v>18550735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111453932</v>
      </c>
      <c r="D10" s="23">
        <v>107660055</v>
      </c>
      <c r="E10" s="24">
        <v>106259836</v>
      </c>
      <c r="F10" s="25">
        <v>122395456</v>
      </c>
      <c r="G10" s="23">
        <v>86784318</v>
      </c>
      <c r="H10" s="24">
        <v>86784318</v>
      </c>
      <c r="I10" s="26">
        <v>106654677</v>
      </c>
      <c r="J10" s="27">
        <v>102520302</v>
      </c>
      <c r="K10" s="23">
        <v>103222395</v>
      </c>
      <c r="L10" s="24">
        <v>104708318</v>
      </c>
    </row>
    <row r="11" spans="1:12" ht="13.5" x14ac:dyDescent="0.25">
      <c r="A11" s="28" t="s">
        <v>27</v>
      </c>
      <c r="B11" s="22" t="s">
        <v>19</v>
      </c>
      <c r="C11" s="23">
        <v>15294708</v>
      </c>
      <c r="D11" s="23">
        <v>23183783</v>
      </c>
      <c r="E11" s="24">
        <v>19079196</v>
      </c>
      <c r="F11" s="29">
        <v>9933330</v>
      </c>
      <c r="G11" s="30">
        <v>40921082</v>
      </c>
      <c r="H11" s="31">
        <v>40921082</v>
      </c>
      <c r="I11" s="26">
        <v>21356793</v>
      </c>
      <c r="J11" s="32">
        <v>26673139</v>
      </c>
      <c r="K11" s="30">
        <v>27900103</v>
      </c>
      <c r="L11" s="31">
        <v>29183510</v>
      </c>
    </row>
    <row r="12" spans="1:12" ht="13.5" x14ac:dyDescent="0.25">
      <c r="A12" s="28" t="s">
        <v>28</v>
      </c>
      <c r="B12" s="22" t="s">
        <v>19</v>
      </c>
      <c r="C12" s="23">
        <v>1549529</v>
      </c>
      <c r="D12" s="23">
        <v>4334117</v>
      </c>
      <c r="E12" s="24">
        <v>3510165</v>
      </c>
      <c r="F12" s="25">
        <v>0</v>
      </c>
      <c r="G12" s="23">
        <v>8916984</v>
      </c>
      <c r="H12" s="24">
        <v>8916984</v>
      </c>
      <c r="I12" s="26">
        <v>4470193</v>
      </c>
      <c r="J12" s="27">
        <v>2687367</v>
      </c>
      <c r="K12" s="23">
        <v>2810985</v>
      </c>
      <c r="L12" s="24">
        <v>2940291</v>
      </c>
    </row>
    <row r="13" spans="1:12" ht="13.5" x14ac:dyDescent="0.25">
      <c r="A13" s="33" t="s">
        <v>29</v>
      </c>
      <c r="B13" s="34" t="s">
        <v>19</v>
      </c>
      <c r="C13" s="35">
        <f>SUM(C6:C12)</f>
        <v>548794004</v>
      </c>
      <c r="D13" s="35">
        <f t="shared" ref="D13:L13" si="0">SUM(D6:D12)</f>
        <v>586296611</v>
      </c>
      <c r="E13" s="36">
        <f t="shared" si="0"/>
        <v>706674452</v>
      </c>
      <c r="F13" s="37">
        <f t="shared" si="0"/>
        <v>709192333</v>
      </c>
      <c r="G13" s="35">
        <f t="shared" si="0"/>
        <v>971081314</v>
      </c>
      <c r="H13" s="36">
        <f t="shared" si="0"/>
        <v>971081314</v>
      </c>
      <c r="I13" s="38">
        <f t="shared" si="0"/>
        <v>904245505</v>
      </c>
      <c r="J13" s="39">
        <f t="shared" si="0"/>
        <v>1292501763</v>
      </c>
      <c r="K13" s="35">
        <f t="shared" si="0"/>
        <v>2135322456</v>
      </c>
      <c r="L13" s="36">
        <f t="shared" si="0"/>
        <v>2413454669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150000000</v>
      </c>
      <c r="D15" s="23">
        <v>150000000</v>
      </c>
      <c r="E15" s="24">
        <v>139500000</v>
      </c>
      <c r="F15" s="25">
        <v>0</v>
      </c>
      <c r="G15" s="23">
        <v>0</v>
      </c>
      <c r="H15" s="24">
        <v>0</v>
      </c>
      <c r="I15" s="26">
        <v>139500000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102125000</v>
      </c>
      <c r="D16" s="23">
        <v>108452669</v>
      </c>
      <c r="E16" s="24">
        <v>112361815</v>
      </c>
      <c r="F16" s="25">
        <v>119014500</v>
      </c>
      <c r="G16" s="23">
        <v>130501130</v>
      </c>
      <c r="H16" s="24">
        <v>130501130</v>
      </c>
      <c r="I16" s="26">
        <v>112361815</v>
      </c>
      <c r="J16" s="27">
        <v>150757815</v>
      </c>
      <c r="K16" s="23">
        <v>227642177</v>
      </c>
      <c r="L16" s="24">
        <v>183364236</v>
      </c>
    </row>
    <row r="17" spans="1:12" ht="13.5" x14ac:dyDescent="0.25">
      <c r="A17" s="28" t="s">
        <v>33</v>
      </c>
      <c r="B17" s="22" t="s">
        <v>34</v>
      </c>
      <c r="C17" s="23">
        <v>713354577</v>
      </c>
      <c r="D17" s="23">
        <v>739716203</v>
      </c>
      <c r="E17" s="24">
        <v>753258791</v>
      </c>
      <c r="F17" s="29">
        <v>1002691989</v>
      </c>
      <c r="G17" s="30">
        <v>932851213</v>
      </c>
      <c r="H17" s="31">
        <v>932851213</v>
      </c>
      <c r="I17" s="26">
        <v>747730655</v>
      </c>
      <c r="J17" s="32">
        <v>925822875</v>
      </c>
      <c r="K17" s="30">
        <v>1019788561</v>
      </c>
      <c r="L17" s="31">
        <v>1082594133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183684</v>
      </c>
      <c r="D20" s="23">
        <v>183684</v>
      </c>
      <c r="E20" s="24">
        <v>183684</v>
      </c>
      <c r="F20" s="25">
        <v>183684</v>
      </c>
      <c r="G20" s="23">
        <v>183684</v>
      </c>
      <c r="H20" s="24">
        <v>183684</v>
      </c>
      <c r="I20" s="26">
        <v>183684</v>
      </c>
      <c r="J20" s="27">
        <v>183684</v>
      </c>
      <c r="K20" s="23">
        <v>183684</v>
      </c>
      <c r="L20" s="24">
        <v>183684</v>
      </c>
    </row>
    <row r="21" spans="1:12" ht="13.5" x14ac:dyDescent="0.25">
      <c r="A21" s="28" t="s">
        <v>38</v>
      </c>
      <c r="B21" s="22" t="s">
        <v>19</v>
      </c>
      <c r="C21" s="23">
        <v>154754</v>
      </c>
      <c r="D21" s="23">
        <v>154754</v>
      </c>
      <c r="E21" s="24">
        <v>11054</v>
      </c>
      <c r="F21" s="25">
        <v>5654754</v>
      </c>
      <c r="G21" s="23">
        <v>-5632646</v>
      </c>
      <c r="H21" s="24">
        <v>-5632646</v>
      </c>
      <c r="I21" s="26">
        <v>11054</v>
      </c>
      <c r="J21" s="27">
        <v>2511054</v>
      </c>
      <c r="K21" s="23">
        <v>11562</v>
      </c>
      <c r="L21" s="24">
        <v>12094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965818015</v>
      </c>
      <c r="D25" s="41">
        <f t="shared" ref="D25:L25" si="1">SUM(D15:D24)</f>
        <v>998507310</v>
      </c>
      <c r="E25" s="42">
        <f t="shared" si="1"/>
        <v>1005315344</v>
      </c>
      <c r="F25" s="43">
        <f t="shared" si="1"/>
        <v>1127544927</v>
      </c>
      <c r="G25" s="41">
        <f t="shared" si="1"/>
        <v>1057903381</v>
      </c>
      <c r="H25" s="42">
        <f t="shared" si="1"/>
        <v>1057903381</v>
      </c>
      <c r="I25" s="44">
        <f t="shared" si="1"/>
        <v>999787208</v>
      </c>
      <c r="J25" s="45">
        <f t="shared" si="1"/>
        <v>1079275428</v>
      </c>
      <c r="K25" s="41">
        <f t="shared" si="1"/>
        <v>1247625984</v>
      </c>
      <c r="L25" s="42">
        <f t="shared" si="1"/>
        <v>1266154147</v>
      </c>
    </row>
    <row r="26" spans="1:12" ht="13.5" x14ac:dyDescent="0.25">
      <c r="A26" s="33" t="s">
        <v>42</v>
      </c>
      <c r="B26" s="34" t="s">
        <v>19</v>
      </c>
      <c r="C26" s="35">
        <f>+C13+C25</f>
        <v>1514612019</v>
      </c>
      <c r="D26" s="35">
        <f t="shared" ref="D26:L26" si="2">+D13+D25</f>
        <v>1584803921</v>
      </c>
      <c r="E26" s="36">
        <f t="shared" si="2"/>
        <v>1711989796</v>
      </c>
      <c r="F26" s="37">
        <f t="shared" si="2"/>
        <v>1836737260</v>
      </c>
      <c r="G26" s="35">
        <f t="shared" si="2"/>
        <v>2028984695</v>
      </c>
      <c r="H26" s="36">
        <f t="shared" si="2"/>
        <v>2028984695</v>
      </c>
      <c r="I26" s="38">
        <f t="shared" si="2"/>
        <v>1904032713</v>
      </c>
      <c r="J26" s="39">
        <f t="shared" si="2"/>
        <v>2371777191</v>
      </c>
      <c r="K26" s="35">
        <f t="shared" si="2"/>
        <v>3382948440</v>
      </c>
      <c r="L26" s="36">
        <f t="shared" si="2"/>
        <v>3679608816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-238138</v>
      </c>
      <c r="D30" s="23">
        <v>-238138</v>
      </c>
      <c r="E30" s="24">
        <v>-238138</v>
      </c>
      <c r="F30" s="25">
        <v>0</v>
      </c>
      <c r="G30" s="23">
        <v>0</v>
      </c>
      <c r="H30" s="24">
        <v>0</v>
      </c>
      <c r="I30" s="26">
        <v>-238138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2152077</v>
      </c>
      <c r="D31" s="23">
        <v>2197677</v>
      </c>
      <c r="E31" s="24">
        <v>2251090</v>
      </c>
      <c r="F31" s="25">
        <v>2307738</v>
      </c>
      <c r="G31" s="23">
        <v>2307738</v>
      </c>
      <c r="H31" s="24">
        <v>2307738</v>
      </c>
      <c r="I31" s="26">
        <v>2309790</v>
      </c>
      <c r="J31" s="27">
        <v>2420817</v>
      </c>
      <c r="K31" s="23">
        <v>2532174</v>
      </c>
      <c r="L31" s="24">
        <v>2648655</v>
      </c>
    </row>
    <row r="32" spans="1:12" ht="13.5" x14ac:dyDescent="0.25">
      <c r="A32" s="28" t="s">
        <v>48</v>
      </c>
      <c r="B32" s="22" t="s">
        <v>49</v>
      </c>
      <c r="C32" s="23">
        <v>228874361</v>
      </c>
      <c r="D32" s="23">
        <v>231466062</v>
      </c>
      <c r="E32" s="24">
        <v>230160496</v>
      </c>
      <c r="F32" s="25">
        <v>76059825</v>
      </c>
      <c r="G32" s="23">
        <v>391525961</v>
      </c>
      <c r="H32" s="24">
        <v>391525961</v>
      </c>
      <c r="I32" s="26">
        <v>195698516</v>
      </c>
      <c r="J32" s="27">
        <v>461390793</v>
      </c>
      <c r="K32" s="23">
        <v>482614769</v>
      </c>
      <c r="L32" s="24">
        <v>504815051</v>
      </c>
    </row>
    <row r="33" spans="1:12" ht="13.5" x14ac:dyDescent="0.25">
      <c r="A33" s="28" t="s">
        <v>50</v>
      </c>
      <c r="B33" s="22" t="s">
        <v>51</v>
      </c>
      <c r="C33" s="23">
        <v>20646965</v>
      </c>
      <c r="D33" s="23">
        <v>21843119</v>
      </c>
      <c r="E33" s="24">
        <v>32191495</v>
      </c>
      <c r="F33" s="25">
        <v>24469498</v>
      </c>
      <c r="G33" s="23">
        <v>57066694</v>
      </c>
      <c r="H33" s="24">
        <v>57066694</v>
      </c>
      <c r="I33" s="26">
        <v>68623369</v>
      </c>
      <c r="J33" s="27">
        <v>45912027</v>
      </c>
      <c r="K33" s="23">
        <v>47246712</v>
      </c>
      <c r="L33" s="24">
        <v>52746555</v>
      </c>
    </row>
    <row r="34" spans="1:12" ht="13.5" x14ac:dyDescent="0.25">
      <c r="A34" s="28" t="s">
        <v>52</v>
      </c>
      <c r="B34" s="22" t="s">
        <v>19</v>
      </c>
      <c r="C34" s="23">
        <v>21982834</v>
      </c>
      <c r="D34" s="23">
        <v>18475590</v>
      </c>
      <c r="E34" s="24">
        <v>17784546</v>
      </c>
      <c r="F34" s="25">
        <v>500000</v>
      </c>
      <c r="G34" s="23">
        <v>40575874</v>
      </c>
      <c r="H34" s="24">
        <v>40575874</v>
      </c>
      <c r="I34" s="26">
        <v>17784546</v>
      </c>
      <c r="J34" s="27">
        <v>21544295</v>
      </c>
      <c r="K34" s="23">
        <v>22535332</v>
      </c>
      <c r="L34" s="24">
        <v>23571958</v>
      </c>
    </row>
    <row r="35" spans="1:12" ht="13.5" x14ac:dyDescent="0.25">
      <c r="A35" s="28" t="s">
        <v>27</v>
      </c>
      <c r="B35" s="22" t="s">
        <v>19</v>
      </c>
      <c r="C35" s="23">
        <v>12632364</v>
      </c>
      <c r="D35" s="23">
        <v>15390553</v>
      </c>
      <c r="E35" s="24">
        <v>16683892</v>
      </c>
      <c r="F35" s="25">
        <v>0</v>
      </c>
      <c r="G35" s="23">
        <v>43172200</v>
      </c>
      <c r="H35" s="24">
        <v>43172200</v>
      </c>
      <c r="I35" s="26">
        <v>24788486</v>
      </c>
      <c r="J35" s="27">
        <v>22643818</v>
      </c>
      <c r="K35" s="23">
        <v>23685434</v>
      </c>
      <c r="L35" s="24">
        <v>24774965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286050463</v>
      </c>
      <c r="D37" s="35">
        <f t="shared" ref="D37:L37" si="3">SUM(D29:D36)</f>
        <v>289134863</v>
      </c>
      <c r="E37" s="36">
        <f t="shared" si="3"/>
        <v>298833381</v>
      </c>
      <c r="F37" s="37">
        <f t="shared" si="3"/>
        <v>103337061</v>
      </c>
      <c r="G37" s="35">
        <f t="shared" si="3"/>
        <v>534648467</v>
      </c>
      <c r="H37" s="36">
        <f t="shared" si="3"/>
        <v>534648467</v>
      </c>
      <c r="I37" s="38">
        <f t="shared" si="3"/>
        <v>308966569</v>
      </c>
      <c r="J37" s="39">
        <f t="shared" si="3"/>
        <v>553911750</v>
      </c>
      <c r="K37" s="35">
        <f t="shared" si="3"/>
        <v>578614421</v>
      </c>
      <c r="L37" s="36">
        <f t="shared" si="3"/>
        <v>608557184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238138</v>
      </c>
      <c r="D39" s="23">
        <v>238138</v>
      </c>
      <c r="E39" s="24">
        <v>238138</v>
      </c>
      <c r="F39" s="25">
        <v>0</v>
      </c>
      <c r="G39" s="23">
        <v>0</v>
      </c>
      <c r="H39" s="24">
        <v>0</v>
      </c>
      <c r="I39" s="26">
        <v>238138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7771737</v>
      </c>
      <c r="G40" s="23">
        <v>-7771737</v>
      </c>
      <c r="H40" s="24">
        <v>-7771737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238138</v>
      </c>
      <c r="D43" s="41">
        <f t="shared" ref="D43:L43" si="4">SUM(D39:D42)</f>
        <v>238138</v>
      </c>
      <c r="E43" s="42">
        <f t="shared" si="4"/>
        <v>238138</v>
      </c>
      <c r="F43" s="43">
        <f t="shared" si="4"/>
        <v>7771737</v>
      </c>
      <c r="G43" s="41">
        <f t="shared" si="4"/>
        <v>-7771737</v>
      </c>
      <c r="H43" s="42">
        <f t="shared" si="4"/>
        <v>-7771737</v>
      </c>
      <c r="I43" s="43">
        <f t="shared" si="4"/>
        <v>238138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286288601</v>
      </c>
      <c r="D44" s="35">
        <f t="shared" ref="D44:L44" si="5">+D37+D43</f>
        <v>289373001</v>
      </c>
      <c r="E44" s="36">
        <f t="shared" si="5"/>
        <v>299071519</v>
      </c>
      <c r="F44" s="37">
        <f t="shared" si="5"/>
        <v>111108798</v>
      </c>
      <c r="G44" s="35">
        <f t="shared" si="5"/>
        <v>526876730</v>
      </c>
      <c r="H44" s="36">
        <f t="shared" si="5"/>
        <v>526876730</v>
      </c>
      <c r="I44" s="38">
        <f t="shared" si="5"/>
        <v>309204707</v>
      </c>
      <c r="J44" s="39">
        <f t="shared" si="5"/>
        <v>553911750</v>
      </c>
      <c r="K44" s="35">
        <f t="shared" si="5"/>
        <v>578614421</v>
      </c>
      <c r="L44" s="36">
        <f t="shared" si="5"/>
        <v>608557184</v>
      </c>
    </row>
    <row r="45" spans="1:12" ht="13.5" x14ac:dyDescent="0.25">
      <c r="A45" s="47" t="s">
        <v>62</v>
      </c>
      <c r="B45" s="48" t="s">
        <v>63</v>
      </c>
      <c r="C45" s="49">
        <f>+C26-C44</f>
        <v>1228323418</v>
      </c>
      <c r="D45" s="49">
        <f t="shared" ref="D45:L45" si="6">+D26-D44</f>
        <v>1295430920</v>
      </c>
      <c r="E45" s="50">
        <f t="shared" si="6"/>
        <v>1412918277</v>
      </c>
      <c r="F45" s="51">
        <f t="shared" si="6"/>
        <v>1725628462</v>
      </c>
      <c r="G45" s="49">
        <f t="shared" si="6"/>
        <v>1502107965</v>
      </c>
      <c r="H45" s="50">
        <f t="shared" si="6"/>
        <v>1502107965</v>
      </c>
      <c r="I45" s="52">
        <f t="shared" si="6"/>
        <v>1594828006</v>
      </c>
      <c r="J45" s="53">
        <f t="shared" si="6"/>
        <v>1817865441</v>
      </c>
      <c r="K45" s="49">
        <f t="shared" si="6"/>
        <v>2804334019</v>
      </c>
      <c r="L45" s="50">
        <f t="shared" si="6"/>
        <v>3071051632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1332885458</v>
      </c>
      <c r="D47" s="23">
        <v>1295430921</v>
      </c>
      <c r="E47" s="24">
        <v>1449694424</v>
      </c>
      <c r="F47" s="25">
        <v>1625749233</v>
      </c>
      <c r="G47" s="23">
        <v>1365576539</v>
      </c>
      <c r="H47" s="24">
        <v>1365576539</v>
      </c>
      <c r="I47" s="26">
        <v>1598966831</v>
      </c>
      <c r="J47" s="27">
        <v>1570233943</v>
      </c>
      <c r="K47" s="23">
        <v>2556502857</v>
      </c>
      <c r="L47" s="24">
        <v>2753281940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-200000000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1332885458</v>
      </c>
      <c r="D50" s="56">
        <f t="shared" ref="D50:L50" si="7">SUM(D47:D49)</f>
        <v>1295430921</v>
      </c>
      <c r="E50" s="57">
        <f t="shared" si="7"/>
        <v>1449694424</v>
      </c>
      <c r="F50" s="58">
        <f t="shared" si="7"/>
        <v>1425749233</v>
      </c>
      <c r="G50" s="56">
        <f t="shared" si="7"/>
        <v>1365576539</v>
      </c>
      <c r="H50" s="57">
        <f t="shared" si="7"/>
        <v>1365576539</v>
      </c>
      <c r="I50" s="59">
        <f t="shared" si="7"/>
        <v>1598966831</v>
      </c>
      <c r="J50" s="60">
        <f t="shared" si="7"/>
        <v>1570233943</v>
      </c>
      <c r="K50" s="56">
        <f t="shared" si="7"/>
        <v>2556502857</v>
      </c>
      <c r="L50" s="57">
        <f t="shared" si="7"/>
        <v>2753281940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353904030</v>
      </c>
      <c r="D6" s="23">
        <v>427265907</v>
      </c>
      <c r="E6" s="24">
        <v>493700445</v>
      </c>
      <c r="F6" s="25">
        <v>371239361</v>
      </c>
      <c r="G6" s="23">
        <v>528639845</v>
      </c>
      <c r="H6" s="24">
        <v>528639845</v>
      </c>
      <c r="I6" s="26">
        <v>580733275</v>
      </c>
      <c r="J6" s="27">
        <v>407532245</v>
      </c>
      <c r="K6" s="23">
        <v>385729345</v>
      </c>
      <c r="L6" s="24">
        <v>359159145</v>
      </c>
    </row>
    <row r="7" spans="1:12" ht="13.5" x14ac:dyDescent="0.25">
      <c r="A7" s="28" t="s">
        <v>22</v>
      </c>
      <c r="B7" s="22" t="s">
        <v>9</v>
      </c>
      <c r="C7" s="23">
        <v>92218978</v>
      </c>
      <c r="D7" s="23">
        <v>154077789</v>
      </c>
      <c r="E7" s="24">
        <v>170270848</v>
      </c>
      <c r="F7" s="25">
        <v>114283442</v>
      </c>
      <c r="G7" s="23">
        <v>90420446</v>
      </c>
      <c r="H7" s="24">
        <v>90420446</v>
      </c>
      <c r="I7" s="26">
        <v>267653796</v>
      </c>
      <c r="J7" s="27">
        <v>84209046</v>
      </c>
      <c r="K7" s="23">
        <v>77915946</v>
      </c>
      <c r="L7" s="24">
        <v>79134146</v>
      </c>
    </row>
    <row r="8" spans="1:12" ht="13.5" x14ac:dyDescent="0.25">
      <c r="A8" s="28" t="s">
        <v>23</v>
      </c>
      <c r="B8" s="22" t="s">
        <v>9</v>
      </c>
      <c r="C8" s="23">
        <v>31405964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3147373</v>
      </c>
      <c r="D10" s="23">
        <v>3437036</v>
      </c>
      <c r="E10" s="24">
        <v>7426004</v>
      </c>
      <c r="F10" s="25">
        <v>3437034</v>
      </c>
      <c r="G10" s="23">
        <v>2633501</v>
      </c>
      <c r="H10" s="24">
        <v>2633501</v>
      </c>
      <c r="I10" s="26">
        <v>44757507</v>
      </c>
      <c r="J10" s="27">
        <v>2633501</v>
      </c>
      <c r="K10" s="23">
        <v>2633501</v>
      </c>
      <c r="L10" s="24">
        <v>2633501</v>
      </c>
    </row>
    <row r="11" spans="1:12" ht="13.5" x14ac:dyDescent="0.25">
      <c r="A11" s="28" t="s">
        <v>27</v>
      </c>
      <c r="B11" s="22" t="s">
        <v>19</v>
      </c>
      <c r="C11" s="23">
        <v>35224729</v>
      </c>
      <c r="D11" s="23">
        <v>34866197</v>
      </c>
      <c r="E11" s="24">
        <v>38634161</v>
      </c>
      <c r="F11" s="29">
        <v>34201819</v>
      </c>
      <c r="G11" s="30">
        <v>32351334</v>
      </c>
      <c r="H11" s="31">
        <v>32351334</v>
      </c>
      <c r="I11" s="26">
        <v>20623736</v>
      </c>
      <c r="J11" s="32">
        <v>28351334</v>
      </c>
      <c r="K11" s="30">
        <v>24351334</v>
      </c>
      <c r="L11" s="31">
        <v>28351334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515901074</v>
      </c>
      <c r="D13" s="35">
        <f t="shared" ref="D13:L13" si="0">SUM(D6:D12)</f>
        <v>619646929</v>
      </c>
      <c r="E13" s="36">
        <f t="shared" si="0"/>
        <v>710031458</v>
      </c>
      <c r="F13" s="37">
        <f t="shared" si="0"/>
        <v>523161656</v>
      </c>
      <c r="G13" s="35">
        <f t="shared" si="0"/>
        <v>654045126</v>
      </c>
      <c r="H13" s="36">
        <f t="shared" si="0"/>
        <v>654045126</v>
      </c>
      <c r="I13" s="38">
        <f t="shared" si="0"/>
        <v>913768314</v>
      </c>
      <c r="J13" s="39">
        <f t="shared" si="0"/>
        <v>522726126</v>
      </c>
      <c r="K13" s="35">
        <f t="shared" si="0"/>
        <v>490630126</v>
      </c>
      <c r="L13" s="36">
        <f t="shared" si="0"/>
        <v>469278126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3156754859</v>
      </c>
      <c r="D17" s="23">
        <v>3455403346</v>
      </c>
      <c r="E17" s="24">
        <v>3804201114</v>
      </c>
      <c r="F17" s="29">
        <v>4065191349</v>
      </c>
      <c r="G17" s="30">
        <v>4205334120</v>
      </c>
      <c r="H17" s="31">
        <v>4205334120</v>
      </c>
      <c r="I17" s="26">
        <v>4225885591</v>
      </c>
      <c r="J17" s="32">
        <v>4445209120</v>
      </c>
      <c r="K17" s="30">
        <v>4624749120</v>
      </c>
      <c r="L17" s="31">
        <v>4823841120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70716</v>
      </c>
      <c r="E20" s="24">
        <v>70716</v>
      </c>
      <c r="F20" s="25">
        <v>70716</v>
      </c>
      <c r="G20" s="23">
        <v>70716</v>
      </c>
      <c r="H20" s="24">
        <v>70716</v>
      </c>
      <c r="I20" s="26">
        <v>70716</v>
      </c>
      <c r="J20" s="27">
        <v>70716</v>
      </c>
      <c r="K20" s="23">
        <v>70716</v>
      </c>
      <c r="L20" s="24">
        <v>70716</v>
      </c>
    </row>
    <row r="21" spans="1:12" ht="13.5" x14ac:dyDescent="0.25">
      <c r="A21" s="28" t="s">
        <v>38</v>
      </c>
      <c r="B21" s="22" t="s">
        <v>19</v>
      </c>
      <c r="C21" s="23">
        <v>4496616</v>
      </c>
      <c r="D21" s="23">
        <v>3510987</v>
      </c>
      <c r="E21" s="24">
        <v>2549601</v>
      </c>
      <c r="F21" s="25">
        <v>8328874</v>
      </c>
      <c r="G21" s="23">
        <v>3528601</v>
      </c>
      <c r="H21" s="24">
        <v>3528601</v>
      </c>
      <c r="I21" s="26">
        <v>2160650</v>
      </c>
      <c r="J21" s="27">
        <v>2904601</v>
      </c>
      <c r="K21" s="23">
        <v>3172601</v>
      </c>
      <c r="L21" s="24">
        <v>2321601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3161251475</v>
      </c>
      <c r="D25" s="41">
        <f t="shared" ref="D25:L25" si="1">SUM(D15:D24)</f>
        <v>3458985049</v>
      </c>
      <c r="E25" s="42">
        <f t="shared" si="1"/>
        <v>3806821431</v>
      </c>
      <c r="F25" s="43">
        <f t="shared" si="1"/>
        <v>4073590939</v>
      </c>
      <c r="G25" s="41">
        <f t="shared" si="1"/>
        <v>4208933437</v>
      </c>
      <c r="H25" s="42">
        <f t="shared" si="1"/>
        <v>4208933437</v>
      </c>
      <c r="I25" s="44">
        <f t="shared" si="1"/>
        <v>4228116957</v>
      </c>
      <c r="J25" s="45">
        <f t="shared" si="1"/>
        <v>4448184437</v>
      </c>
      <c r="K25" s="41">
        <f t="shared" si="1"/>
        <v>4627992437</v>
      </c>
      <c r="L25" s="42">
        <f t="shared" si="1"/>
        <v>4826233437</v>
      </c>
    </row>
    <row r="26" spans="1:12" ht="13.5" x14ac:dyDescent="0.25">
      <c r="A26" s="33" t="s">
        <v>42</v>
      </c>
      <c r="B26" s="34" t="s">
        <v>19</v>
      </c>
      <c r="C26" s="35">
        <f>+C13+C25</f>
        <v>3677152549</v>
      </c>
      <c r="D26" s="35">
        <f t="shared" ref="D26:L26" si="2">+D13+D25</f>
        <v>4078631978</v>
      </c>
      <c r="E26" s="36">
        <f t="shared" si="2"/>
        <v>4516852889</v>
      </c>
      <c r="F26" s="37">
        <f t="shared" si="2"/>
        <v>4596752595</v>
      </c>
      <c r="G26" s="35">
        <f t="shared" si="2"/>
        <v>4862978563</v>
      </c>
      <c r="H26" s="36">
        <f t="shared" si="2"/>
        <v>4862978563</v>
      </c>
      <c r="I26" s="38">
        <f t="shared" si="2"/>
        <v>5141885271</v>
      </c>
      <c r="J26" s="39">
        <f t="shared" si="2"/>
        <v>4970910563</v>
      </c>
      <c r="K26" s="35">
        <f t="shared" si="2"/>
        <v>5118622563</v>
      </c>
      <c r="L26" s="36">
        <f t="shared" si="2"/>
        <v>5295511563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3717050</v>
      </c>
      <c r="D30" s="23">
        <v>1625047</v>
      </c>
      <c r="E30" s="24">
        <v>258401</v>
      </c>
      <c r="F30" s="25">
        <v>0</v>
      </c>
      <c r="G30" s="23">
        <v>108399</v>
      </c>
      <c r="H30" s="24">
        <v>108399</v>
      </c>
      <c r="I30" s="26">
        <v>123339</v>
      </c>
      <c r="J30" s="27">
        <v>18399</v>
      </c>
      <c r="K30" s="23">
        <v>8399</v>
      </c>
      <c r="L30" s="24">
        <v>8399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173497516</v>
      </c>
      <c r="D32" s="23">
        <v>262470280</v>
      </c>
      <c r="E32" s="24">
        <v>265277323</v>
      </c>
      <c r="F32" s="25">
        <v>193214150</v>
      </c>
      <c r="G32" s="23">
        <v>286611967</v>
      </c>
      <c r="H32" s="24">
        <v>286611967</v>
      </c>
      <c r="I32" s="26">
        <v>286296981</v>
      </c>
      <c r="J32" s="27">
        <v>193176967</v>
      </c>
      <c r="K32" s="23">
        <v>200277967</v>
      </c>
      <c r="L32" s="24">
        <v>211946967</v>
      </c>
    </row>
    <row r="33" spans="1:12" ht="13.5" x14ac:dyDescent="0.25">
      <c r="A33" s="28" t="s">
        <v>50</v>
      </c>
      <c r="B33" s="22" t="s">
        <v>51</v>
      </c>
      <c r="C33" s="23">
        <v>3875746</v>
      </c>
      <c r="D33" s="23">
        <v>272877</v>
      </c>
      <c r="E33" s="24">
        <v>0</v>
      </c>
      <c r="F33" s="25">
        <v>0</v>
      </c>
      <c r="G33" s="23">
        <v>0</v>
      </c>
      <c r="H33" s="24">
        <v>0</v>
      </c>
      <c r="I33" s="26">
        <v>35112590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14695446</v>
      </c>
      <c r="D34" s="23">
        <v>29354525</v>
      </c>
      <c r="E34" s="24">
        <v>41633546</v>
      </c>
      <c r="F34" s="25">
        <v>38252494</v>
      </c>
      <c r="G34" s="23">
        <v>53695545</v>
      </c>
      <c r="H34" s="24">
        <v>53695545</v>
      </c>
      <c r="I34" s="26">
        <v>37367774</v>
      </c>
      <c r="J34" s="27">
        <v>60193545</v>
      </c>
      <c r="K34" s="23">
        <v>67222545</v>
      </c>
      <c r="L34" s="24">
        <v>74813545</v>
      </c>
    </row>
    <row r="35" spans="1:12" ht="13.5" x14ac:dyDescent="0.25">
      <c r="A35" s="28" t="s">
        <v>27</v>
      </c>
      <c r="B35" s="22" t="s">
        <v>19</v>
      </c>
      <c r="C35" s="23">
        <v>5926973</v>
      </c>
      <c r="D35" s="23">
        <v>9361788</v>
      </c>
      <c r="E35" s="24">
        <v>6326477</v>
      </c>
      <c r="F35" s="25">
        <v>9361787</v>
      </c>
      <c r="G35" s="23">
        <v>0</v>
      </c>
      <c r="H35" s="24">
        <v>0</v>
      </c>
      <c r="I35" s="26">
        <v>11023446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201712731</v>
      </c>
      <c r="D37" s="35">
        <f t="shared" ref="D37:L37" si="3">SUM(D29:D36)</f>
        <v>303084517</v>
      </c>
      <c r="E37" s="36">
        <f t="shared" si="3"/>
        <v>313495747</v>
      </c>
      <c r="F37" s="37">
        <f t="shared" si="3"/>
        <v>240828431</v>
      </c>
      <c r="G37" s="35">
        <f t="shared" si="3"/>
        <v>340415911</v>
      </c>
      <c r="H37" s="36">
        <f t="shared" si="3"/>
        <v>340415911</v>
      </c>
      <c r="I37" s="38">
        <f t="shared" si="3"/>
        <v>369924130</v>
      </c>
      <c r="J37" s="39">
        <f t="shared" si="3"/>
        <v>253388911</v>
      </c>
      <c r="K37" s="35">
        <f t="shared" si="3"/>
        <v>267508911</v>
      </c>
      <c r="L37" s="36">
        <f t="shared" si="3"/>
        <v>286768911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874146</v>
      </c>
      <c r="E39" s="24">
        <v>874146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57555898</v>
      </c>
      <c r="D40" s="23">
        <v>59625949</v>
      </c>
      <c r="E40" s="24">
        <v>40525066</v>
      </c>
      <c r="F40" s="25">
        <v>71175949</v>
      </c>
      <c r="G40" s="23">
        <v>46575066</v>
      </c>
      <c r="H40" s="24">
        <v>46575066</v>
      </c>
      <c r="I40" s="26">
        <v>40525066</v>
      </c>
      <c r="J40" s="27">
        <v>53127066</v>
      </c>
      <c r="K40" s="23">
        <v>60214066</v>
      </c>
      <c r="L40" s="24">
        <v>67868066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5382000</v>
      </c>
      <c r="D42" s="23">
        <v>67535000</v>
      </c>
      <c r="E42" s="24">
        <v>67016000</v>
      </c>
      <c r="F42" s="25">
        <v>7926000</v>
      </c>
      <c r="G42" s="23">
        <v>67016000</v>
      </c>
      <c r="H42" s="24">
        <v>67016000</v>
      </c>
      <c r="I42" s="26">
        <v>67016000</v>
      </c>
      <c r="J42" s="27">
        <v>67016000</v>
      </c>
      <c r="K42" s="23">
        <v>67016000</v>
      </c>
      <c r="L42" s="24">
        <v>67016000</v>
      </c>
    </row>
    <row r="43" spans="1:12" ht="13.5" x14ac:dyDescent="0.25">
      <c r="A43" s="33" t="s">
        <v>60</v>
      </c>
      <c r="B43" s="40" t="s">
        <v>19</v>
      </c>
      <c r="C43" s="35">
        <f>SUM(C39:C42)</f>
        <v>62937898</v>
      </c>
      <c r="D43" s="41">
        <f t="shared" ref="D43:L43" si="4">SUM(D39:D42)</f>
        <v>128035095</v>
      </c>
      <c r="E43" s="42">
        <f t="shared" si="4"/>
        <v>108415212</v>
      </c>
      <c r="F43" s="43">
        <f t="shared" si="4"/>
        <v>79101949</v>
      </c>
      <c r="G43" s="41">
        <f t="shared" si="4"/>
        <v>113591066</v>
      </c>
      <c r="H43" s="42">
        <f t="shared" si="4"/>
        <v>113591066</v>
      </c>
      <c r="I43" s="43">
        <f t="shared" si="4"/>
        <v>107541066</v>
      </c>
      <c r="J43" s="45">
        <f t="shared" si="4"/>
        <v>120143066</v>
      </c>
      <c r="K43" s="41">
        <f t="shared" si="4"/>
        <v>127230066</v>
      </c>
      <c r="L43" s="42">
        <f t="shared" si="4"/>
        <v>134884066</v>
      </c>
    </row>
    <row r="44" spans="1:12" ht="13.5" x14ac:dyDescent="0.25">
      <c r="A44" s="33" t="s">
        <v>61</v>
      </c>
      <c r="B44" s="34" t="s">
        <v>19</v>
      </c>
      <c r="C44" s="35">
        <f>+C37+C43</f>
        <v>264650629</v>
      </c>
      <c r="D44" s="35">
        <f t="shared" ref="D44:L44" si="5">+D37+D43</f>
        <v>431119612</v>
      </c>
      <c r="E44" s="36">
        <f t="shared" si="5"/>
        <v>421910959</v>
      </c>
      <c r="F44" s="37">
        <f t="shared" si="5"/>
        <v>319930380</v>
      </c>
      <c r="G44" s="35">
        <f t="shared" si="5"/>
        <v>454006977</v>
      </c>
      <c r="H44" s="36">
        <f t="shared" si="5"/>
        <v>454006977</v>
      </c>
      <c r="I44" s="38">
        <f t="shared" si="5"/>
        <v>477465196</v>
      </c>
      <c r="J44" s="39">
        <f t="shared" si="5"/>
        <v>373531977</v>
      </c>
      <c r="K44" s="35">
        <f t="shared" si="5"/>
        <v>394738977</v>
      </c>
      <c r="L44" s="36">
        <f t="shared" si="5"/>
        <v>421652977</v>
      </c>
    </row>
    <row r="45" spans="1:12" ht="13.5" x14ac:dyDescent="0.25">
      <c r="A45" s="47" t="s">
        <v>62</v>
      </c>
      <c r="B45" s="48" t="s">
        <v>63</v>
      </c>
      <c r="C45" s="49">
        <f>+C26-C44</f>
        <v>3412501920</v>
      </c>
      <c r="D45" s="49">
        <f t="shared" ref="D45:L45" si="6">+D26-D44</f>
        <v>3647512366</v>
      </c>
      <c r="E45" s="50">
        <f t="shared" si="6"/>
        <v>4094941930</v>
      </c>
      <c r="F45" s="51">
        <f t="shared" si="6"/>
        <v>4276822215</v>
      </c>
      <c r="G45" s="49">
        <f t="shared" si="6"/>
        <v>4408971586</v>
      </c>
      <c r="H45" s="50">
        <f t="shared" si="6"/>
        <v>4408971586</v>
      </c>
      <c r="I45" s="52">
        <f t="shared" si="6"/>
        <v>4664420075</v>
      </c>
      <c r="J45" s="53">
        <f t="shared" si="6"/>
        <v>4597378586</v>
      </c>
      <c r="K45" s="49">
        <f t="shared" si="6"/>
        <v>4723883586</v>
      </c>
      <c r="L45" s="50">
        <f t="shared" si="6"/>
        <v>4873858586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3412501929</v>
      </c>
      <c r="D47" s="23">
        <v>3647512369</v>
      </c>
      <c r="E47" s="24">
        <v>4094941935</v>
      </c>
      <c r="F47" s="25">
        <v>4276822215</v>
      </c>
      <c r="G47" s="23">
        <v>4408971586</v>
      </c>
      <c r="H47" s="24">
        <v>4408971586</v>
      </c>
      <c r="I47" s="26">
        <v>4664420078</v>
      </c>
      <c r="J47" s="27">
        <v>4597378586</v>
      </c>
      <c r="K47" s="23">
        <v>4723883586</v>
      </c>
      <c r="L47" s="24">
        <v>4873858586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3412501929</v>
      </c>
      <c r="D50" s="56">
        <f t="shared" ref="D50:L50" si="7">SUM(D47:D49)</f>
        <v>3647512369</v>
      </c>
      <c r="E50" s="57">
        <f t="shared" si="7"/>
        <v>4094941935</v>
      </c>
      <c r="F50" s="58">
        <f t="shared" si="7"/>
        <v>4276822215</v>
      </c>
      <c r="G50" s="56">
        <f t="shared" si="7"/>
        <v>4408971586</v>
      </c>
      <c r="H50" s="57">
        <f t="shared" si="7"/>
        <v>4408971586</v>
      </c>
      <c r="I50" s="59">
        <f t="shared" si="7"/>
        <v>4664420078</v>
      </c>
      <c r="J50" s="60">
        <f t="shared" si="7"/>
        <v>4597378586</v>
      </c>
      <c r="K50" s="56">
        <f t="shared" si="7"/>
        <v>4723883586</v>
      </c>
      <c r="L50" s="57">
        <f t="shared" si="7"/>
        <v>4873858586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2005818</v>
      </c>
      <c r="D6" s="23">
        <v>10907194</v>
      </c>
      <c r="E6" s="24">
        <v>2179421</v>
      </c>
      <c r="F6" s="25">
        <v>51280893</v>
      </c>
      <c r="G6" s="23">
        <v>29223082</v>
      </c>
      <c r="H6" s="24">
        <v>29223082</v>
      </c>
      <c r="I6" s="26">
        <v>40673157</v>
      </c>
      <c r="J6" s="27">
        <v>-80458554</v>
      </c>
      <c r="K6" s="23">
        <v>190456919</v>
      </c>
      <c r="L6" s="24">
        <v>370117925</v>
      </c>
    </row>
    <row r="7" spans="1:12" ht="13.5" x14ac:dyDescent="0.25">
      <c r="A7" s="28" t="s">
        <v>22</v>
      </c>
      <c r="B7" s="22" t="s">
        <v>9</v>
      </c>
      <c r="C7" s="23">
        <v>34653823</v>
      </c>
      <c r="D7" s="23">
        <v>39042068</v>
      </c>
      <c r="E7" s="24">
        <v>53851243</v>
      </c>
      <c r="F7" s="25">
        <v>38787058</v>
      </c>
      <c r="G7" s="23">
        <v>56545770</v>
      </c>
      <c r="H7" s="24">
        <v>56545770</v>
      </c>
      <c r="I7" s="26">
        <v>18832324</v>
      </c>
      <c r="J7" s="27">
        <v>113194911</v>
      </c>
      <c r="K7" s="23">
        <v>543552661</v>
      </c>
      <c r="L7" s="24">
        <v>1109502828</v>
      </c>
    </row>
    <row r="8" spans="1:12" ht="13.5" x14ac:dyDescent="0.25">
      <c r="A8" s="28" t="s">
        <v>23</v>
      </c>
      <c r="B8" s="22" t="s">
        <v>9</v>
      </c>
      <c r="C8" s="23">
        <v>16992641</v>
      </c>
      <c r="D8" s="23">
        <v>18373868</v>
      </c>
      <c r="E8" s="24">
        <v>48534274</v>
      </c>
      <c r="F8" s="25">
        <v>35537181</v>
      </c>
      <c r="G8" s="23">
        <v>35537181</v>
      </c>
      <c r="H8" s="24">
        <v>35537181</v>
      </c>
      <c r="I8" s="26">
        <v>586511</v>
      </c>
      <c r="J8" s="27">
        <v>82601791</v>
      </c>
      <c r="K8" s="23">
        <v>189448223</v>
      </c>
      <c r="L8" s="24">
        <v>302864723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4415368</v>
      </c>
      <c r="D10" s="23">
        <v>2706536</v>
      </c>
      <c r="E10" s="24">
        <v>11839609</v>
      </c>
      <c r="F10" s="25">
        <v>-55451400</v>
      </c>
      <c r="G10" s="23">
        <v>-51385999</v>
      </c>
      <c r="H10" s="24">
        <v>-51385999</v>
      </c>
      <c r="I10" s="26">
        <v>320959</v>
      </c>
      <c r="J10" s="27">
        <v>58073606</v>
      </c>
      <c r="K10" s="23">
        <v>11839606</v>
      </c>
      <c r="L10" s="24">
        <v>11839605</v>
      </c>
    </row>
    <row r="11" spans="1:12" ht="13.5" x14ac:dyDescent="0.25">
      <c r="A11" s="28" t="s">
        <v>27</v>
      </c>
      <c r="B11" s="22" t="s">
        <v>19</v>
      </c>
      <c r="C11" s="23">
        <v>188597813</v>
      </c>
      <c r="D11" s="23">
        <v>174714649</v>
      </c>
      <c r="E11" s="24">
        <v>210206801</v>
      </c>
      <c r="F11" s="29">
        <v>66129585</v>
      </c>
      <c r="G11" s="30">
        <v>66129585</v>
      </c>
      <c r="H11" s="31">
        <v>66129585</v>
      </c>
      <c r="I11" s="26">
        <v>21798719</v>
      </c>
      <c r="J11" s="32">
        <v>89464106</v>
      </c>
      <c r="K11" s="30">
        <v>89464106</v>
      </c>
      <c r="L11" s="31">
        <v>89464106</v>
      </c>
    </row>
    <row r="12" spans="1:12" ht="13.5" x14ac:dyDescent="0.25">
      <c r="A12" s="28" t="s">
        <v>28</v>
      </c>
      <c r="B12" s="22" t="s">
        <v>19</v>
      </c>
      <c r="C12" s="23">
        <v>1</v>
      </c>
      <c r="D12" s="23">
        <v>-1</v>
      </c>
      <c r="E12" s="24">
        <v>3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246665464</v>
      </c>
      <c r="D13" s="35">
        <f t="shared" ref="D13:L13" si="0">SUM(D6:D12)</f>
        <v>245744314</v>
      </c>
      <c r="E13" s="36">
        <f t="shared" si="0"/>
        <v>326611351</v>
      </c>
      <c r="F13" s="37">
        <f t="shared" si="0"/>
        <v>136283317</v>
      </c>
      <c r="G13" s="35">
        <f t="shared" si="0"/>
        <v>136049619</v>
      </c>
      <c r="H13" s="36">
        <f t="shared" si="0"/>
        <v>136049619</v>
      </c>
      <c r="I13" s="38">
        <f t="shared" si="0"/>
        <v>82211670</v>
      </c>
      <c r="J13" s="39">
        <f t="shared" si="0"/>
        <v>262875860</v>
      </c>
      <c r="K13" s="35">
        <f t="shared" si="0"/>
        <v>1024761515</v>
      </c>
      <c r="L13" s="36">
        <f t="shared" si="0"/>
        <v>1883789187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839660360</v>
      </c>
      <c r="D17" s="23">
        <v>847551658</v>
      </c>
      <c r="E17" s="24">
        <v>880487609</v>
      </c>
      <c r="F17" s="29">
        <v>915171340</v>
      </c>
      <c r="G17" s="30">
        <v>908154091</v>
      </c>
      <c r="H17" s="31">
        <v>908154091</v>
      </c>
      <c r="I17" s="26">
        <v>-23786781</v>
      </c>
      <c r="J17" s="32">
        <v>35102994</v>
      </c>
      <c r="K17" s="30">
        <v>63686406</v>
      </c>
      <c r="L17" s="31">
        <v>83905649</v>
      </c>
    </row>
    <row r="18" spans="1:12" ht="13.5" x14ac:dyDescent="0.25">
      <c r="A18" s="28" t="s">
        <v>35</v>
      </c>
      <c r="B18" s="22" t="s">
        <v>19</v>
      </c>
      <c r="C18" s="23">
        <v>482100</v>
      </c>
      <c r="D18" s="23">
        <v>773100</v>
      </c>
      <c r="E18" s="24">
        <v>835600</v>
      </c>
      <c r="F18" s="25">
        <v>773100</v>
      </c>
      <c r="G18" s="23">
        <v>773100</v>
      </c>
      <c r="H18" s="24">
        <v>773100</v>
      </c>
      <c r="I18" s="26">
        <v>62500</v>
      </c>
      <c r="J18" s="27">
        <v>835600</v>
      </c>
      <c r="K18" s="23">
        <v>835600</v>
      </c>
      <c r="L18" s="24">
        <v>835600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840142460</v>
      </c>
      <c r="D25" s="41">
        <f t="shared" ref="D25:L25" si="1">SUM(D15:D24)</f>
        <v>848324758</v>
      </c>
      <c r="E25" s="42">
        <f t="shared" si="1"/>
        <v>881323209</v>
      </c>
      <c r="F25" s="43">
        <f t="shared" si="1"/>
        <v>915944440</v>
      </c>
      <c r="G25" s="41">
        <f t="shared" si="1"/>
        <v>908927191</v>
      </c>
      <c r="H25" s="42">
        <f t="shared" si="1"/>
        <v>908927191</v>
      </c>
      <c r="I25" s="44">
        <f t="shared" si="1"/>
        <v>-23724281</v>
      </c>
      <c r="J25" s="45">
        <f t="shared" si="1"/>
        <v>35938594</v>
      </c>
      <c r="K25" s="41">
        <f t="shared" si="1"/>
        <v>64522006</v>
      </c>
      <c r="L25" s="42">
        <f t="shared" si="1"/>
        <v>84741249</v>
      </c>
    </row>
    <row r="26" spans="1:12" ht="13.5" x14ac:dyDescent="0.25">
      <c r="A26" s="33" t="s">
        <v>42</v>
      </c>
      <c r="B26" s="34" t="s">
        <v>19</v>
      </c>
      <c r="C26" s="35">
        <f>+C13+C25</f>
        <v>1086807924</v>
      </c>
      <c r="D26" s="35">
        <f t="shared" ref="D26:L26" si="2">+D13+D25</f>
        <v>1094069072</v>
      </c>
      <c r="E26" s="36">
        <f t="shared" si="2"/>
        <v>1207934560</v>
      </c>
      <c r="F26" s="37">
        <f t="shared" si="2"/>
        <v>1052227757</v>
      </c>
      <c r="G26" s="35">
        <f t="shared" si="2"/>
        <v>1044976810</v>
      </c>
      <c r="H26" s="36">
        <f t="shared" si="2"/>
        <v>1044976810</v>
      </c>
      <c r="I26" s="38">
        <f t="shared" si="2"/>
        <v>58487389</v>
      </c>
      <c r="J26" s="39">
        <f t="shared" si="2"/>
        <v>298814454</v>
      </c>
      <c r="K26" s="35">
        <f t="shared" si="2"/>
        <v>1089283521</v>
      </c>
      <c r="L26" s="36">
        <f t="shared" si="2"/>
        <v>1968530436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1283761</v>
      </c>
      <c r="E30" s="24">
        <v>1283761</v>
      </c>
      <c r="F30" s="25">
        <v>5477678</v>
      </c>
      <c r="G30" s="23">
        <v>5477678</v>
      </c>
      <c r="H30" s="24">
        <v>5477678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4358176</v>
      </c>
      <c r="D31" s="23">
        <v>4575658</v>
      </c>
      <c r="E31" s="24">
        <v>4795680</v>
      </c>
      <c r="F31" s="25">
        <v>257041238</v>
      </c>
      <c r="G31" s="23">
        <v>257041238</v>
      </c>
      <c r="H31" s="24">
        <v>257041238</v>
      </c>
      <c r="I31" s="26">
        <v>217775</v>
      </c>
      <c r="J31" s="27">
        <v>4795679</v>
      </c>
      <c r="K31" s="23">
        <v>4795679</v>
      </c>
      <c r="L31" s="24">
        <v>4795679</v>
      </c>
    </row>
    <row r="32" spans="1:12" ht="13.5" x14ac:dyDescent="0.25">
      <c r="A32" s="28" t="s">
        <v>48</v>
      </c>
      <c r="B32" s="22" t="s">
        <v>49</v>
      </c>
      <c r="C32" s="23">
        <v>445115648</v>
      </c>
      <c r="D32" s="23">
        <v>440270771</v>
      </c>
      <c r="E32" s="24">
        <v>493191123</v>
      </c>
      <c r="F32" s="25">
        <v>59764384</v>
      </c>
      <c r="G32" s="23">
        <v>70115130</v>
      </c>
      <c r="H32" s="24">
        <v>70115130</v>
      </c>
      <c r="I32" s="26">
        <v>138363068</v>
      </c>
      <c r="J32" s="27">
        <v>295597334</v>
      </c>
      <c r="K32" s="23">
        <v>921020444</v>
      </c>
      <c r="L32" s="24">
        <v>1595316200</v>
      </c>
    </row>
    <row r="33" spans="1:12" ht="13.5" x14ac:dyDescent="0.25">
      <c r="A33" s="28" t="s">
        <v>50</v>
      </c>
      <c r="B33" s="22" t="s">
        <v>51</v>
      </c>
      <c r="C33" s="23">
        <v>12456242</v>
      </c>
      <c r="D33" s="23">
        <v>17797386</v>
      </c>
      <c r="E33" s="24">
        <v>3128642</v>
      </c>
      <c r="F33" s="25">
        <v>0</v>
      </c>
      <c r="G33" s="23">
        <v>-16667</v>
      </c>
      <c r="H33" s="24">
        <v>-16667</v>
      </c>
      <c r="I33" s="26">
        <v>23338032</v>
      </c>
      <c r="J33" s="27">
        <v>-2719996</v>
      </c>
      <c r="K33" s="23">
        <v>-107038668</v>
      </c>
      <c r="L33" s="24">
        <v>-239712395</v>
      </c>
    </row>
    <row r="34" spans="1:12" ht="13.5" x14ac:dyDescent="0.25">
      <c r="A34" s="28" t="s">
        <v>52</v>
      </c>
      <c r="B34" s="22" t="s">
        <v>19</v>
      </c>
      <c r="C34" s="23">
        <v>75846856</v>
      </c>
      <c r="D34" s="23">
        <v>21479627</v>
      </c>
      <c r="E34" s="24">
        <v>19593465</v>
      </c>
      <c r="F34" s="25">
        <v>4575658</v>
      </c>
      <c r="G34" s="23">
        <v>4575658</v>
      </c>
      <c r="H34" s="24">
        <v>4575658</v>
      </c>
      <c r="I34" s="26">
        <v>-1886161</v>
      </c>
      <c r="J34" s="27">
        <v>627000</v>
      </c>
      <c r="K34" s="23">
        <v>627000</v>
      </c>
      <c r="L34" s="24">
        <v>627000</v>
      </c>
    </row>
    <row r="35" spans="1:12" ht="13.5" x14ac:dyDescent="0.25">
      <c r="A35" s="28" t="s">
        <v>27</v>
      </c>
      <c r="B35" s="22" t="s">
        <v>19</v>
      </c>
      <c r="C35" s="23">
        <v>111030754</v>
      </c>
      <c r="D35" s="23">
        <v>108585066</v>
      </c>
      <c r="E35" s="24">
        <v>122253169</v>
      </c>
      <c r="F35" s="25">
        <v>0</v>
      </c>
      <c r="G35" s="23">
        <v>0</v>
      </c>
      <c r="H35" s="24">
        <v>0</v>
      </c>
      <c r="I35" s="26">
        <v>4657932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648807676</v>
      </c>
      <c r="D37" s="35">
        <f t="shared" ref="D37:L37" si="3">SUM(D29:D36)</f>
        <v>593992269</v>
      </c>
      <c r="E37" s="36">
        <f t="shared" si="3"/>
        <v>644245840</v>
      </c>
      <c r="F37" s="37">
        <f t="shared" si="3"/>
        <v>326858958</v>
      </c>
      <c r="G37" s="35">
        <f t="shared" si="3"/>
        <v>337193037</v>
      </c>
      <c r="H37" s="36">
        <f t="shared" si="3"/>
        <v>337193037</v>
      </c>
      <c r="I37" s="38">
        <f t="shared" si="3"/>
        <v>164690646</v>
      </c>
      <c r="J37" s="39">
        <f t="shared" si="3"/>
        <v>298300017</v>
      </c>
      <c r="K37" s="35">
        <f t="shared" si="3"/>
        <v>819404455</v>
      </c>
      <c r="L37" s="36">
        <f t="shared" si="3"/>
        <v>1361026484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719732</v>
      </c>
      <c r="D39" s="23">
        <v>1532035</v>
      </c>
      <c r="E39" s="24">
        <v>1400971</v>
      </c>
      <c r="F39" s="25">
        <v>102907123</v>
      </c>
      <c r="G39" s="23">
        <v>102907123</v>
      </c>
      <c r="H39" s="24">
        <v>102907123</v>
      </c>
      <c r="I39" s="26">
        <v>-10615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14209941</v>
      </c>
      <c r="D40" s="23">
        <v>61537735</v>
      </c>
      <c r="E40" s="24">
        <v>65978320</v>
      </c>
      <c r="F40" s="25">
        <v>96139735</v>
      </c>
      <c r="G40" s="23">
        <v>96139735</v>
      </c>
      <c r="H40" s="24">
        <v>96139735</v>
      </c>
      <c r="I40" s="26">
        <v>4440585</v>
      </c>
      <c r="J40" s="27">
        <v>9630000</v>
      </c>
      <c r="K40" s="23">
        <v>9630000</v>
      </c>
      <c r="L40" s="24">
        <v>9630000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32174000</v>
      </c>
      <c r="D42" s="23">
        <v>34602000</v>
      </c>
      <c r="E42" s="24">
        <v>34602000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47103673</v>
      </c>
      <c r="D43" s="41">
        <f t="shared" ref="D43:L43" si="4">SUM(D39:D42)</f>
        <v>97671770</v>
      </c>
      <c r="E43" s="42">
        <f t="shared" si="4"/>
        <v>101981291</v>
      </c>
      <c r="F43" s="43">
        <f t="shared" si="4"/>
        <v>199046858</v>
      </c>
      <c r="G43" s="41">
        <f t="shared" si="4"/>
        <v>199046858</v>
      </c>
      <c r="H43" s="42">
        <f t="shared" si="4"/>
        <v>199046858</v>
      </c>
      <c r="I43" s="43">
        <f t="shared" si="4"/>
        <v>4429970</v>
      </c>
      <c r="J43" s="45">
        <f t="shared" si="4"/>
        <v>9630000</v>
      </c>
      <c r="K43" s="41">
        <f t="shared" si="4"/>
        <v>9630000</v>
      </c>
      <c r="L43" s="42">
        <f t="shared" si="4"/>
        <v>9630000</v>
      </c>
    </row>
    <row r="44" spans="1:12" ht="13.5" x14ac:dyDescent="0.25">
      <c r="A44" s="33" t="s">
        <v>61</v>
      </c>
      <c r="B44" s="34" t="s">
        <v>19</v>
      </c>
      <c r="C44" s="35">
        <f>+C37+C43</f>
        <v>695911349</v>
      </c>
      <c r="D44" s="35">
        <f t="shared" ref="D44:L44" si="5">+D37+D43</f>
        <v>691664039</v>
      </c>
      <c r="E44" s="36">
        <f t="shared" si="5"/>
        <v>746227131</v>
      </c>
      <c r="F44" s="37">
        <f t="shared" si="5"/>
        <v>525905816</v>
      </c>
      <c r="G44" s="35">
        <f t="shared" si="5"/>
        <v>536239895</v>
      </c>
      <c r="H44" s="36">
        <f t="shared" si="5"/>
        <v>536239895</v>
      </c>
      <c r="I44" s="38">
        <f t="shared" si="5"/>
        <v>169120616</v>
      </c>
      <c r="J44" s="39">
        <f t="shared" si="5"/>
        <v>307930017</v>
      </c>
      <c r="K44" s="35">
        <f t="shared" si="5"/>
        <v>829034455</v>
      </c>
      <c r="L44" s="36">
        <f t="shared" si="5"/>
        <v>1370656484</v>
      </c>
    </row>
    <row r="45" spans="1:12" ht="13.5" x14ac:dyDescent="0.25">
      <c r="A45" s="47" t="s">
        <v>62</v>
      </c>
      <c r="B45" s="48" t="s">
        <v>63</v>
      </c>
      <c r="C45" s="49">
        <f>+C26-C44</f>
        <v>390896575</v>
      </c>
      <c r="D45" s="49">
        <f t="shared" ref="D45:L45" si="6">+D26-D44</f>
        <v>402405033</v>
      </c>
      <c r="E45" s="50">
        <f t="shared" si="6"/>
        <v>461707429</v>
      </c>
      <c r="F45" s="51">
        <f t="shared" si="6"/>
        <v>526321941</v>
      </c>
      <c r="G45" s="49">
        <f t="shared" si="6"/>
        <v>508736915</v>
      </c>
      <c r="H45" s="50">
        <f t="shared" si="6"/>
        <v>508736915</v>
      </c>
      <c r="I45" s="52">
        <f t="shared" si="6"/>
        <v>-110633227</v>
      </c>
      <c r="J45" s="53">
        <f t="shared" si="6"/>
        <v>-9115563</v>
      </c>
      <c r="K45" s="49">
        <f t="shared" si="6"/>
        <v>260249066</v>
      </c>
      <c r="L45" s="50">
        <f t="shared" si="6"/>
        <v>597873952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402240918</v>
      </c>
      <c r="D47" s="23">
        <v>402405031</v>
      </c>
      <c r="E47" s="24">
        <v>455978193</v>
      </c>
      <c r="F47" s="25">
        <v>526321943</v>
      </c>
      <c r="G47" s="23">
        <v>508736917</v>
      </c>
      <c r="H47" s="24">
        <v>508736917</v>
      </c>
      <c r="I47" s="26">
        <v>-110633239</v>
      </c>
      <c r="J47" s="27">
        <v>-9115562</v>
      </c>
      <c r="K47" s="23">
        <v>260249067</v>
      </c>
      <c r="L47" s="24">
        <v>597873956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402240918</v>
      </c>
      <c r="D50" s="56">
        <f t="shared" ref="D50:L50" si="7">SUM(D47:D49)</f>
        <v>402405031</v>
      </c>
      <c r="E50" s="57">
        <f t="shared" si="7"/>
        <v>455978193</v>
      </c>
      <c r="F50" s="58">
        <f t="shared" si="7"/>
        <v>526321943</v>
      </c>
      <c r="G50" s="56">
        <f t="shared" si="7"/>
        <v>508736917</v>
      </c>
      <c r="H50" s="57">
        <f t="shared" si="7"/>
        <v>508736917</v>
      </c>
      <c r="I50" s="59">
        <f t="shared" si="7"/>
        <v>-110633239</v>
      </c>
      <c r="J50" s="60">
        <f t="shared" si="7"/>
        <v>-9115562</v>
      </c>
      <c r="K50" s="56">
        <f t="shared" si="7"/>
        <v>260249067</v>
      </c>
      <c r="L50" s="57">
        <f t="shared" si="7"/>
        <v>597873956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72515412</v>
      </c>
      <c r="D6" s="23">
        <v>47731679</v>
      </c>
      <c r="E6" s="24">
        <v>91260172</v>
      </c>
      <c r="F6" s="25">
        <v>96820952</v>
      </c>
      <c r="G6" s="23">
        <v>136009659</v>
      </c>
      <c r="H6" s="24">
        <v>136009659</v>
      </c>
      <c r="I6" s="26">
        <v>113161072</v>
      </c>
      <c r="J6" s="27">
        <v>57830112</v>
      </c>
      <c r="K6" s="23">
        <v>56346214</v>
      </c>
      <c r="L6" s="24">
        <v>86745012</v>
      </c>
    </row>
    <row r="7" spans="1:12" ht="13.5" x14ac:dyDescent="0.25">
      <c r="A7" s="28" t="s">
        <v>22</v>
      </c>
      <c r="B7" s="22" t="s">
        <v>9</v>
      </c>
      <c r="C7" s="23">
        <v>116495785</v>
      </c>
      <c r="D7" s="23">
        <v>94514749</v>
      </c>
      <c r="E7" s="24">
        <v>139354643</v>
      </c>
      <c r="F7" s="25">
        <v>144074593</v>
      </c>
      <c r="G7" s="23">
        <v>139481715</v>
      </c>
      <c r="H7" s="24">
        <v>139481715</v>
      </c>
      <c r="I7" s="26">
        <v>258316429</v>
      </c>
      <c r="J7" s="27">
        <v>518517755</v>
      </c>
      <c r="K7" s="23">
        <v>530704714</v>
      </c>
      <c r="L7" s="24">
        <v>530704714</v>
      </c>
    </row>
    <row r="8" spans="1:12" ht="13.5" x14ac:dyDescent="0.25">
      <c r="A8" s="28" t="s">
        <v>23</v>
      </c>
      <c r="B8" s="22" t="s">
        <v>9</v>
      </c>
      <c r="C8" s="23">
        <v>90628860</v>
      </c>
      <c r="D8" s="23">
        <v>76715362</v>
      </c>
      <c r="E8" s="24">
        <v>76816428</v>
      </c>
      <c r="F8" s="25">
        <v>173649278</v>
      </c>
      <c r="G8" s="23">
        <v>78205687</v>
      </c>
      <c r="H8" s="24">
        <v>78205687</v>
      </c>
      <c r="I8" s="26">
        <v>87657816</v>
      </c>
      <c r="J8" s="27">
        <v>22098513</v>
      </c>
      <c r="K8" s="23">
        <v>33587443</v>
      </c>
      <c r="L8" s="24">
        <v>33587443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2129429</v>
      </c>
      <c r="D10" s="23">
        <v>7870602</v>
      </c>
      <c r="E10" s="24">
        <v>9178302</v>
      </c>
      <c r="F10" s="25">
        <v>7920012</v>
      </c>
      <c r="G10" s="23">
        <v>8981306</v>
      </c>
      <c r="H10" s="24">
        <v>8981306</v>
      </c>
      <c r="I10" s="26">
        <v>9352715</v>
      </c>
      <c r="J10" s="27">
        <v>9000000</v>
      </c>
      <c r="K10" s="23">
        <v>9000000</v>
      </c>
      <c r="L10" s="24">
        <v>9000000</v>
      </c>
    </row>
    <row r="11" spans="1:12" ht="13.5" x14ac:dyDescent="0.25">
      <c r="A11" s="28" t="s">
        <v>27</v>
      </c>
      <c r="B11" s="22" t="s">
        <v>19</v>
      </c>
      <c r="C11" s="23">
        <v>58307357</v>
      </c>
      <c r="D11" s="23">
        <v>24168049</v>
      </c>
      <c r="E11" s="24">
        <v>34820524</v>
      </c>
      <c r="F11" s="29">
        <v>6197928</v>
      </c>
      <c r="G11" s="30">
        <v>30287345</v>
      </c>
      <c r="H11" s="31">
        <v>30287345</v>
      </c>
      <c r="I11" s="26">
        <v>42245621</v>
      </c>
      <c r="J11" s="32">
        <v>34820524</v>
      </c>
      <c r="K11" s="30">
        <v>34820525</v>
      </c>
      <c r="L11" s="31">
        <v>34820525</v>
      </c>
    </row>
    <row r="12" spans="1:12" ht="13.5" x14ac:dyDescent="0.25">
      <c r="A12" s="28" t="s">
        <v>28</v>
      </c>
      <c r="B12" s="22" t="s">
        <v>19</v>
      </c>
      <c r="C12" s="23">
        <v>111708</v>
      </c>
      <c r="D12" s="23">
        <v>137161</v>
      </c>
      <c r="E12" s="24">
        <v>-28381</v>
      </c>
      <c r="F12" s="25">
        <v>1699091</v>
      </c>
      <c r="G12" s="23">
        <v>1699094</v>
      </c>
      <c r="H12" s="24">
        <v>1699094</v>
      </c>
      <c r="I12" s="26">
        <v>1164339</v>
      </c>
      <c r="J12" s="27">
        <v>1476073</v>
      </c>
      <c r="K12" s="23">
        <v>1692740</v>
      </c>
      <c r="L12" s="24">
        <v>1692740</v>
      </c>
    </row>
    <row r="13" spans="1:12" ht="13.5" x14ac:dyDescent="0.25">
      <c r="A13" s="33" t="s">
        <v>29</v>
      </c>
      <c r="B13" s="34" t="s">
        <v>19</v>
      </c>
      <c r="C13" s="35">
        <f>SUM(C6:C12)</f>
        <v>340188551</v>
      </c>
      <c r="D13" s="35">
        <f t="shared" ref="D13:L13" si="0">SUM(D6:D12)</f>
        <v>251137602</v>
      </c>
      <c r="E13" s="36">
        <f t="shared" si="0"/>
        <v>351401688</v>
      </c>
      <c r="F13" s="37">
        <f t="shared" si="0"/>
        <v>430361854</v>
      </c>
      <c r="G13" s="35">
        <f t="shared" si="0"/>
        <v>394664806</v>
      </c>
      <c r="H13" s="36">
        <f t="shared" si="0"/>
        <v>394664806</v>
      </c>
      <c r="I13" s="38">
        <f t="shared" si="0"/>
        <v>511897992</v>
      </c>
      <c r="J13" s="39">
        <f t="shared" si="0"/>
        <v>643742977</v>
      </c>
      <c r="K13" s="35">
        <f t="shared" si="0"/>
        <v>666151636</v>
      </c>
      <c r="L13" s="36">
        <f t="shared" si="0"/>
        <v>696550434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17631000</v>
      </c>
      <c r="F16" s="25">
        <v>14304000</v>
      </c>
      <c r="G16" s="23">
        <v>17631000</v>
      </c>
      <c r="H16" s="24">
        <v>17631000</v>
      </c>
      <c r="I16" s="26">
        <v>17631000</v>
      </c>
      <c r="J16" s="27">
        <v>17631000</v>
      </c>
      <c r="K16" s="23">
        <v>17631000</v>
      </c>
      <c r="L16" s="24">
        <v>17631000</v>
      </c>
    </row>
    <row r="17" spans="1:12" ht="13.5" x14ac:dyDescent="0.25">
      <c r="A17" s="28" t="s">
        <v>33</v>
      </c>
      <c r="B17" s="22" t="s">
        <v>34</v>
      </c>
      <c r="C17" s="23">
        <v>1478560984</v>
      </c>
      <c r="D17" s="23">
        <v>1544594319</v>
      </c>
      <c r="E17" s="24">
        <v>1405417325</v>
      </c>
      <c r="F17" s="29">
        <v>1346978947</v>
      </c>
      <c r="G17" s="30">
        <v>1536129080</v>
      </c>
      <c r="H17" s="31">
        <v>1536129080</v>
      </c>
      <c r="I17" s="26">
        <v>1436653296</v>
      </c>
      <c r="J17" s="32">
        <v>1650968657</v>
      </c>
      <c r="K17" s="30">
        <v>1526320650</v>
      </c>
      <c r="L17" s="31">
        <v>1507498946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77000</v>
      </c>
      <c r="D20" s="23">
        <v>77000</v>
      </c>
      <c r="E20" s="24">
        <v>77000</v>
      </c>
      <c r="F20" s="25">
        <v>77000</v>
      </c>
      <c r="G20" s="23">
        <v>77000</v>
      </c>
      <c r="H20" s="24">
        <v>77000</v>
      </c>
      <c r="I20" s="26">
        <v>77000</v>
      </c>
      <c r="J20" s="27">
        <v>77000</v>
      </c>
      <c r="K20" s="23">
        <v>77000</v>
      </c>
      <c r="L20" s="24">
        <v>77000</v>
      </c>
    </row>
    <row r="21" spans="1:12" ht="13.5" x14ac:dyDescent="0.25">
      <c r="A21" s="28" t="s">
        <v>38</v>
      </c>
      <c r="B21" s="22" t="s">
        <v>19</v>
      </c>
      <c r="C21" s="23">
        <v>626667</v>
      </c>
      <c r="D21" s="23">
        <v>-63880097</v>
      </c>
      <c r="E21" s="24">
        <v>1699207</v>
      </c>
      <c r="F21" s="25">
        <v>2269500</v>
      </c>
      <c r="G21" s="23">
        <v>3316164</v>
      </c>
      <c r="H21" s="24">
        <v>3316164</v>
      </c>
      <c r="I21" s="26">
        <v>1805040</v>
      </c>
      <c r="J21" s="27">
        <v>2000000</v>
      </c>
      <c r="K21" s="23">
        <v>1915160</v>
      </c>
      <c r="L21" s="24">
        <v>1828347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1479264651</v>
      </c>
      <c r="D25" s="41">
        <f t="shared" ref="D25:L25" si="1">SUM(D15:D24)</f>
        <v>1480791222</v>
      </c>
      <c r="E25" s="42">
        <f t="shared" si="1"/>
        <v>1424824532</v>
      </c>
      <c r="F25" s="43">
        <f t="shared" si="1"/>
        <v>1363629447</v>
      </c>
      <c r="G25" s="41">
        <f t="shared" si="1"/>
        <v>1557153244</v>
      </c>
      <c r="H25" s="42">
        <f t="shared" si="1"/>
        <v>1557153244</v>
      </c>
      <c r="I25" s="44">
        <f t="shared" si="1"/>
        <v>1456166336</v>
      </c>
      <c r="J25" s="45">
        <f t="shared" si="1"/>
        <v>1670676657</v>
      </c>
      <c r="K25" s="41">
        <f t="shared" si="1"/>
        <v>1545943810</v>
      </c>
      <c r="L25" s="42">
        <f t="shared" si="1"/>
        <v>1527035293</v>
      </c>
    </row>
    <row r="26" spans="1:12" ht="13.5" x14ac:dyDescent="0.25">
      <c r="A26" s="33" t="s">
        <v>42</v>
      </c>
      <c r="B26" s="34" t="s">
        <v>19</v>
      </c>
      <c r="C26" s="35">
        <f>+C13+C25</f>
        <v>1819453202</v>
      </c>
      <c r="D26" s="35">
        <f t="shared" ref="D26:L26" si="2">+D13+D25</f>
        <v>1731928824</v>
      </c>
      <c r="E26" s="36">
        <f t="shared" si="2"/>
        <v>1776226220</v>
      </c>
      <c r="F26" s="37">
        <f t="shared" si="2"/>
        <v>1793991301</v>
      </c>
      <c r="G26" s="35">
        <f t="shared" si="2"/>
        <v>1951818050</v>
      </c>
      <c r="H26" s="36">
        <f t="shared" si="2"/>
        <v>1951818050</v>
      </c>
      <c r="I26" s="38">
        <f t="shared" si="2"/>
        <v>1968064328</v>
      </c>
      <c r="J26" s="39">
        <f t="shared" si="2"/>
        <v>2314419634</v>
      </c>
      <c r="K26" s="35">
        <f t="shared" si="2"/>
        <v>2212095446</v>
      </c>
      <c r="L26" s="36">
        <f t="shared" si="2"/>
        <v>2223585727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8742855</v>
      </c>
      <c r="D30" s="23">
        <v>8884605</v>
      </c>
      <c r="E30" s="24">
        <v>29966769</v>
      </c>
      <c r="F30" s="25">
        <v>0</v>
      </c>
      <c r="G30" s="23">
        <v>29946772</v>
      </c>
      <c r="H30" s="24">
        <v>29946772</v>
      </c>
      <c r="I30" s="26">
        <v>35347891</v>
      </c>
      <c r="J30" s="27">
        <v>42694371</v>
      </c>
      <c r="K30" s="23">
        <v>41253983</v>
      </c>
      <c r="L30" s="24">
        <v>39593383</v>
      </c>
    </row>
    <row r="31" spans="1:12" ht="13.5" x14ac:dyDescent="0.25">
      <c r="A31" s="28" t="s">
        <v>47</v>
      </c>
      <c r="B31" s="22" t="s">
        <v>19</v>
      </c>
      <c r="C31" s="23">
        <v>9817768</v>
      </c>
      <c r="D31" s="23">
        <v>10392210</v>
      </c>
      <c r="E31" s="24">
        <v>12194644</v>
      </c>
      <c r="F31" s="25">
        <v>11200000</v>
      </c>
      <c r="G31" s="23">
        <v>12194644</v>
      </c>
      <c r="H31" s="24">
        <v>12194644</v>
      </c>
      <c r="I31" s="26">
        <v>12024963</v>
      </c>
      <c r="J31" s="27">
        <v>10949086</v>
      </c>
      <c r="K31" s="23">
        <v>10949086</v>
      </c>
      <c r="L31" s="24">
        <v>10949086</v>
      </c>
    </row>
    <row r="32" spans="1:12" ht="13.5" x14ac:dyDescent="0.25">
      <c r="A32" s="28" t="s">
        <v>48</v>
      </c>
      <c r="B32" s="22" t="s">
        <v>49</v>
      </c>
      <c r="C32" s="23">
        <v>64634192</v>
      </c>
      <c r="D32" s="23">
        <v>242730389</v>
      </c>
      <c r="E32" s="24">
        <v>113169373</v>
      </c>
      <c r="F32" s="25">
        <v>202084808</v>
      </c>
      <c r="G32" s="23">
        <v>112233804</v>
      </c>
      <c r="H32" s="24">
        <v>112233804</v>
      </c>
      <c r="I32" s="26">
        <v>98259767</v>
      </c>
      <c r="J32" s="27">
        <v>218734923</v>
      </c>
      <c r="K32" s="23">
        <v>438300360</v>
      </c>
      <c r="L32" s="24">
        <v>371143097</v>
      </c>
    </row>
    <row r="33" spans="1:12" ht="13.5" x14ac:dyDescent="0.25">
      <c r="A33" s="28" t="s">
        <v>50</v>
      </c>
      <c r="B33" s="22" t="s">
        <v>51</v>
      </c>
      <c r="C33" s="23">
        <v>16296746</v>
      </c>
      <c r="D33" s="23">
        <v>2653838</v>
      </c>
      <c r="E33" s="24">
        <v>21250000</v>
      </c>
      <c r="F33" s="25">
        <v>2639400</v>
      </c>
      <c r="G33" s="23">
        <v>18862649</v>
      </c>
      <c r="H33" s="24">
        <v>18862649</v>
      </c>
      <c r="I33" s="26">
        <v>19997924</v>
      </c>
      <c r="J33" s="27">
        <v>19769738</v>
      </c>
      <c r="K33" s="23">
        <v>19847934</v>
      </c>
      <c r="L33" s="24">
        <v>19568468</v>
      </c>
    </row>
    <row r="34" spans="1:12" ht="13.5" x14ac:dyDescent="0.25">
      <c r="A34" s="28" t="s">
        <v>52</v>
      </c>
      <c r="B34" s="22" t="s">
        <v>19</v>
      </c>
      <c r="C34" s="23">
        <v>2875000</v>
      </c>
      <c r="D34" s="23">
        <v>3362000</v>
      </c>
      <c r="E34" s="24">
        <v>4249000</v>
      </c>
      <c r="F34" s="25">
        <v>3540000</v>
      </c>
      <c r="G34" s="23">
        <v>4249000</v>
      </c>
      <c r="H34" s="24">
        <v>4249000</v>
      </c>
      <c r="I34" s="26">
        <v>4249000</v>
      </c>
      <c r="J34" s="27">
        <v>4249000</v>
      </c>
      <c r="K34" s="23">
        <v>4249000</v>
      </c>
      <c r="L34" s="24">
        <v>4249000</v>
      </c>
    </row>
    <row r="35" spans="1:12" ht="13.5" x14ac:dyDescent="0.25">
      <c r="A35" s="28" t="s">
        <v>27</v>
      </c>
      <c r="B35" s="22" t="s">
        <v>19</v>
      </c>
      <c r="C35" s="23">
        <v>61423125</v>
      </c>
      <c r="D35" s="23">
        <v>-3379093</v>
      </c>
      <c r="E35" s="24">
        <v>4533071</v>
      </c>
      <c r="F35" s="25">
        <v>-4429863</v>
      </c>
      <c r="G35" s="23">
        <v>0</v>
      </c>
      <c r="H35" s="24">
        <v>0</v>
      </c>
      <c r="I35" s="26">
        <v>14638234</v>
      </c>
      <c r="J35" s="27">
        <v>4533179</v>
      </c>
      <c r="K35" s="23">
        <v>4533179</v>
      </c>
      <c r="L35" s="24">
        <v>4533191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163789686</v>
      </c>
      <c r="D37" s="35">
        <f t="shared" ref="D37:L37" si="3">SUM(D29:D36)</f>
        <v>264643949</v>
      </c>
      <c r="E37" s="36">
        <f t="shared" si="3"/>
        <v>185362857</v>
      </c>
      <c r="F37" s="37">
        <f t="shared" si="3"/>
        <v>215034345</v>
      </c>
      <c r="G37" s="35">
        <f t="shared" si="3"/>
        <v>177486869</v>
      </c>
      <c r="H37" s="36">
        <f t="shared" si="3"/>
        <v>177486869</v>
      </c>
      <c r="I37" s="38">
        <f t="shared" si="3"/>
        <v>184517779</v>
      </c>
      <c r="J37" s="39">
        <f t="shared" si="3"/>
        <v>300930297</v>
      </c>
      <c r="K37" s="35">
        <f t="shared" si="3"/>
        <v>519133542</v>
      </c>
      <c r="L37" s="36">
        <f t="shared" si="3"/>
        <v>450036225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53945496</v>
      </c>
      <c r="D39" s="23">
        <v>45963232</v>
      </c>
      <c r="E39" s="24">
        <v>118618328</v>
      </c>
      <c r="F39" s="25">
        <v>80600000</v>
      </c>
      <c r="G39" s="23">
        <v>82097500</v>
      </c>
      <c r="H39" s="24">
        <v>82097500</v>
      </c>
      <c r="I39" s="26">
        <v>104652206</v>
      </c>
      <c r="J39" s="27">
        <v>118618328</v>
      </c>
      <c r="K39" s="23">
        <v>118618328</v>
      </c>
      <c r="L39" s="24">
        <v>118618328</v>
      </c>
    </row>
    <row r="40" spans="1:12" ht="13.5" x14ac:dyDescent="0.25">
      <c r="A40" s="28" t="s">
        <v>52</v>
      </c>
      <c r="B40" s="22" t="s">
        <v>57</v>
      </c>
      <c r="C40" s="23">
        <v>144825621</v>
      </c>
      <c r="D40" s="23">
        <v>128950836</v>
      </c>
      <c r="E40" s="24">
        <v>104896162</v>
      </c>
      <c r="F40" s="25">
        <v>129196236</v>
      </c>
      <c r="G40" s="23">
        <v>104896162</v>
      </c>
      <c r="H40" s="24">
        <v>104896162</v>
      </c>
      <c r="I40" s="26">
        <v>104896162</v>
      </c>
      <c r="J40" s="27">
        <v>104896162</v>
      </c>
      <c r="K40" s="23">
        <v>104896162</v>
      </c>
      <c r="L40" s="24">
        <v>104896174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198771117</v>
      </c>
      <c r="D43" s="41">
        <f t="shared" ref="D43:L43" si="4">SUM(D39:D42)</f>
        <v>174914068</v>
      </c>
      <c r="E43" s="42">
        <f t="shared" si="4"/>
        <v>223514490</v>
      </c>
      <c r="F43" s="43">
        <f t="shared" si="4"/>
        <v>209796236</v>
      </c>
      <c r="G43" s="41">
        <f t="shared" si="4"/>
        <v>186993662</v>
      </c>
      <c r="H43" s="42">
        <f t="shared" si="4"/>
        <v>186993662</v>
      </c>
      <c r="I43" s="43">
        <f t="shared" si="4"/>
        <v>209548368</v>
      </c>
      <c r="J43" s="45">
        <f t="shared" si="4"/>
        <v>223514490</v>
      </c>
      <c r="K43" s="41">
        <f t="shared" si="4"/>
        <v>223514490</v>
      </c>
      <c r="L43" s="42">
        <f t="shared" si="4"/>
        <v>223514502</v>
      </c>
    </row>
    <row r="44" spans="1:12" ht="13.5" x14ac:dyDescent="0.25">
      <c r="A44" s="33" t="s">
        <v>61</v>
      </c>
      <c r="B44" s="34" t="s">
        <v>19</v>
      </c>
      <c r="C44" s="35">
        <f>+C37+C43</f>
        <v>362560803</v>
      </c>
      <c r="D44" s="35">
        <f t="shared" ref="D44:L44" si="5">+D37+D43</f>
        <v>439558017</v>
      </c>
      <c r="E44" s="36">
        <f t="shared" si="5"/>
        <v>408877347</v>
      </c>
      <c r="F44" s="37">
        <f t="shared" si="5"/>
        <v>424830581</v>
      </c>
      <c r="G44" s="35">
        <f t="shared" si="5"/>
        <v>364480531</v>
      </c>
      <c r="H44" s="36">
        <f t="shared" si="5"/>
        <v>364480531</v>
      </c>
      <c r="I44" s="38">
        <f t="shared" si="5"/>
        <v>394066147</v>
      </c>
      <c r="J44" s="39">
        <f t="shared" si="5"/>
        <v>524444787</v>
      </c>
      <c r="K44" s="35">
        <f t="shared" si="5"/>
        <v>742648032</v>
      </c>
      <c r="L44" s="36">
        <f t="shared" si="5"/>
        <v>673550727</v>
      </c>
    </row>
    <row r="45" spans="1:12" ht="13.5" x14ac:dyDescent="0.25">
      <c r="A45" s="47" t="s">
        <v>62</v>
      </c>
      <c r="B45" s="48" t="s">
        <v>63</v>
      </c>
      <c r="C45" s="49">
        <f>+C26-C44</f>
        <v>1456892399</v>
      </c>
      <c r="D45" s="49">
        <f t="shared" ref="D45:L45" si="6">+D26-D44</f>
        <v>1292370807</v>
      </c>
      <c r="E45" s="50">
        <f t="shared" si="6"/>
        <v>1367348873</v>
      </c>
      <c r="F45" s="51">
        <f t="shared" si="6"/>
        <v>1369160720</v>
      </c>
      <c r="G45" s="49">
        <f t="shared" si="6"/>
        <v>1587337519</v>
      </c>
      <c r="H45" s="50">
        <f t="shared" si="6"/>
        <v>1587337519</v>
      </c>
      <c r="I45" s="52">
        <f t="shared" si="6"/>
        <v>1573998181</v>
      </c>
      <c r="J45" s="53">
        <f t="shared" si="6"/>
        <v>1789974847</v>
      </c>
      <c r="K45" s="49">
        <f t="shared" si="6"/>
        <v>1469447414</v>
      </c>
      <c r="L45" s="50">
        <f t="shared" si="6"/>
        <v>1550035000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1336582553</v>
      </c>
      <c r="D47" s="23">
        <v>1299823037</v>
      </c>
      <c r="E47" s="24">
        <v>1324463579</v>
      </c>
      <c r="F47" s="25">
        <v>1402210649</v>
      </c>
      <c r="G47" s="23">
        <v>1617337519</v>
      </c>
      <c r="H47" s="24">
        <v>1617337519</v>
      </c>
      <c r="I47" s="26">
        <v>1367280435</v>
      </c>
      <c r="J47" s="27">
        <v>1814385667</v>
      </c>
      <c r="K47" s="23">
        <v>1213796161</v>
      </c>
      <c r="L47" s="24">
        <v>1381354872</v>
      </c>
    </row>
    <row r="48" spans="1:12" ht="13.5" x14ac:dyDescent="0.25">
      <c r="A48" s="28" t="s">
        <v>67</v>
      </c>
      <c r="B48" s="22" t="s">
        <v>68</v>
      </c>
      <c r="C48" s="23">
        <v>-9</v>
      </c>
      <c r="D48" s="23">
        <v>0</v>
      </c>
      <c r="E48" s="24">
        <v>0</v>
      </c>
      <c r="F48" s="25">
        <v>-30000000</v>
      </c>
      <c r="G48" s="23">
        <v>-30000000</v>
      </c>
      <c r="H48" s="24">
        <v>-30000000</v>
      </c>
      <c r="I48" s="26">
        <v>0</v>
      </c>
      <c r="J48" s="27">
        <v>-25000000</v>
      </c>
      <c r="K48" s="23">
        <v>-32000000</v>
      </c>
      <c r="L48" s="24">
        <v>-32000000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1336582544</v>
      </c>
      <c r="D50" s="56">
        <f t="shared" ref="D50:L50" si="7">SUM(D47:D49)</f>
        <v>1299823037</v>
      </c>
      <c r="E50" s="57">
        <f t="shared" si="7"/>
        <v>1324463579</v>
      </c>
      <c r="F50" s="58">
        <f t="shared" si="7"/>
        <v>1372210649</v>
      </c>
      <c r="G50" s="56">
        <f t="shared" si="7"/>
        <v>1587337519</v>
      </c>
      <c r="H50" s="57">
        <f t="shared" si="7"/>
        <v>1587337519</v>
      </c>
      <c r="I50" s="59">
        <f t="shared" si="7"/>
        <v>1367280435</v>
      </c>
      <c r="J50" s="60">
        <f t="shared" si="7"/>
        <v>1789385667</v>
      </c>
      <c r="K50" s="56">
        <f t="shared" si="7"/>
        <v>1181796161</v>
      </c>
      <c r="L50" s="57">
        <f t="shared" si="7"/>
        <v>1349354872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12516775</v>
      </c>
      <c r="D6" s="23">
        <v>15196559</v>
      </c>
      <c r="E6" s="24">
        <v>11261238</v>
      </c>
      <c r="F6" s="25">
        <v>17066906</v>
      </c>
      <c r="G6" s="23">
        <v>18546480</v>
      </c>
      <c r="H6" s="24">
        <v>18546480</v>
      </c>
      <c r="I6" s="26">
        <v>22500106</v>
      </c>
      <c r="J6" s="27">
        <v>33558452</v>
      </c>
      <c r="K6" s="23">
        <v>56819963</v>
      </c>
      <c r="L6" s="24">
        <v>78971577</v>
      </c>
    </row>
    <row r="7" spans="1:12" ht="13.5" x14ac:dyDescent="0.25">
      <c r="A7" s="28" t="s">
        <v>22</v>
      </c>
      <c r="B7" s="22" t="s">
        <v>9</v>
      </c>
      <c r="C7" s="23">
        <v>19658930</v>
      </c>
      <c r="D7" s="23">
        <v>21010482</v>
      </c>
      <c r="E7" s="24">
        <v>60107944</v>
      </c>
      <c r="F7" s="25">
        <v>50343017</v>
      </c>
      <c r="G7" s="23">
        <v>56343026</v>
      </c>
      <c r="H7" s="24">
        <v>56343026</v>
      </c>
      <c r="I7" s="26">
        <v>109213149</v>
      </c>
      <c r="J7" s="27">
        <v>161639611</v>
      </c>
      <c r="K7" s="23">
        <v>169075039</v>
      </c>
      <c r="L7" s="24">
        <v>178930083</v>
      </c>
    </row>
    <row r="8" spans="1:12" ht="13.5" x14ac:dyDescent="0.25">
      <c r="A8" s="28" t="s">
        <v>23</v>
      </c>
      <c r="B8" s="22" t="s">
        <v>9</v>
      </c>
      <c r="C8" s="23">
        <v>27697776</v>
      </c>
      <c r="D8" s="23">
        <v>62938092</v>
      </c>
      <c r="E8" s="24">
        <v>103698865</v>
      </c>
      <c r="F8" s="25">
        <v>72057968</v>
      </c>
      <c r="G8" s="23">
        <v>66057971</v>
      </c>
      <c r="H8" s="24">
        <v>66057971</v>
      </c>
      <c r="I8" s="26">
        <v>51335789</v>
      </c>
      <c r="J8" s="27">
        <v>122130608</v>
      </c>
      <c r="K8" s="23">
        <v>127748618</v>
      </c>
      <c r="L8" s="24">
        <v>134753912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388122</v>
      </c>
      <c r="D10" s="23">
        <v>331363</v>
      </c>
      <c r="E10" s="24">
        <v>361756</v>
      </c>
      <c r="F10" s="25">
        <v>200000</v>
      </c>
      <c r="G10" s="23">
        <v>9848165</v>
      </c>
      <c r="H10" s="24">
        <v>9848165</v>
      </c>
      <c r="I10" s="26">
        <v>-1694112</v>
      </c>
      <c r="J10" s="27">
        <v>8709481</v>
      </c>
      <c r="K10" s="23">
        <v>9110117</v>
      </c>
      <c r="L10" s="24">
        <v>9512318</v>
      </c>
    </row>
    <row r="11" spans="1:12" ht="13.5" x14ac:dyDescent="0.25">
      <c r="A11" s="28" t="s">
        <v>27</v>
      </c>
      <c r="B11" s="22" t="s">
        <v>19</v>
      </c>
      <c r="C11" s="23">
        <v>52056177</v>
      </c>
      <c r="D11" s="23">
        <v>95623850</v>
      </c>
      <c r="E11" s="24">
        <v>121871899</v>
      </c>
      <c r="F11" s="29">
        <v>116708428</v>
      </c>
      <c r="G11" s="30">
        <v>116708426</v>
      </c>
      <c r="H11" s="31">
        <v>116708426</v>
      </c>
      <c r="I11" s="26">
        <v>146966829</v>
      </c>
      <c r="J11" s="32">
        <v>176941443</v>
      </c>
      <c r="K11" s="30">
        <v>189266126</v>
      </c>
      <c r="L11" s="31">
        <v>198691910</v>
      </c>
    </row>
    <row r="12" spans="1:12" ht="13.5" x14ac:dyDescent="0.25">
      <c r="A12" s="28" t="s">
        <v>28</v>
      </c>
      <c r="B12" s="22" t="s">
        <v>19</v>
      </c>
      <c r="C12" s="23">
        <v>-108670</v>
      </c>
      <c r="D12" s="23">
        <v>684783</v>
      </c>
      <c r="E12" s="24">
        <v>793421</v>
      </c>
      <c r="F12" s="25">
        <v>0</v>
      </c>
      <c r="G12" s="23">
        <v>1</v>
      </c>
      <c r="H12" s="24">
        <v>1</v>
      </c>
      <c r="I12" s="26">
        <v>1109783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112209110</v>
      </c>
      <c r="D13" s="35">
        <f t="shared" ref="D13:L13" si="0">SUM(D6:D12)</f>
        <v>195785129</v>
      </c>
      <c r="E13" s="36">
        <f t="shared" si="0"/>
        <v>298095123</v>
      </c>
      <c r="F13" s="37">
        <f t="shared" si="0"/>
        <v>256376319</v>
      </c>
      <c r="G13" s="35">
        <f t="shared" si="0"/>
        <v>267504069</v>
      </c>
      <c r="H13" s="36">
        <f t="shared" si="0"/>
        <v>267504069</v>
      </c>
      <c r="I13" s="38">
        <f t="shared" si="0"/>
        <v>329431544</v>
      </c>
      <c r="J13" s="39">
        <f t="shared" si="0"/>
        <v>502979595</v>
      </c>
      <c r="K13" s="35">
        <f t="shared" si="0"/>
        <v>552019863</v>
      </c>
      <c r="L13" s="36">
        <f t="shared" si="0"/>
        <v>600859800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109865416</v>
      </c>
      <c r="D16" s="23">
        <v>279274316</v>
      </c>
      <c r="E16" s="24">
        <v>277399825</v>
      </c>
      <c r="F16" s="25">
        <v>134917076</v>
      </c>
      <c r="G16" s="23">
        <v>135247511</v>
      </c>
      <c r="H16" s="24">
        <v>135247511</v>
      </c>
      <c r="I16" s="26">
        <v>133081037</v>
      </c>
      <c r="J16" s="27">
        <v>290992416</v>
      </c>
      <c r="K16" s="23">
        <v>304378068</v>
      </c>
      <c r="L16" s="24">
        <v>318379459</v>
      </c>
    </row>
    <row r="17" spans="1:12" ht="13.5" x14ac:dyDescent="0.25">
      <c r="A17" s="28" t="s">
        <v>33</v>
      </c>
      <c r="B17" s="22" t="s">
        <v>34</v>
      </c>
      <c r="C17" s="23">
        <v>843864844</v>
      </c>
      <c r="D17" s="23">
        <v>819784665</v>
      </c>
      <c r="E17" s="24">
        <v>874532332</v>
      </c>
      <c r="F17" s="29">
        <v>881040812</v>
      </c>
      <c r="G17" s="30">
        <v>876811878</v>
      </c>
      <c r="H17" s="31">
        <v>876811878</v>
      </c>
      <c r="I17" s="26">
        <v>933483035</v>
      </c>
      <c r="J17" s="32">
        <v>975951276</v>
      </c>
      <c r="K17" s="30">
        <v>1007237827</v>
      </c>
      <c r="L17" s="31">
        <v>1048133091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538950</v>
      </c>
      <c r="D20" s="23">
        <v>538950</v>
      </c>
      <c r="E20" s="24">
        <v>538950</v>
      </c>
      <c r="F20" s="25">
        <v>538950</v>
      </c>
      <c r="G20" s="23">
        <v>538950</v>
      </c>
      <c r="H20" s="24">
        <v>538950</v>
      </c>
      <c r="I20" s="26">
        <v>538950</v>
      </c>
      <c r="J20" s="27">
        <v>565359</v>
      </c>
      <c r="K20" s="23">
        <v>591365</v>
      </c>
      <c r="L20" s="24">
        <v>618568</v>
      </c>
    </row>
    <row r="21" spans="1:12" ht="13.5" x14ac:dyDescent="0.25">
      <c r="A21" s="28" t="s">
        <v>38</v>
      </c>
      <c r="B21" s="22" t="s">
        <v>19</v>
      </c>
      <c r="C21" s="23">
        <v>1722249</v>
      </c>
      <c r="D21" s="23">
        <v>1628642</v>
      </c>
      <c r="E21" s="24">
        <v>1595900</v>
      </c>
      <c r="F21" s="25">
        <v>537516</v>
      </c>
      <c r="G21" s="23">
        <v>711429</v>
      </c>
      <c r="H21" s="24">
        <v>711429</v>
      </c>
      <c r="I21" s="26">
        <v>1704951</v>
      </c>
      <c r="J21" s="27">
        <v>1265438</v>
      </c>
      <c r="K21" s="23">
        <v>1323649</v>
      </c>
      <c r="L21" s="24">
        <v>1384964</v>
      </c>
    </row>
    <row r="22" spans="1:12" ht="13.5" x14ac:dyDescent="0.25">
      <c r="A22" s="28" t="s">
        <v>22</v>
      </c>
      <c r="B22" s="22" t="s">
        <v>19</v>
      </c>
      <c r="C22" s="23">
        <v>73024</v>
      </c>
      <c r="D22" s="23">
        <v>224290</v>
      </c>
      <c r="E22" s="24">
        <v>140580</v>
      </c>
      <c r="F22" s="25">
        <v>224290</v>
      </c>
      <c r="G22" s="23">
        <v>224290</v>
      </c>
      <c r="H22" s="24">
        <v>224290</v>
      </c>
      <c r="I22" s="26">
        <v>140580</v>
      </c>
      <c r="J22" s="27">
        <v>147468</v>
      </c>
      <c r="K22" s="23">
        <v>154252</v>
      </c>
      <c r="L22" s="24">
        <v>161348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956064483</v>
      </c>
      <c r="D25" s="41">
        <f t="shared" ref="D25:L25" si="1">SUM(D15:D24)</f>
        <v>1101450863</v>
      </c>
      <c r="E25" s="42">
        <f t="shared" si="1"/>
        <v>1154207587</v>
      </c>
      <c r="F25" s="43">
        <f t="shared" si="1"/>
        <v>1017258644</v>
      </c>
      <c r="G25" s="41">
        <f t="shared" si="1"/>
        <v>1013534058</v>
      </c>
      <c r="H25" s="42">
        <f t="shared" si="1"/>
        <v>1013534058</v>
      </c>
      <c r="I25" s="44">
        <f t="shared" si="1"/>
        <v>1068948553</v>
      </c>
      <c r="J25" s="45">
        <f t="shared" si="1"/>
        <v>1268921957</v>
      </c>
      <c r="K25" s="41">
        <f t="shared" si="1"/>
        <v>1313685161</v>
      </c>
      <c r="L25" s="42">
        <f t="shared" si="1"/>
        <v>1368677430</v>
      </c>
    </row>
    <row r="26" spans="1:12" ht="13.5" x14ac:dyDescent="0.25">
      <c r="A26" s="33" t="s">
        <v>42</v>
      </c>
      <c r="B26" s="34" t="s">
        <v>19</v>
      </c>
      <c r="C26" s="35">
        <f>+C13+C25</f>
        <v>1068273593</v>
      </c>
      <c r="D26" s="35">
        <f t="shared" ref="D26:L26" si="2">+D13+D25</f>
        <v>1297235992</v>
      </c>
      <c r="E26" s="36">
        <f t="shared" si="2"/>
        <v>1452302710</v>
      </c>
      <c r="F26" s="37">
        <f t="shared" si="2"/>
        <v>1273634963</v>
      </c>
      <c r="G26" s="35">
        <f t="shared" si="2"/>
        <v>1281038127</v>
      </c>
      <c r="H26" s="36">
        <f t="shared" si="2"/>
        <v>1281038127</v>
      </c>
      <c r="I26" s="38">
        <f t="shared" si="2"/>
        <v>1398380097</v>
      </c>
      <c r="J26" s="39">
        <f t="shared" si="2"/>
        <v>1771901552</v>
      </c>
      <c r="K26" s="35">
        <f t="shared" si="2"/>
        <v>1865705024</v>
      </c>
      <c r="L26" s="36">
        <f t="shared" si="2"/>
        <v>1969537230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6812918</v>
      </c>
      <c r="D31" s="23">
        <v>7153247</v>
      </c>
      <c r="E31" s="24">
        <v>7372620</v>
      </c>
      <c r="F31" s="25">
        <v>7153245</v>
      </c>
      <c r="G31" s="23">
        <v>7153244</v>
      </c>
      <c r="H31" s="24">
        <v>7153244</v>
      </c>
      <c r="I31" s="26">
        <v>7656325</v>
      </c>
      <c r="J31" s="27">
        <v>7295861</v>
      </c>
      <c r="K31" s="23">
        <v>7631471</v>
      </c>
      <c r="L31" s="24">
        <v>7982518</v>
      </c>
    </row>
    <row r="32" spans="1:12" ht="13.5" x14ac:dyDescent="0.25">
      <c r="A32" s="28" t="s">
        <v>48</v>
      </c>
      <c r="B32" s="22" t="s">
        <v>49</v>
      </c>
      <c r="C32" s="23">
        <v>152637156</v>
      </c>
      <c r="D32" s="23">
        <v>160148232</v>
      </c>
      <c r="E32" s="24">
        <v>128739572</v>
      </c>
      <c r="F32" s="25">
        <v>140334345</v>
      </c>
      <c r="G32" s="23">
        <v>137855597</v>
      </c>
      <c r="H32" s="24">
        <v>137855597</v>
      </c>
      <c r="I32" s="26">
        <v>85434265</v>
      </c>
      <c r="J32" s="27">
        <v>174627088</v>
      </c>
      <c r="K32" s="23">
        <v>188071558</v>
      </c>
      <c r="L32" s="24">
        <v>199779447</v>
      </c>
    </row>
    <row r="33" spans="1:12" ht="13.5" x14ac:dyDescent="0.25">
      <c r="A33" s="28" t="s">
        <v>50</v>
      </c>
      <c r="B33" s="22" t="s">
        <v>51</v>
      </c>
      <c r="C33" s="23">
        <v>18365679</v>
      </c>
      <c r="D33" s="23">
        <v>214343</v>
      </c>
      <c r="E33" s="24">
        <v>7438411</v>
      </c>
      <c r="F33" s="25">
        <v>414343</v>
      </c>
      <c r="G33" s="23">
        <v>515594</v>
      </c>
      <c r="H33" s="24">
        <v>515594</v>
      </c>
      <c r="I33" s="26">
        <v>46747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40087799</v>
      </c>
      <c r="D34" s="23">
        <v>18886552</v>
      </c>
      <c r="E34" s="24">
        <v>18999877</v>
      </c>
      <c r="F34" s="25">
        <v>35037796</v>
      </c>
      <c r="G34" s="23">
        <v>35037797</v>
      </c>
      <c r="H34" s="24">
        <v>35037797</v>
      </c>
      <c r="I34" s="26">
        <v>19221747</v>
      </c>
      <c r="J34" s="27">
        <v>2623058</v>
      </c>
      <c r="K34" s="23">
        <v>2743719</v>
      </c>
      <c r="L34" s="24">
        <v>2869929</v>
      </c>
    </row>
    <row r="35" spans="1:12" ht="13.5" x14ac:dyDescent="0.25">
      <c r="A35" s="28" t="s">
        <v>27</v>
      </c>
      <c r="B35" s="22" t="s">
        <v>19</v>
      </c>
      <c r="C35" s="23">
        <v>48882243</v>
      </c>
      <c r="D35" s="23">
        <v>89955043</v>
      </c>
      <c r="E35" s="24">
        <v>118157798</v>
      </c>
      <c r="F35" s="25">
        <v>115701371</v>
      </c>
      <c r="G35" s="23">
        <v>115701386</v>
      </c>
      <c r="H35" s="24">
        <v>115701386</v>
      </c>
      <c r="I35" s="26">
        <v>149575588</v>
      </c>
      <c r="J35" s="27">
        <v>180697631</v>
      </c>
      <c r="K35" s="23">
        <v>189009721</v>
      </c>
      <c r="L35" s="24">
        <v>198597823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266785795</v>
      </c>
      <c r="D37" s="35">
        <f t="shared" ref="D37:L37" si="3">SUM(D29:D36)</f>
        <v>276357417</v>
      </c>
      <c r="E37" s="36">
        <f t="shared" si="3"/>
        <v>280708278</v>
      </c>
      <c r="F37" s="37">
        <f t="shared" si="3"/>
        <v>298641100</v>
      </c>
      <c r="G37" s="35">
        <f t="shared" si="3"/>
        <v>296263618</v>
      </c>
      <c r="H37" s="36">
        <f t="shared" si="3"/>
        <v>296263618</v>
      </c>
      <c r="I37" s="38">
        <f t="shared" si="3"/>
        <v>261934672</v>
      </c>
      <c r="J37" s="39">
        <f t="shared" si="3"/>
        <v>365243638</v>
      </c>
      <c r="K37" s="35">
        <f t="shared" si="3"/>
        <v>387456469</v>
      </c>
      <c r="L37" s="36">
        <f t="shared" si="3"/>
        <v>409229717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75761151</v>
      </c>
      <c r="D40" s="23">
        <v>77413746</v>
      </c>
      <c r="E40" s="24">
        <v>105904732</v>
      </c>
      <c r="F40" s="25">
        <v>75761151</v>
      </c>
      <c r="G40" s="23">
        <v>75761152</v>
      </c>
      <c r="H40" s="24">
        <v>75761152</v>
      </c>
      <c r="I40" s="26">
        <v>105904732</v>
      </c>
      <c r="J40" s="27">
        <v>109836597</v>
      </c>
      <c r="K40" s="23">
        <v>114889081</v>
      </c>
      <c r="L40" s="24">
        <v>120173978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31005378</v>
      </c>
      <c r="K41" s="23">
        <v>31005378</v>
      </c>
      <c r="L41" s="24">
        <v>31005378</v>
      </c>
    </row>
    <row r="42" spans="1:12" ht="13.5" x14ac:dyDescent="0.25">
      <c r="A42" s="28" t="s">
        <v>59</v>
      </c>
      <c r="B42" s="22" t="s">
        <v>19</v>
      </c>
      <c r="C42" s="23">
        <v>14195847</v>
      </c>
      <c r="D42" s="23">
        <v>47344000</v>
      </c>
      <c r="E42" s="24">
        <v>45037000</v>
      </c>
      <c r="F42" s="25">
        <v>7753455</v>
      </c>
      <c r="G42" s="23">
        <v>7753455</v>
      </c>
      <c r="H42" s="24">
        <v>7753455</v>
      </c>
      <c r="I42" s="26">
        <v>45037000</v>
      </c>
      <c r="J42" s="27">
        <v>54059166</v>
      </c>
      <c r="K42" s="23">
        <v>56545888</v>
      </c>
      <c r="L42" s="24">
        <v>59146998</v>
      </c>
    </row>
    <row r="43" spans="1:12" ht="13.5" x14ac:dyDescent="0.25">
      <c r="A43" s="33" t="s">
        <v>60</v>
      </c>
      <c r="B43" s="40" t="s">
        <v>19</v>
      </c>
      <c r="C43" s="35">
        <f>SUM(C39:C42)</f>
        <v>89956998</v>
      </c>
      <c r="D43" s="41">
        <f t="shared" ref="D43:L43" si="4">SUM(D39:D42)</f>
        <v>124757746</v>
      </c>
      <c r="E43" s="42">
        <f t="shared" si="4"/>
        <v>150941732</v>
      </c>
      <c r="F43" s="43">
        <f t="shared" si="4"/>
        <v>83514606</v>
      </c>
      <c r="G43" s="41">
        <f t="shared" si="4"/>
        <v>83514607</v>
      </c>
      <c r="H43" s="42">
        <f t="shared" si="4"/>
        <v>83514607</v>
      </c>
      <c r="I43" s="43">
        <f t="shared" si="4"/>
        <v>150941732</v>
      </c>
      <c r="J43" s="45">
        <f t="shared" si="4"/>
        <v>194901141</v>
      </c>
      <c r="K43" s="41">
        <f t="shared" si="4"/>
        <v>202440347</v>
      </c>
      <c r="L43" s="42">
        <f t="shared" si="4"/>
        <v>210326354</v>
      </c>
    </row>
    <row r="44" spans="1:12" ht="13.5" x14ac:dyDescent="0.25">
      <c r="A44" s="33" t="s">
        <v>61</v>
      </c>
      <c r="B44" s="34" t="s">
        <v>19</v>
      </c>
      <c r="C44" s="35">
        <f>+C37+C43</f>
        <v>356742793</v>
      </c>
      <c r="D44" s="35">
        <f t="shared" ref="D44:L44" si="5">+D37+D43</f>
        <v>401115163</v>
      </c>
      <c r="E44" s="36">
        <f t="shared" si="5"/>
        <v>431650010</v>
      </c>
      <c r="F44" s="37">
        <f t="shared" si="5"/>
        <v>382155706</v>
      </c>
      <c r="G44" s="35">
        <f t="shared" si="5"/>
        <v>379778225</v>
      </c>
      <c r="H44" s="36">
        <f t="shared" si="5"/>
        <v>379778225</v>
      </c>
      <c r="I44" s="38">
        <f t="shared" si="5"/>
        <v>412876404</v>
      </c>
      <c r="J44" s="39">
        <f t="shared" si="5"/>
        <v>560144779</v>
      </c>
      <c r="K44" s="35">
        <f t="shared" si="5"/>
        <v>589896816</v>
      </c>
      <c r="L44" s="36">
        <f t="shared" si="5"/>
        <v>619556071</v>
      </c>
    </row>
    <row r="45" spans="1:12" ht="13.5" x14ac:dyDescent="0.25">
      <c r="A45" s="47" t="s">
        <v>62</v>
      </c>
      <c r="B45" s="48" t="s">
        <v>63</v>
      </c>
      <c r="C45" s="49">
        <f>+C26-C44</f>
        <v>711530800</v>
      </c>
      <c r="D45" s="49">
        <f t="shared" ref="D45:L45" si="6">+D26-D44</f>
        <v>896120829</v>
      </c>
      <c r="E45" s="50">
        <f t="shared" si="6"/>
        <v>1020652700</v>
      </c>
      <c r="F45" s="51">
        <f t="shared" si="6"/>
        <v>891479257</v>
      </c>
      <c r="G45" s="49">
        <f t="shared" si="6"/>
        <v>901259902</v>
      </c>
      <c r="H45" s="50">
        <f t="shared" si="6"/>
        <v>901259902</v>
      </c>
      <c r="I45" s="52">
        <f t="shared" si="6"/>
        <v>985503693</v>
      </c>
      <c r="J45" s="53">
        <f t="shared" si="6"/>
        <v>1211756773</v>
      </c>
      <c r="K45" s="49">
        <f t="shared" si="6"/>
        <v>1275808208</v>
      </c>
      <c r="L45" s="50">
        <f t="shared" si="6"/>
        <v>1349981159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889883377</v>
      </c>
      <c r="D47" s="23">
        <v>909871462</v>
      </c>
      <c r="E47" s="24">
        <v>1020652719</v>
      </c>
      <c r="F47" s="25">
        <v>891479257</v>
      </c>
      <c r="G47" s="23">
        <v>901259902</v>
      </c>
      <c r="H47" s="24">
        <v>901259902</v>
      </c>
      <c r="I47" s="26">
        <v>985503661</v>
      </c>
      <c r="J47" s="27">
        <v>1211756778</v>
      </c>
      <c r="K47" s="23">
        <v>1275808214</v>
      </c>
      <c r="L47" s="24">
        <v>1349981161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889883377</v>
      </c>
      <c r="D50" s="56">
        <f t="shared" ref="D50:L50" si="7">SUM(D47:D49)</f>
        <v>909871462</v>
      </c>
      <c r="E50" s="57">
        <f t="shared" si="7"/>
        <v>1020652719</v>
      </c>
      <c r="F50" s="58">
        <f t="shared" si="7"/>
        <v>891479257</v>
      </c>
      <c r="G50" s="56">
        <f t="shared" si="7"/>
        <v>901259902</v>
      </c>
      <c r="H50" s="57">
        <f t="shared" si="7"/>
        <v>901259902</v>
      </c>
      <c r="I50" s="59">
        <f t="shared" si="7"/>
        <v>985503661</v>
      </c>
      <c r="J50" s="60">
        <f t="shared" si="7"/>
        <v>1211756778</v>
      </c>
      <c r="K50" s="56">
        <f t="shared" si="7"/>
        <v>1275808214</v>
      </c>
      <c r="L50" s="57">
        <f t="shared" si="7"/>
        <v>1349981161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73025345</v>
      </c>
      <c r="D6" s="23">
        <v>68224445</v>
      </c>
      <c r="E6" s="24">
        <v>40344074</v>
      </c>
      <c r="F6" s="25">
        <v>83260898</v>
      </c>
      <c r="G6" s="23">
        <v>83261000</v>
      </c>
      <c r="H6" s="24">
        <v>83261000</v>
      </c>
      <c r="I6" s="26">
        <v>12254105</v>
      </c>
      <c r="J6" s="27">
        <v>51538620</v>
      </c>
      <c r="K6" s="23">
        <v>52933892</v>
      </c>
      <c r="L6" s="24">
        <v>61373910</v>
      </c>
    </row>
    <row r="7" spans="1:12" ht="13.5" x14ac:dyDescent="0.25">
      <c r="A7" s="28" t="s">
        <v>22</v>
      </c>
      <c r="B7" s="22" t="s">
        <v>9</v>
      </c>
      <c r="C7" s="23">
        <v>48378810</v>
      </c>
      <c r="D7" s="23">
        <v>78871317</v>
      </c>
      <c r="E7" s="24">
        <v>131118458</v>
      </c>
      <c r="F7" s="25">
        <v>266182268</v>
      </c>
      <c r="G7" s="23">
        <v>266390707</v>
      </c>
      <c r="H7" s="24">
        <v>266390707</v>
      </c>
      <c r="I7" s="26">
        <v>89823721</v>
      </c>
      <c r="J7" s="27">
        <v>274449764</v>
      </c>
      <c r="K7" s="23">
        <v>318987456</v>
      </c>
      <c r="L7" s="24">
        <v>357315139</v>
      </c>
    </row>
    <row r="8" spans="1:12" ht="13.5" x14ac:dyDescent="0.25">
      <c r="A8" s="28" t="s">
        <v>23</v>
      </c>
      <c r="B8" s="22" t="s">
        <v>9</v>
      </c>
      <c r="C8" s="23">
        <v>27316785</v>
      </c>
      <c r="D8" s="23">
        <v>39023599</v>
      </c>
      <c r="E8" s="24">
        <v>40682666</v>
      </c>
      <c r="F8" s="25">
        <v>96377241</v>
      </c>
      <c r="G8" s="23">
        <v>34716785</v>
      </c>
      <c r="H8" s="24">
        <v>34716785</v>
      </c>
      <c r="I8" s="26">
        <v>24032459</v>
      </c>
      <c r="J8" s="27">
        <v>52058285</v>
      </c>
      <c r="K8" s="23">
        <v>62630228</v>
      </c>
      <c r="L8" s="24">
        <v>71462181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376486333</v>
      </c>
      <c r="D10" s="23">
        <v>361473357</v>
      </c>
      <c r="E10" s="24">
        <v>396598889</v>
      </c>
      <c r="F10" s="25">
        <v>380596218</v>
      </c>
      <c r="G10" s="23">
        <v>380596218</v>
      </c>
      <c r="H10" s="24">
        <v>380596218</v>
      </c>
      <c r="I10" s="26">
        <v>387470820</v>
      </c>
      <c r="J10" s="27">
        <v>370531218</v>
      </c>
      <c r="K10" s="23">
        <v>372879803</v>
      </c>
      <c r="L10" s="24">
        <v>375380092</v>
      </c>
    </row>
    <row r="11" spans="1:12" ht="13.5" x14ac:dyDescent="0.25">
      <c r="A11" s="28" t="s">
        <v>27</v>
      </c>
      <c r="B11" s="22" t="s">
        <v>19</v>
      </c>
      <c r="C11" s="23">
        <v>49757807</v>
      </c>
      <c r="D11" s="23">
        <v>50506418</v>
      </c>
      <c r="E11" s="24">
        <v>54618930</v>
      </c>
      <c r="F11" s="29">
        <v>0</v>
      </c>
      <c r="G11" s="30">
        <v>12606868</v>
      </c>
      <c r="H11" s="31">
        <v>12606868</v>
      </c>
      <c r="I11" s="26">
        <v>58805863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-209507028</v>
      </c>
      <c r="D12" s="23">
        <v>12403757</v>
      </c>
      <c r="E12" s="24">
        <v>14422561</v>
      </c>
      <c r="F12" s="25">
        <v>0</v>
      </c>
      <c r="G12" s="23">
        <v>9477</v>
      </c>
      <c r="H12" s="24">
        <v>9477</v>
      </c>
      <c r="I12" s="26">
        <v>12112058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365458052</v>
      </c>
      <c r="D13" s="35">
        <f t="shared" ref="D13:L13" si="0">SUM(D6:D12)</f>
        <v>610502893</v>
      </c>
      <c r="E13" s="36">
        <f t="shared" si="0"/>
        <v>677785578</v>
      </c>
      <c r="F13" s="37">
        <f t="shared" si="0"/>
        <v>826416625</v>
      </c>
      <c r="G13" s="35">
        <f t="shared" si="0"/>
        <v>777581055</v>
      </c>
      <c r="H13" s="36">
        <f t="shared" si="0"/>
        <v>777581055</v>
      </c>
      <c r="I13" s="38">
        <f t="shared" si="0"/>
        <v>584499026</v>
      </c>
      <c r="J13" s="39">
        <f t="shared" si="0"/>
        <v>748577887</v>
      </c>
      <c r="K13" s="35">
        <f t="shared" si="0"/>
        <v>807431379</v>
      </c>
      <c r="L13" s="36">
        <f t="shared" si="0"/>
        <v>865531322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73933999</v>
      </c>
      <c r="D16" s="23">
        <v>153037258</v>
      </c>
      <c r="E16" s="24">
        <v>193791947</v>
      </c>
      <c r="F16" s="25">
        <v>137121068</v>
      </c>
      <c r="G16" s="23">
        <v>193791947</v>
      </c>
      <c r="H16" s="24">
        <v>193791947</v>
      </c>
      <c r="I16" s="26">
        <v>193791947</v>
      </c>
      <c r="J16" s="27">
        <v>193791947</v>
      </c>
      <c r="K16" s="23">
        <v>193791947</v>
      </c>
      <c r="L16" s="24">
        <v>193791947</v>
      </c>
    </row>
    <row r="17" spans="1:12" ht="13.5" x14ac:dyDescent="0.25">
      <c r="A17" s="28" t="s">
        <v>33</v>
      </c>
      <c r="B17" s="22" t="s">
        <v>34</v>
      </c>
      <c r="C17" s="23">
        <v>5473488865</v>
      </c>
      <c r="D17" s="23">
        <v>4209779871</v>
      </c>
      <c r="E17" s="24">
        <v>4238341340</v>
      </c>
      <c r="F17" s="29">
        <v>4537112424</v>
      </c>
      <c r="G17" s="30">
        <v>4589480813</v>
      </c>
      <c r="H17" s="31">
        <v>4589480813</v>
      </c>
      <c r="I17" s="26">
        <v>4719634984</v>
      </c>
      <c r="J17" s="32">
        <v>4835178511</v>
      </c>
      <c r="K17" s="30">
        <v>5329000911</v>
      </c>
      <c r="L17" s="31">
        <v>5461989245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5867835</v>
      </c>
      <c r="D20" s="23">
        <v>5867835</v>
      </c>
      <c r="E20" s="24">
        <v>5867835</v>
      </c>
      <c r="F20" s="25">
        <v>5867835</v>
      </c>
      <c r="G20" s="23">
        <v>5867835</v>
      </c>
      <c r="H20" s="24">
        <v>5867835</v>
      </c>
      <c r="I20" s="26">
        <v>5867835</v>
      </c>
      <c r="J20" s="27">
        <v>5867835</v>
      </c>
      <c r="K20" s="23">
        <v>5867835</v>
      </c>
      <c r="L20" s="24">
        <v>5867835</v>
      </c>
    </row>
    <row r="21" spans="1:12" ht="13.5" x14ac:dyDescent="0.25">
      <c r="A21" s="28" t="s">
        <v>38</v>
      </c>
      <c r="B21" s="22" t="s">
        <v>19</v>
      </c>
      <c r="C21" s="23">
        <v>949857</v>
      </c>
      <c r="D21" s="23">
        <v>923358</v>
      </c>
      <c r="E21" s="24">
        <v>1762052</v>
      </c>
      <c r="F21" s="25">
        <v>943422650</v>
      </c>
      <c r="G21" s="23">
        <v>5422650</v>
      </c>
      <c r="H21" s="24">
        <v>5422650</v>
      </c>
      <c r="I21" s="26">
        <v>1762054</v>
      </c>
      <c r="J21" s="27">
        <v>5422650</v>
      </c>
      <c r="K21" s="23">
        <v>5422650</v>
      </c>
      <c r="L21" s="24">
        <v>16662816</v>
      </c>
    </row>
    <row r="22" spans="1:12" ht="13.5" x14ac:dyDescent="0.25">
      <c r="A22" s="28" t="s">
        <v>22</v>
      </c>
      <c r="B22" s="22" t="s">
        <v>19</v>
      </c>
      <c r="C22" s="23">
        <v>-6422177</v>
      </c>
      <c r="D22" s="23">
        <v>3638035</v>
      </c>
      <c r="E22" s="24">
        <v>15616554</v>
      </c>
      <c r="F22" s="25">
        <v>0</v>
      </c>
      <c r="G22" s="23">
        <v>0</v>
      </c>
      <c r="H22" s="24">
        <v>0</v>
      </c>
      <c r="I22" s="26">
        <v>15616555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-1734</v>
      </c>
      <c r="D23" s="23">
        <v>-1734</v>
      </c>
      <c r="E23" s="24">
        <v>-1734</v>
      </c>
      <c r="F23" s="25">
        <v>16137241</v>
      </c>
      <c r="G23" s="23">
        <v>16137241</v>
      </c>
      <c r="H23" s="24">
        <v>16137241</v>
      </c>
      <c r="I23" s="26">
        <v>-1734</v>
      </c>
      <c r="J23" s="27">
        <v>16137241</v>
      </c>
      <c r="K23" s="23">
        <v>16137241</v>
      </c>
      <c r="L23" s="24">
        <v>16137241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5547816645</v>
      </c>
      <c r="D25" s="41">
        <f t="shared" ref="D25:L25" si="1">SUM(D15:D24)</f>
        <v>4373244623</v>
      </c>
      <c r="E25" s="42">
        <f t="shared" si="1"/>
        <v>4455377994</v>
      </c>
      <c r="F25" s="43">
        <f t="shared" si="1"/>
        <v>5639661218</v>
      </c>
      <c r="G25" s="41">
        <f t="shared" si="1"/>
        <v>4810700486</v>
      </c>
      <c r="H25" s="42">
        <f t="shared" si="1"/>
        <v>4810700486</v>
      </c>
      <c r="I25" s="44">
        <f t="shared" si="1"/>
        <v>4936671641</v>
      </c>
      <c r="J25" s="45">
        <f t="shared" si="1"/>
        <v>5056398184</v>
      </c>
      <c r="K25" s="41">
        <f t="shared" si="1"/>
        <v>5550220584</v>
      </c>
      <c r="L25" s="42">
        <f t="shared" si="1"/>
        <v>5694449084</v>
      </c>
    </row>
    <row r="26" spans="1:12" ht="13.5" x14ac:dyDescent="0.25">
      <c r="A26" s="33" t="s">
        <v>42</v>
      </c>
      <c r="B26" s="34" t="s">
        <v>19</v>
      </c>
      <c r="C26" s="35">
        <f>+C13+C25</f>
        <v>5913274697</v>
      </c>
      <c r="D26" s="35">
        <f t="shared" ref="D26:L26" si="2">+D13+D25</f>
        <v>4983747516</v>
      </c>
      <c r="E26" s="36">
        <f t="shared" si="2"/>
        <v>5133163572</v>
      </c>
      <c r="F26" s="37">
        <f t="shared" si="2"/>
        <v>6466077843</v>
      </c>
      <c r="G26" s="35">
        <f t="shared" si="2"/>
        <v>5588281541</v>
      </c>
      <c r="H26" s="36">
        <f t="shared" si="2"/>
        <v>5588281541</v>
      </c>
      <c r="I26" s="38">
        <f t="shared" si="2"/>
        <v>5521170667</v>
      </c>
      <c r="J26" s="39">
        <f t="shared" si="2"/>
        <v>5804976071</v>
      </c>
      <c r="K26" s="35">
        <f t="shared" si="2"/>
        <v>6357651963</v>
      </c>
      <c r="L26" s="36">
        <f t="shared" si="2"/>
        <v>6559980406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68228</v>
      </c>
      <c r="D30" s="23">
        <v>6996</v>
      </c>
      <c r="E30" s="24">
        <v>419916</v>
      </c>
      <c r="F30" s="25">
        <v>0</v>
      </c>
      <c r="G30" s="23">
        <v>0</v>
      </c>
      <c r="H30" s="24">
        <v>0</v>
      </c>
      <c r="I30" s="26">
        <v>419916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13727473</v>
      </c>
      <c r="D31" s="23">
        <v>-16857213</v>
      </c>
      <c r="E31" s="24">
        <v>-16779074</v>
      </c>
      <c r="F31" s="25">
        <v>28084279</v>
      </c>
      <c r="G31" s="23">
        <v>29731715</v>
      </c>
      <c r="H31" s="24">
        <v>29731715</v>
      </c>
      <c r="I31" s="26">
        <v>-5270866</v>
      </c>
      <c r="J31" s="27">
        <v>23329130</v>
      </c>
      <c r="K31" s="23">
        <v>23311562</v>
      </c>
      <c r="L31" s="24">
        <v>24382272</v>
      </c>
    </row>
    <row r="32" spans="1:12" ht="13.5" x14ac:dyDescent="0.25">
      <c r="A32" s="28" t="s">
        <v>48</v>
      </c>
      <c r="B32" s="22" t="s">
        <v>49</v>
      </c>
      <c r="C32" s="23">
        <v>360947817</v>
      </c>
      <c r="D32" s="23">
        <v>366837452</v>
      </c>
      <c r="E32" s="24">
        <v>428273225</v>
      </c>
      <c r="F32" s="25">
        <v>210463270</v>
      </c>
      <c r="G32" s="23">
        <v>267391654</v>
      </c>
      <c r="H32" s="24">
        <v>267391654</v>
      </c>
      <c r="I32" s="26">
        <v>278148900</v>
      </c>
      <c r="J32" s="27">
        <v>116415133</v>
      </c>
      <c r="K32" s="23">
        <v>136266452</v>
      </c>
      <c r="L32" s="24">
        <v>124510469</v>
      </c>
    </row>
    <row r="33" spans="1:12" ht="13.5" x14ac:dyDescent="0.25">
      <c r="A33" s="28" t="s">
        <v>50</v>
      </c>
      <c r="B33" s="22" t="s">
        <v>51</v>
      </c>
      <c r="C33" s="23">
        <v>61060007</v>
      </c>
      <c r="D33" s="23">
        <v>62278001</v>
      </c>
      <c r="E33" s="24">
        <v>5495422</v>
      </c>
      <c r="F33" s="25">
        <v>0</v>
      </c>
      <c r="G33" s="23">
        <v>1413726</v>
      </c>
      <c r="H33" s="24">
        <v>1413726</v>
      </c>
      <c r="I33" s="26">
        <v>-417752691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2548857</v>
      </c>
      <c r="D34" s="23">
        <v>4282286</v>
      </c>
      <c r="E34" s="24">
        <v>17208754</v>
      </c>
      <c r="F34" s="25">
        <v>12748120</v>
      </c>
      <c r="G34" s="23">
        <v>12748120</v>
      </c>
      <c r="H34" s="24">
        <v>12748120</v>
      </c>
      <c r="I34" s="26">
        <v>17886719</v>
      </c>
      <c r="J34" s="27">
        <v>12748120</v>
      </c>
      <c r="K34" s="23">
        <v>11397429</v>
      </c>
      <c r="L34" s="24">
        <v>11097429</v>
      </c>
    </row>
    <row r="35" spans="1:12" ht="13.5" x14ac:dyDescent="0.25">
      <c r="A35" s="28" t="s">
        <v>27</v>
      </c>
      <c r="B35" s="22" t="s">
        <v>19</v>
      </c>
      <c r="C35" s="23">
        <v>138396037</v>
      </c>
      <c r="D35" s="23">
        <v>149083545</v>
      </c>
      <c r="E35" s="24">
        <v>161015329</v>
      </c>
      <c r="F35" s="25">
        <v>88638230</v>
      </c>
      <c r="G35" s="23">
        <v>86094057</v>
      </c>
      <c r="H35" s="24">
        <v>86094057</v>
      </c>
      <c r="I35" s="26">
        <v>158627820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576748419</v>
      </c>
      <c r="D37" s="35">
        <f t="shared" ref="D37:L37" si="3">SUM(D29:D36)</f>
        <v>565631067</v>
      </c>
      <c r="E37" s="36">
        <f t="shared" si="3"/>
        <v>595633572</v>
      </c>
      <c r="F37" s="37">
        <f t="shared" si="3"/>
        <v>339933899</v>
      </c>
      <c r="G37" s="35">
        <f t="shared" si="3"/>
        <v>397379272</v>
      </c>
      <c r="H37" s="36">
        <f t="shared" si="3"/>
        <v>397379272</v>
      </c>
      <c r="I37" s="38">
        <f t="shared" si="3"/>
        <v>32059798</v>
      </c>
      <c r="J37" s="39">
        <f t="shared" si="3"/>
        <v>152492383</v>
      </c>
      <c r="K37" s="35">
        <f t="shared" si="3"/>
        <v>170975443</v>
      </c>
      <c r="L37" s="36">
        <f t="shared" si="3"/>
        <v>159990170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74555355</v>
      </c>
      <c r="D40" s="23">
        <v>68979514</v>
      </c>
      <c r="E40" s="24">
        <v>55688195</v>
      </c>
      <c r="F40" s="25">
        <v>123052672</v>
      </c>
      <c r="G40" s="23">
        <v>123052672</v>
      </c>
      <c r="H40" s="24">
        <v>123052672</v>
      </c>
      <c r="I40" s="26">
        <v>56874273</v>
      </c>
      <c r="J40" s="27">
        <v>123791127</v>
      </c>
      <c r="K40" s="23">
        <v>117330107</v>
      </c>
      <c r="L40" s="24">
        <v>123052672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53692427</v>
      </c>
      <c r="D42" s="23">
        <v>62538992</v>
      </c>
      <c r="E42" s="24">
        <v>53914533</v>
      </c>
      <c r="F42" s="25">
        <v>0</v>
      </c>
      <c r="G42" s="23">
        <v>0</v>
      </c>
      <c r="H42" s="24">
        <v>0</v>
      </c>
      <c r="I42" s="26">
        <v>53914533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128247782</v>
      </c>
      <c r="D43" s="41">
        <f t="shared" ref="D43:L43" si="4">SUM(D39:D42)</f>
        <v>131518506</v>
      </c>
      <c r="E43" s="42">
        <f t="shared" si="4"/>
        <v>109602728</v>
      </c>
      <c r="F43" s="43">
        <f t="shared" si="4"/>
        <v>123052672</v>
      </c>
      <c r="G43" s="41">
        <f t="shared" si="4"/>
        <v>123052672</v>
      </c>
      <c r="H43" s="42">
        <f t="shared" si="4"/>
        <v>123052672</v>
      </c>
      <c r="I43" s="43">
        <f t="shared" si="4"/>
        <v>110788806</v>
      </c>
      <c r="J43" s="45">
        <f t="shared" si="4"/>
        <v>123791127</v>
      </c>
      <c r="K43" s="41">
        <f t="shared" si="4"/>
        <v>117330107</v>
      </c>
      <c r="L43" s="42">
        <f t="shared" si="4"/>
        <v>123052672</v>
      </c>
    </row>
    <row r="44" spans="1:12" ht="13.5" x14ac:dyDescent="0.25">
      <c r="A44" s="33" t="s">
        <v>61</v>
      </c>
      <c r="B44" s="34" t="s">
        <v>19</v>
      </c>
      <c r="C44" s="35">
        <f>+C37+C43</f>
        <v>704996201</v>
      </c>
      <c r="D44" s="35">
        <f t="shared" ref="D44:L44" si="5">+D37+D43</f>
        <v>697149573</v>
      </c>
      <c r="E44" s="36">
        <f t="shared" si="5"/>
        <v>705236300</v>
      </c>
      <c r="F44" s="37">
        <f t="shared" si="5"/>
        <v>462986571</v>
      </c>
      <c r="G44" s="35">
        <f t="shared" si="5"/>
        <v>520431944</v>
      </c>
      <c r="H44" s="36">
        <f t="shared" si="5"/>
        <v>520431944</v>
      </c>
      <c r="I44" s="38">
        <f t="shared" si="5"/>
        <v>142848604</v>
      </c>
      <c r="J44" s="39">
        <f t="shared" si="5"/>
        <v>276283510</v>
      </c>
      <c r="K44" s="35">
        <f t="shared" si="5"/>
        <v>288305550</v>
      </c>
      <c r="L44" s="36">
        <f t="shared" si="5"/>
        <v>283042842</v>
      </c>
    </row>
    <row r="45" spans="1:12" ht="13.5" x14ac:dyDescent="0.25">
      <c r="A45" s="47" t="s">
        <v>62</v>
      </c>
      <c r="B45" s="48" t="s">
        <v>63</v>
      </c>
      <c r="C45" s="49">
        <f>+C26-C44</f>
        <v>5208278496</v>
      </c>
      <c r="D45" s="49">
        <f t="shared" ref="D45:L45" si="6">+D26-D44</f>
        <v>4286597943</v>
      </c>
      <c r="E45" s="50">
        <f t="shared" si="6"/>
        <v>4427927272</v>
      </c>
      <c r="F45" s="51">
        <f t="shared" si="6"/>
        <v>6003091272</v>
      </c>
      <c r="G45" s="49">
        <f t="shared" si="6"/>
        <v>5067849597</v>
      </c>
      <c r="H45" s="50">
        <f t="shared" si="6"/>
        <v>5067849597</v>
      </c>
      <c r="I45" s="52">
        <f t="shared" si="6"/>
        <v>5378322063</v>
      </c>
      <c r="J45" s="53">
        <f t="shared" si="6"/>
        <v>5528692561</v>
      </c>
      <c r="K45" s="49">
        <f t="shared" si="6"/>
        <v>6069346413</v>
      </c>
      <c r="L45" s="50">
        <f t="shared" si="6"/>
        <v>6276937564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7403418983</v>
      </c>
      <c r="D47" s="23">
        <v>5941080236</v>
      </c>
      <c r="E47" s="24">
        <v>6247741328</v>
      </c>
      <c r="F47" s="25">
        <v>5656554387</v>
      </c>
      <c r="G47" s="23">
        <v>4606524236</v>
      </c>
      <c r="H47" s="24">
        <v>4606524236</v>
      </c>
      <c r="I47" s="26">
        <v>6946231639</v>
      </c>
      <c r="J47" s="27">
        <v>5532859322</v>
      </c>
      <c r="K47" s="23">
        <v>6073566653</v>
      </c>
      <c r="L47" s="24">
        <v>6281212215</v>
      </c>
    </row>
    <row r="48" spans="1:12" ht="13.5" x14ac:dyDescent="0.25">
      <c r="A48" s="28" t="s">
        <v>67</v>
      </c>
      <c r="B48" s="22" t="s">
        <v>68</v>
      </c>
      <c r="C48" s="23">
        <v>-1629028031</v>
      </c>
      <c r="D48" s="23">
        <v>-1637195050</v>
      </c>
      <c r="E48" s="24">
        <v>-1657584002</v>
      </c>
      <c r="F48" s="25">
        <v>0</v>
      </c>
      <c r="G48" s="23">
        <v>0</v>
      </c>
      <c r="H48" s="24">
        <v>0</v>
      </c>
      <c r="I48" s="26">
        <v>-1666315462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5774390952</v>
      </c>
      <c r="D50" s="56">
        <f t="shared" ref="D50:L50" si="7">SUM(D47:D49)</f>
        <v>4303885186</v>
      </c>
      <c r="E50" s="57">
        <f t="shared" si="7"/>
        <v>4590157326</v>
      </c>
      <c r="F50" s="58">
        <f t="shared" si="7"/>
        <v>5656554387</v>
      </c>
      <c r="G50" s="56">
        <f t="shared" si="7"/>
        <v>4606524236</v>
      </c>
      <c r="H50" s="57">
        <f t="shared" si="7"/>
        <v>4606524236</v>
      </c>
      <c r="I50" s="59">
        <f t="shared" si="7"/>
        <v>5279916177</v>
      </c>
      <c r="J50" s="60">
        <f t="shared" si="7"/>
        <v>5532859322</v>
      </c>
      <c r="K50" s="56">
        <f t="shared" si="7"/>
        <v>6073566653</v>
      </c>
      <c r="L50" s="57">
        <f t="shared" si="7"/>
        <v>6281212215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12398672</v>
      </c>
      <c r="D6" s="23">
        <v>23027471</v>
      </c>
      <c r="E6" s="24">
        <v>36900044</v>
      </c>
      <c r="F6" s="25">
        <v>51782252</v>
      </c>
      <c r="G6" s="23">
        <v>55870523</v>
      </c>
      <c r="H6" s="24">
        <v>55870523</v>
      </c>
      <c r="I6" s="26">
        <v>-103246316</v>
      </c>
      <c r="J6" s="27">
        <v>58834214</v>
      </c>
      <c r="K6" s="23">
        <v>28931294</v>
      </c>
      <c r="L6" s="24">
        <v>140069858</v>
      </c>
    </row>
    <row r="7" spans="1:12" ht="13.5" x14ac:dyDescent="0.25">
      <c r="A7" s="28" t="s">
        <v>22</v>
      </c>
      <c r="B7" s="22" t="s">
        <v>9</v>
      </c>
      <c r="C7" s="23">
        <v>209011197</v>
      </c>
      <c r="D7" s="23">
        <v>228376528</v>
      </c>
      <c r="E7" s="24">
        <v>318408584</v>
      </c>
      <c r="F7" s="25">
        <v>101192713</v>
      </c>
      <c r="G7" s="23">
        <v>135852542</v>
      </c>
      <c r="H7" s="24">
        <v>135852542</v>
      </c>
      <c r="I7" s="26">
        <v>365360549</v>
      </c>
      <c r="J7" s="27">
        <v>837409649</v>
      </c>
      <c r="K7" s="23">
        <v>1344353062</v>
      </c>
      <c r="L7" s="24">
        <v>401789307</v>
      </c>
    </row>
    <row r="8" spans="1:12" ht="13.5" x14ac:dyDescent="0.25">
      <c r="A8" s="28" t="s">
        <v>23</v>
      </c>
      <c r="B8" s="22" t="s">
        <v>9</v>
      </c>
      <c r="C8" s="23">
        <v>112196780</v>
      </c>
      <c r="D8" s="23">
        <v>145424236</v>
      </c>
      <c r="E8" s="24">
        <v>159373055</v>
      </c>
      <c r="F8" s="25">
        <v>1086082106</v>
      </c>
      <c r="G8" s="23">
        <v>1079572106</v>
      </c>
      <c r="H8" s="24">
        <v>1079572106</v>
      </c>
      <c r="I8" s="26">
        <v>198851911</v>
      </c>
      <c r="J8" s="27">
        <v>660671851</v>
      </c>
      <c r="K8" s="23">
        <v>204604912</v>
      </c>
      <c r="L8" s="24">
        <v>151052473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1752969</v>
      </c>
      <c r="D10" s="23">
        <v>2882665</v>
      </c>
      <c r="E10" s="24">
        <v>1576794</v>
      </c>
      <c r="F10" s="25">
        <v>31555015</v>
      </c>
      <c r="G10" s="23">
        <v>29347647</v>
      </c>
      <c r="H10" s="24">
        <v>29347647</v>
      </c>
      <c r="I10" s="26">
        <v>2062544</v>
      </c>
      <c r="J10" s="27">
        <v>19603444</v>
      </c>
      <c r="K10" s="23">
        <v>-4849850</v>
      </c>
      <c r="L10" s="24">
        <v>-16476192</v>
      </c>
    </row>
    <row r="11" spans="1:12" ht="13.5" x14ac:dyDescent="0.25">
      <c r="A11" s="28" t="s">
        <v>27</v>
      </c>
      <c r="B11" s="22" t="s">
        <v>19</v>
      </c>
      <c r="C11" s="23">
        <v>202772252</v>
      </c>
      <c r="D11" s="23">
        <v>252934020</v>
      </c>
      <c r="E11" s="24">
        <v>311905266</v>
      </c>
      <c r="F11" s="29">
        <v>62924505</v>
      </c>
      <c r="G11" s="30">
        <v>62924505</v>
      </c>
      <c r="H11" s="31">
        <v>62924505</v>
      </c>
      <c r="I11" s="26">
        <v>370064598</v>
      </c>
      <c r="J11" s="32">
        <v>113878473</v>
      </c>
      <c r="K11" s="30">
        <v>113878473</v>
      </c>
      <c r="L11" s="31">
        <v>247022223</v>
      </c>
    </row>
    <row r="12" spans="1:12" ht="13.5" x14ac:dyDescent="0.25">
      <c r="A12" s="28" t="s">
        <v>28</v>
      </c>
      <c r="B12" s="22" t="s">
        <v>19</v>
      </c>
      <c r="C12" s="23">
        <v>836155</v>
      </c>
      <c r="D12" s="23">
        <v>1496266</v>
      </c>
      <c r="E12" s="24">
        <v>1587207</v>
      </c>
      <c r="F12" s="25">
        <v>259435660</v>
      </c>
      <c r="G12" s="23">
        <v>259435660</v>
      </c>
      <c r="H12" s="24">
        <v>259435660</v>
      </c>
      <c r="I12" s="26">
        <v>1960371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538968025</v>
      </c>
      <c r="D13" s="35">
        <f t="shared" ref="D13:L13" si="0">SUM(D6:D12)</f>
        <v>654141186</v>
      </c>
      <c r="E13" s="36">
        <f t="shared" si="0"/>
        <v>829750950</v>
      </c>
      <c r="F13" s="37">
        <f t="shared" si="0"/>
        <v>1592972251</v>
      </c>
      <c r="G13" s="35">
        <f t="shared" si="0"/>
        <v>1623002983</v>
      </c>
      <c r="H13" s="36">
        <f t="shared" si="0"/>
        <v>1623002983</v>
      </c>
      <c r="I13" s="38">
        <f t="shared" si="0"/>
        <v>835053657</v>
      </c>
      <c r="J13" s="39">
        <f t="shared" si="0"/>
        <v>1690397631</v>
      </c>
      <c r="K13" s="35">
        <f t="shared" si="0"/>
        <v>1686917891</v>
      </c>
      <c r="L13" s="36">
        <f t="shared" si="0"/>
        <v>923457669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128415</v>
      </c>
      <c r="D15" s="23">
        <v>128415</v>
      </c>
      <c r="E15" s="24">
        <v>128415</v>
      </c>
      <c r="F15" s="25">
        <v>133353</v>
      </c>
      <c r="G15" s="23">
        <v>133353</v>
      </c>
      <c r="H15" s="24">
        <v>133353</v>
      </c>
      <c r="I15" s="26">
        <v>128415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26084387</v>
      </c>
      <c r="D16" s="23">
        <v>26034854</v>
      </c>
      <c r="E16" s="24">
        <v>25985321</v>
      </c>
      <c r="F16" s="25">
        <v>17206951</v>
      </c>
      <c r="G16" s="23">
        <v>16206951</v>
      </c>
      <c r="H16" s="24">
        <v>16206951</v>
      </c>
      <c r="I16" s="26">
        <v>25960555</v>
      </c>
      <c r="J16" s="27">
        <v>27232616</v>
      </c>
      <c r="K16" s="23">
        <v>27232616</v>
      </c>
      <c r="L16" s="24">
        <v>110336323</v>
      </c>
    </row>
    <row r="17" spans="1:12" ht="13.5" x14ac:dyDescent="0.25">
      <c r="A17" s="28" t="s">
        <v>33</v>
      </c>
      <c r="B17" s="22" t="s">
        <v>34</v>
      </c>
      <c r="C17" s="23">
        <v>1351354842</v>
      </c>
      <c r="D17" s="23">
        <v>1362896664</v>
      </c>
      <c r="E17" s="24">
        <v>1397823809</v>
      </c>
      <c r="F17" s="29">
        <v>1459029986</v>
      </c>
      <c r="G17" s="30">
        <v>1463039985</v>
      </c>
      <c r="H17" s="31">
        <v>1463039985</v>
      </c>
      <c r="I17" s="26">
        <v>1535400119</v>
      </c>
      <c r="J17" s="32">
        <v>1597324668</v>
      </c>
      <c r="K17" s="30">
        <v>1901139481</v>
      </c>
      <c r="L17" s="31">
        <v>1571178705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1286788</v>
      </c>
      <c r="D20" s="23">
        <v>1286788</v>
      </c>
      <c r="E20" s="24">
        <v>1286788</v>
      </c>
      <c r="F20" s="25">
        <v>161314</v>
      </c>
      <c r="G20" s="23">
        <v>161314</v>
      </c>
      <c r="H20" s="24">
        <v>161314</v>
      </c>
      <c r="I20" s="26">
        <v>1856388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3730569</v>
      </c>
      <c r="D21" s="23">
        <v>3475512</v>
      </c>
      <c r="E21" s="24">
        <v>3220455</v>
      </c>
      <c r="F21" s="25">
        <v>4411036</v>
      </c>
      <c r="G21" s="23">
        <v>4411036</v>
      </c>
      <c r="H21" s="24">
        <v>4411036</v>
      </c>
      <c r="I21" s="26">
        <v>3092927</v>
      </c>
      <c r="J21" s="27">
        <v>3375037</v>
      </c>
      <c r="K21" s="23">
        <v>3375037</v>
      </c>
      <c r="L21" s="24">
        <v>331333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1382585001</v>
      </c>
      <c r="D25" s="41">
        <f t="shared" ref="D25:L25" si="1">SUM(D15:D24)</f>
        <v>1393822233</v>
      </c>
      <c r="E25" s="42">
        <f t="shared" si="1"/>
        <v>1428444788</v>
      </c>
      <c r="F25" s="43">
        <f t="shared" si="1"/>
        <v>1480942640</v>
      </c>
      <c r="G25" s="41">
        <f t="shared" si="1"/>
        <v>1483952639</v>
      </c>
      <c r="H25" s="42">
        <f t="shared" si="1"/>
        <v>1483952639</v>
      </c>
      <c r="I25" s="44">
        <f t="shared" si="1"/>
        <v>1566438404</v>
      </c>
      <c r="J25" s="45">
        <f t="shared" si="1"/>
        <v>1627932321</v>
      </c>
      <c r="K25" s="41">
        <f t="shared" si="1"/>
        <v>1931747134</v>
      </c>
      <c r="L25" s="42">
        <f t="shared" si="1"/>
        <v>1681846361</v>
      </c>
    </row>
    <row r="26" spans="1:12" ht="13.5" x14ac:dyDescent="0.25">
      <c r="A26" s="33" t="s">
        <v>42</v>
      </c>
      <c r="B26" s="34" t="s">
        <v>19</v>
      </c>
      <c r="C26" s="35">
        <f>+C13+C25</f>
        <v>1921553026</v>
      </c>
      <c r="D26" s="35">
        <f t="shared" ref="D26:L26" si="2">+D13+D25</f>
        <v>2047963419</v>
      </c>
      <c r="E26" s="36">
        <f t="shared" si="2"/>
        <v>2258195738</v>
      </c>
      <c r="F26" s="37">
        <f t="shared" si="2"/>
        <v>3073914891</v>
      </c>
      <c r="G26" s="35">
        <f t="shared" si="2"/>
        <v>3106955622</v>
      </c>
      <c r="H26" s="36">
        <f t="shared" si="2"/>
        <v>3106955622</v>
      </c>
      <c r="I26" s="38">
        <f t="shared" si="2"/>
        <v>2401492061</v>
      </c>
      <c r="J26" s="39">
        <f t="shared" si="2"/>
        <v>3318329952</v>
      </c>
      <c r="K26" s="35">
        <f t="shared" si="2"/>
        <v>3618665025</v>
      </c>
      <c r="L26" s="36">
        <f t="shared" si="2"/>
        <v>2605304030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19871</v>
      </c>
      <c r="G30" s="23">
        <v>19871</v>
      </c>
      <c r="H30" s="24">
        <v>19871</v>
      </c>
      <c r="I30" s="26">
        <v>21000000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13224291</v>
      </c>
      <c r="D31" s="23">
        <v>13204157</v>
      </c>
      <c r="E31" s="24">
        <v>13413990</v>
      </c>
      <c r="F31" s="25">
        <v>19698250</v>
      </c>
      <c r="G31" s="23">
        <v>19698250</v>
      </c>
      <c r="H31" s="24">
        <v>19698250</v>
      </c>
      <c r="I31" s="26">
        <v>13602843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972557863</v>
      </c>
      <c r="D32" s="23">
        <v>1064598046</v>
      </c>
      <c r="E32" s="24">
        <v>1259216395</v>
      </c>
      <c r="F32" s="25">
        <v>684779505</v>
      </c>
      <c r="G32" s="23">
        <v>686397768</v>
      </c>
      <c r="H32" s="24">
        <v>686397768</v>
      </c>
      <c r="I32" s="26">
        <v>1358639987</v>
      </c>
      <c r="J32" s="27">
        <v>1328146172</v>
      </c>
      <c r="K32" s="23">
        <v>1281498525</v>
      </c>
      <c r="L32" s="24">
        <v>597415238</v>
      </c>
    </row>
    <row r="33" spans="1:12" ht="13.5" x14ac:dyDescent="0.25">
      <c r="A33" s="28" t="s">
        <v>50</v>
      </c>
      <c r="B33" s="22" t="s">
        <v>51</v>
      </c>
      <c r="C33" s="23">
        <v>4880728</v>
      </c>
      <c r="D33" s="23">
        <v>4195351</v>
      </c>
      <c r="E33" s="24">
        <v>2813482</v>
      </c>
      <c r="F33" s="25">
        <v>44100000</v>
      </c>
      <c r="G33" s="23">
        <v>43370000</v>
      </c>
      <c r="H33" s="24">
        <v>43370000</v>
      </c>
      <c r="I33" s="26">
        <v>16621524</v>
      </c>
      <c r="J33" s="27">
        <v>2449174</v>
      </c>
      <c r="K33" s="23">
        <v>11914411</v>
      </c>
      <c r="L33" s="24">
        <v>-35827235</v>
      </c>
    </row>
    <row r="34" spans="1:12" ht="13.5" x14ac:dyDescent="0.25">
      <c r="A34" s="28" t="s">
        <v>52</v>
      </c>
      <c r="B34" s="22" t="s">
        <v>19</v>
      </c>
      <c r="C34" s="23">
        <v>51708764</v>
      </c>
      <c r="D34" s="23">
        <v>47665518</v>
      </c>
      <c r="E34" s="24">
        <v>50848445</v>
      </c>
      <c r="F34" s="25">
        <v>0</v>
      </c>
      <c r="G34" s="23">
        <v>0</v>
      </c>
      <c r="H34" s="24">
        <v>0</v>
      </c>
      <c r="I34" s="26">
        <v>63699261</v>
      </c>
      <c r="J34" s="27">
        <v>3784328</v>
      </c>
      <c r="K34" s="23">
        <v>3784328</v>
      </c>
      <c r="L34" s="24">
        <v>8023211</v>
      </c>
    </row>
    <row r="35" spans="1:12" ht="13.5" x14ac:dyDescent="0.25">
      <c r="A35" s="28" t="s">
        <v>27</v>
      </c>
      <c r="B35" s="22" t="s">
        <v>19</v>
      </c>
      <c r="C35" s="23">
        <v>111261607</v>
      </c>
      <c r="D35" s="23">
        <v>154003915</v>
      </c>
      <c r="E35" s="24">
        <v>203242493</v>
      </c>
      <c r="F35" s="25">
        <v>73943552</v>
      </c>
      <c r="G35" s="23">
        <v>84191838</v>
      </c>
      <c r="H35" s="24">
        <v>84191838</v>
      </c>
      <c r="I35" s="26">
        <v>212433113</v>
      </c>
      <c r="J35" s="27">
        <v>15774243</v>
      </c>
      <c r="K35" s="23">
        <v>32274102</v>
      </c>
      <c r="L35" s="24">
        <v>38181148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1153633253</v>
      </c>
      <c r="D37" s="35">
        <f t="shared" ref="D37:L37" si="3">SUM(D29:D36)</f>
        <v>1283666987</v>
      </c>
      <c r="E37" s="36">
        <f t="shared" si="3"/>
        <v>1529534805</v>
      </c>
      <c r="F37" s="37">
        <f t="shared" si="3"/>
        <v>822541178</v>
      </c>
      <c r="G37" s="35">
        <f t="shared" si="3"/>
        <v>833677727</v>
      </c>
      <c r="H37" s="36">
        <f t="shared" si="3"/>
        <v>833677727</v>
      </c>
      <c r="I37" s="38">
        <f t="shared" si="3"/>
        <v>1685996728</v>
      </c>
      <c r="J37" s="39">
        <f t="shared" si="3"/>
        <v>1350153917</v>
      </c>
      <c r="K37" s="35">
        <f t="shared" si="3"/>
        <v>1329471366</v>
      </c>
      <c r="L37" s="36">
        <f t="shared" si="3"/>
        <v>607792362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</v>
      </c>
      <c r="D39" s="23">
        <v>1</v>
      </c>
      <c r="E39" s="24">
        <v>1</v>
      </c>
      <c r="F39" s="25">
        <v>0</v>
      </c>
      <c r="G39" s="23">
        <v>0</v>
      </c>
      <c r="H39" s="24">
        <v>0</v>
      </c>
      <c r="I39" s="26">
        <v>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57160067</v>
      </c>
      <c r="D40" s="23">
        <v>63356167</v>
      </c>
      <c r="E40" s="24">
        <v>62962829</v>
      </c>
      <c r="F40" s="25">
        <v>0</v>
      </c>
      <c r="G40" s="23">
        <v>0</v>
      </c>
      <c r="H40" s="24">
        <v>0</v>
      </c>
      <c r="I40" s="26">
        <v>31679942</v>
      </c>
      <c r="J40" s="27">
        <v>5792946</v>
      </c>
      <c r="K40" s="23">
        <v>5792946</v>
      </c>
      <c r="L40" s="24">
        <v>8000000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54843000</v>
      </c>
      <c r="D42" s="23">
        <v>57775000</v>
      </c>
      <c r="E42" s="24">
        <v>70276000</v>
      </c>
      <c r="F42" s="25">
        <v>139890237</v>
      </c>
      <c r="G42" s="23">
        <v>139890237</v>
      </c>
      <c r="H42" s="24">
        <v>139890237</v>
      </c>
      <c r="I42" s="26">
        <v>70276000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112003068</v>
      </c>
      <c r="D43" s="41">
        <f t="shared" ref="D43:L43" si="4">SUM(D39:D42)</f>
        <v>121131168</v>
      </c>
      <c r="E43" s="42">
        <f t="shared" si="4"/>
        <v>133238830</v>
      </c>
      <c r="F43" s="43">
        <f t="shared" si="4"/>
        <v>139890237</v>
      </c>
      <c r="G43" s="41">
        <f t="shared" si="4"/>
        <v>139890237</v>
      </c>
      <c r="H43" s="42">
        <f t="shared" si="4"/>
        <v>139890237</v>
      </c>
      <c r="I43" s="43">
        <f t="shared" si="4"/>
        <v>101955943</v>
      </c>
      <c r="J43" s="45">
        <f t="shared" si="4"/>
        <v>5792946</v>
      </c>
      <c r="K43" s="41">
        <f t="shared" si="4"/>
        <v>5792946</v>
      </c>
      <c r="L43" s="42">
        <f t="shared" si="4"/>
        <v>8000000</v>
      </c>
    </row>
    <row r="44" spans="1:12" ht="13.5" x14ac:dyDescent="0.25">
      <c r="A44" s="33" t="s">
        <v>61</v>
      </c>
      <c r="B44" s="34" t="s">
        <v>19</v>
      </c>
      <c r="C44" s="35">
        <f>+C37+C43</f>
        <v>1265636321</v>
      </c>
      <c r="D44" s="35">
        <f t="shared" ref="D44:L44" si="5">+D37+D43</f>
        <v>1404798155</v>
      </c>
      <c r="E44" s="36">
        <f t="shared" si="5"/>
        <v>1662773635</v>
      </c>
      <c r="F44" s="37">
        <f t="shared" si="5"/>
        <v>962431415</v>
      </c>
      <c r="G44" s="35">
        <f t="shared" si="5"/>
        <v>973567964</v>
      </c>
      <c r="H44" s="36">
        <f t="shared" si="5"/>
        <v>973567964</v>
      </c>
      <c r="I44" s="38">
        <f t="shared" si="5"/>
        <v>1787952671</v>
      </c>
      <c r="J44" s="39">
        <f t="shared" si="5"/>
        <v>1355946863</v>
      </c>
      <c r="K44" s="35">
        <f t="shared" si="5"/>
        <v>1335264312</v>
      </c>
      <c r="L44" s="36">
        <f t="shared" si="5"/>
        <v>615792362</v>
      </c>
    </row>
    <row r="45" spans="1:12" ht="13.5" x14ac:dyDescent="0.25">
      <c r="A45" s="47" t="s">
        <v>62</v>
      </c>
      <c r="B45" s="48" t="s">
        <v>63</v>
      </c>
      <c r="C45" s="49">
        <f>+C26-C44</f>
        <v>655916705</v>
      </c>
      <c r="D45" s="49">
        <f t="shared" ref="D45:L45" si="6">+D26-D44</f>
        <v>643165264</v>
      </c>
      <c r="E45" s="50">
        <f t="shared" si="6"/>
        <v>595422103</v>
      </c>
      <c r="F45" s="51">
        <f t="shared" si="6"/>
        <v>2111483476</v>
      </c>
      <c r="G45" s="49">
        <f t="shared" si="6"/>
        <v>2133387658</v>
      </c>
      <c r="H45" s="50">
        <f t="shared" si="6"/>
        <v>2133387658</v>
      </c>
      <c r="I45" s="52">
        <f t="shared" si="6"/>
        <v>613539390</v>
      </c>
      <c r="J45" s="53">
        <f t="shared" si="6"/>
        <v>1962383089</v>
      </c>
      <c r="K45" s="49">
        <f t="shared" si="6"/>
        <v>2283400713</v>
      </c>
      <c r="L45" s="50">
        <f t="shared" si="6"/>
        <v>1989511668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705904010</v>
      </c>
      <c r="D47" s="23">
        <v>652050666</v>
      </c>
      <c r="E47" s="24">
        <v>919970595</v>
      </c>
      <c r="F47" s="25">
        <v>2111000213</v>
      </c>
      <c r="G47" s="23">
        <v>2132904395</v>
      </c>
      <c r="H47" s="24">
        <v>2132904395</v>
      </c>
      <c r="I47" s="26">
        <v>646518816</v>
      </c>
      <c r="J47" s="27">
        <v>1962383092</v>
      </c>
      <c r="K47" s="23">
        <v>2283400718</v>
      </c>
      <c r="L47" s="24">
        <v>1989511671</v>
      </c>
    </row>
    <row r="48" spans="1:12" ht="13.5" x14ac:dyDescent="0.25">
      <c r="A48" s="28" t="s">
        <v>67</v>
      </c>
      <c r="B48" s="22" t="s">
        <v>68</v>
      </c>
      <c r="C48" s="23">
        <v>483263</v>
      </c>
      <c r="D48" s="23">
        <v>483263</v>
      </c>
      <c r="E48" s="24">
        <v>483263</v>
      </c>
      <c r="F48" s="25">
        <v>483263</v>
      </c>
      <c r="G48" s="23">
        <v>483263</v>
      </c>
      <c r="H48" s="24">
        <v>483263</v>
      </c>
      <c r="I48" s="26">
        <v>483263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706387273</v>
      </c>
      <c r="D50" s="56">
        <f t="shared" ref="D50:L50" si="7">SUM(D47:D49)</f>
        <v>652533929</v>
      </c>
      <c r="E50" s="57">
        <f t="shared" si="7"/>
        <v>920453858</v>
      </c>
      <c r="F50" s="58">
        <f t="shared" si="7"/>
        <v>2111483476</v>
      </c>
      <c r="G50" s="56">
        <f t="shared" si="7"/>
        <v>2133387658</v>
      </c>
      <c r="H50" s="57">
        <f t="shared" si="7"/>
        <v>2133387658</v>
      </c>
      <c r="I50" s="59">
        <f t="shared" si="7"/>
        <v>647002079</v>
      </c>
      <c r="J50" s="60">
        <f t="shared" si="7"/>
        <v>1962383092</v>
      </c>
      <c r="K50" s="56">
        <f t="shared" si="7"/>
        <v>2283400718</v>
      </c>
      <c r="L50" s="57">
        <f t="shared" si="7"/>
        <v>1989511671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47732637</v>
      </c>
      <c r="D6" s="23">
        <v>28113212</v>
      </c>
      <c r="E6" s="24">
        <v>12772995</v>
      </c>
      <c r="F6" s="25">
        <v>24366660</v>
      </c>
      <c r="G6" s="23">
        <v>18824886</v>
      </c>
      <c r="H6" s="24">
        <v>18824886</v>
      </c>
      <c r="I6" s="26">
        <v>5390047</v>
      </c>
      <c r="J6" s="27">
        <v>-24587227</v>
      </c>
      <c r="K6" s="23">
        <v>51635778</v>
      </c>
      <c r="L6" s="24">
        <v>60803239</v>
      </c>
    </row>
    <row r="7" spans="1:12" ht="13.5" x14ac:dyDescent="0.25">
      <c r="A7" s="28" t="s">
        <v>22</v>
      </c>
      <c r="B7" s="22" t="s">
        <v>9</v>
      </c>
      <c r="C7" s="23">
        <v>1362438</v>
      </c>
      <c r="D7" s="23">
        <v>1214663</v>
      </c>
      <c r="E7" s="24">
        <v>1229852</v>
      </c>
      <c r="F7" s="25">
        <v>1264599</v>
      </c>
      <c r="G7" s="23">
        <v>1264599</v>
      </c>
      <c r="H7" s="24">
        <v>1264599</v>
      </c>
      <c r="I7" s="26">
        <v>-130278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112502</v>
      </c>
      <c r="D8" s="23">
        <v>90428</v>
      </c>
      <c r="E8" s="24">
        <v>83238</v>
      </c>
      <c r="F8" s="25">
        <v>1491442</v>
      </c>
      <c r="G8" s="23">
        <v>1491442</v>
      </c>
      <c r="H8" s="24">
        <v>1491442</v>
      </c>
      <c r="I8" s="26">
        <v>-408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89926</v>
      </c>
      <c r="D9" s="23">
        <v>202949</v>
      </c>
      <c r="E9" s="24">
        <v>139819</v>
      </c>
      <c r="F9" s="25">
        <v>0</v>
      </c>
      <c r="G9" s="23">
        <v>0</v>
      </c>
      <c r="H9" s="24">
        <v>0</v>
      </c>
      <c r="I9" s="26">
        <v>139819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156700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2873528</v>
      </c>
      <c r="D11" s="23">
        <v>3062920</v>
      </c>
      <c r="E11" s="24">
        <v>2568301</v>
      </c>
      <c r="F11" s="29">
        <v>0</v>
      </c>
      <c r="G11" s="30">
        <v>0</v>
      </c>
      <c r="H11" s="31">
        <v>0</v>
      </c>
      <c r="I11" s="26">
        <v>2633874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-1665</v>
      </c>
      <c r="D12" s="23">
        <v>106303</v>
      </c>
      <c r="E12" s="24">
        <v>106303</v>
      </c>
      <c r="F12" s="25">
        <v>0</v>
      </c>
      <c r="G12" s="23">
        <v>0</v>
      </c>
      <c r="H12" s="24">
        <v>0</v>
      </c>
      <c r="I12" s="26">
        <v>106303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52326066</v>
      </c>
      <c r="D13" s="35">
        <f t="shared" ref="D13:L13" si="0">SUM(D6:D12)</f>
        <v>32790475</v>
      </c>
      <c r="E13" s="36">
        <f t="shared" si="0"/>
        <v>16900508</v>
      </c>
      <c r="F13" s="37">
        <f t="shared" si="0"/>
        <v>27122701</v>
      </c>
      <c r="G13" s="35">
        <f t="shared" si="0"/>
        <v>21580927</v>
      </c>
      <c r="H13" s="36">
        <f t="shared" si="0"/>
        <v>21580927</v>
      </c>
      <c r="I13" s="38">
        <f t="shared" si="0"/>
        <v>8139357</v>
      </c>
      <c r="J13" s="39">
        <f t="shared" si="0"/>
        <v>-24587227</v>
      </c>
      <c r="K13" s="35">
        <f t="shared" si="0"/>
        <v>51635778</v>
      </c>
      <c r="L13" s="36">
        <f t="shared" si="0"/>
        <v>60803239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54777</v>
      </c>
      <c r="D15" s="23">
        <v>22027</v>
      </c>
      <c r="E15" s="24">
        <v>22027</v>
      </c>
      <c r="F15" s="25">
        <v>0</v>
      </c>
      <c r="G15" s="23">
        <v>0</v>
      </c>
      <c r="H15" s="24">
        <v>0</v>
      </c>
      <c r="I15" s="26">
        <v>22027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84525332</v>
      </c>
      <c r="D17" s="23">
        <v>79301215</v>
      </c>
      <c r="E17" s="24">
        <v>76775558</v>
      </c>
      <c r="F17" s="29">
        <v>70634083</v>
      </c>
      <c r="G17" s="30">
        <v>70664083</v>
      </c>
      <c r="H17" s="31">
        <v>70664083</v>
      </c>
      <c r="I17" s="26">
        <v>68201506</v>
      </c>
      <c r="J17" s="32">
        <v>700000</v>
      </c>
      <c r="K17" s="30">
        <v>0</v>
      </c>
      <c r="L17" s="31">
        <v>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1906712</v>
      </c>
      <c r="D21" s="23">
        <v>1794592</v>
      </c>
      <c r="E21" s="24">
        <v>1286541</v>
      </c>
      <c r="F21" s="25">
        <v>1158934</v>
      </c>
      <c r="G21" s="23">
        <v>1158934</v>
      </c>
      <c r="H21" s="24">
        <v>1158934</v>
      </c>
      <c r="I21" s="26">
        <v>1244156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54777</v>
      </c>
      <c r="G22" s="23">
        <v>54777</v>
      </c>
      <c r="H22" s="24">
        <v>54777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86486821</v>
      </c>
      <c r="D25" s="41">
        <f t="shared" ref="D25:L25" si="1">SUM(D15:D24)</f>
        <v>81117834</v>
      </c>
      <c r="E25" s="42">
        <f t="shared" si="1"/>
        <v>78084126</v>
      </c>
      <c r="F25" s="43">
        <f t="shared" si="1"/>
        <v>71847794</v>
      </c>
      <c r="G25" s="41">
        <f t="shared" si="1"/>
        <v>71877794</v>
      </c>
      <c r="H25" s="42">
        <f t="shared" si="1"/>
        <v>71877794</v>
      </c>
      <c r="I25" s="44">
        <f t="shared" si="1"/>
        <v>69467689</v>
      </c>
      <c r="J25" s="45">
        <f t="shared" si="1"/>
        <v>700000</v>
      </c>
      <c r="K25" s="41">
        <f t="shared" si="1"/>
        <v>0</v>
      </c>
      <c r="L25" s="42">
        <f t="shared" si="1"/>
        <v>0</v>
      </c>
    </row>
    <row r="26" spans="1:12" ht="13.5" x14ac:dyDescent="0.25">
      <c r="A26" s="33" t="s">
        <v>42</v>
      </c>
      <c r="B26" s="34" t="s">
        <v>19</v>
      </c>
      <c r="C26" s="35">
        <f>+C13+C25</f>
        <v>138812887</v>
      </c>
      <c r="D26" s="35">
        <f t="shared" ref="D26:L26" si="2">+D13+D25</f>
        <v>113908309</v>
      </c>
      <c r="E26" s="36">
        <f t="shared" si="2"/>
        <v>94984634</v>
      </c>
      <c r="F26" s="37">
        <f t="shared" si="2"/>
        <v>98970495</v>
      </c>
      <c r="G26" s="35">
        <f t="shared" si="2"/>
        <v>93458721</v>
      </c>
      <c r="H26" s="36">
        <f t="shared" si="2"/>
        <v>93458721</v>
      </c>
      <c r="I26" s="38">
        <f t="shared" si="2"/>
        <v>77607046</v>
      </c>
      <c r="J26" s="39">
        <f t="shared" si="2"/>
        <v>-23887227</v>
      </c>
      <c r="K26" s="35">
        <f t="shared" si="2"/>
        <v>51635778</v>
      </c>
      <c r="L26" s="36">
        <f t="shared" si="2"/>
        <v>60803239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2000</v>
      </c>
      <c r="D31" s="23">
        <v>2000</v>
      </c>
      <c r="E31" s="24">
        <v>2000</v>
      </c>
      <c r="F31" s="25">
        <v>2000</v>
      </c>
      <c r="G31" s="23">
        <v>2000</v>
      </c>
      <c r="H31" s="24">
        <v>2000</v>
      </c>
      <c r="I31" s="26">
        <v>2000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17715277</v>
      </c>
      <c r="D32" s="23">
        <v>16403077</v>
      </c>
      <c r="E32" s="24">
        <v>14525854</v>
      </c>
      <c r="F32" s="25">
        <v>8751843</v>
      </c>
      <c r="G32" s="23">
        <v>8244402</v>
      </c>
      <c r="H32" s="24">
        <v>8244402</v>
      </c>
      <c r="I32" s="26">
        <v>14755845</v>
      </c>
      <c r="J32" s="27">
        <v>7211558</v>
      </c>
      <c r="K32" s="23">
        <v>23871551</v>
      </c>
      <c r="L32" s="24">
        <v>24583142</v>
      </c>
    </row>
    <row r="33" spans="1:12" ht="13.5" x14ac:dyDescent="0.25">
      <c r="A33" s="28" t="s">
        <v>50</v>
      </c>
      <c r="B33" s="22" t="s">
        <v>51</v>
      </c>
      <c r="C33" s="23">
        <v>63926</v>
      </c>
      <c r="D33" s="23">
        <v>366259</v>
      </c>
      <c r="E33" s="24">
        <v>134</v>
      </c>
      <c r="F33" s="25">
        <v>0</v>
      </c>
      <c r="G33" s="23">
        <v>0</v>
      </c>
      <c r="H33" s="24">
        <v>0</v>
      </c>
      <c r="I33" s="26">
        <v>188168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5831616</v>
      </c>
      <c r="D34" s="23">
        <v>6524988</v>
      </c>
      <c r="E34" s="24">
        <v>5111389</v>
      </c>
      <c r="F34" s="25">
        <v>16362567</v>
      </c>
      <c r="G34" s="23">
        <v>16362567</v>
      </c>
      <c r="H34" s="24">
        <v>16362567</v>
      </c>
      <c r="I34" s="26">
        <v>5105087</v>
      </c>
      <c r="J34" s="27">
        <v>130</v>
      </c>
      <c r="K34" s="23">
        <v>63423000</v>
      </c>
      <c r="L34" s="24">
        <v>78714000</v>
      </c>
    </row>
    <row r="35" spans="1:12" ht="13.5" x14ac:dyDescent="0.25">
      <c r="A35" s="28" t="s">
        <v>27</v>
      </c>
      <c r="B35" s="22" t="s">
        <v>19</v>
      </c>
      <c r="C35" s="23">
        <v>1701173</v>
      </c>
      <c r="D35" s="23">
        <v>1916333</v>
      </c>
      <c r="E35" s="24">
        <v>2153186</v>
      </c>
      <c r="F35" s="25">
        <v>0</v>
      </c>
      <c r="G35" s="23">
        <v>0</v>
      </c>
      <c r="H35" s="24">
        <v>0</v>
      </c>
      <c r="I35" s="26">
        <v>2442447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25313992</v>
      </c>
      <c r="D37" s="35">
        <f t="shared" ref="D37:L37" si="3">SUM(D29:D36)</f>
        <v>25212657</v>
      </c>
      <c r="E37" s="36">
        <f t="shared" si="3"/>
        <v>21792563</v>
      </c>
      <c r="F37" s="37">
        <f t="shared" si="3"/>
        <v>25116410</v>
      </c>
      <c r="G37" s="35">
        <f t="shared" si="3"/>
        <v>24608969</v>
      </c>
      <c r="H37" s="36">
        <f t="shared" si="3"/>
        <v>24608969</v>
      </c>
      <c r="I37" s="38">
        <f t="shared" si="3"/>
        <v>22493547</v>
      </c>
      <c r="J37" s="39">
        <f t="shared" si="3"/>
        <v>7211688</v>
      </c>
      <c r="K37" s="35">
        <f t="shared" si="3"/>
        <v>87294551</v>
      </c>
      <c r="L37" s="36">
        <f t="shared" si="3"/>
        <v>103297142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4656362</v>
      </c>
      <c r="D40" s="23">
        <v>4872362</v>
      </c>
      <c r="E40" s="24">
        <v>6173788</v>
      </c>
      <c r="F40" s="25">
        <v>23052358</v>
      </c>
      <c r="G40" s="23">
        <v>23052358</v>
      </c>
      <c r="H40" s="24">
        <v>23052358</v>
      </c>
      <c r="I40" s="26">
        <v>6283426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16683999</v>
      </c>
      <c r="D42" s="23">
        <v>17537999</v>
      </c>
      <c r="E42" s="24">
        <v>16528062</v>
      </c>
      <c r="F42" s="25">
        <v>0</v>
      </c>
      <c r="G42" s="23">
        <v>0</v>
      </c>
      <c r="H42" s="24">
        <v>0</v>
      </c>
      <c r="I42" s="26">
        <v>16528062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21340361</v>
      </c>
      <c r="D43" s="41">
        <f t="shared" ref="D43:L43" si="4">SUM(D39:D42)</f>
        <v>22410361</v>
      </c>
      <c r="E43" s="42">
        <f t="shared" si="4"/>
        <v>22701850</v>
      </c>
      <c r="F43" s="43">
        <f t="shared" si="4"/>
        <v>23052358</v>
      </c>
      <c r="G43" s="41">
        <f t="shared" si="4"/>
        <v>23052358</v>
      </c>
      <c r="H43" s="42">
        <f t="shared" si="4"/>
        <v>23052358</v>
      </c>
      <c r="I43" s="43">
        <f t="shared" si="4"/>
        <v>22811488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46654353</v>
      </c>
      <c r="D44" s="35">
        <f t="shared" ref="D44:L44" si="5">+D37+D43</f>
        <v>47623018</v>
      </c>
      <c r="E44" s="36">
        <f t="shared" si="5"/>
        <v>44494413</v>
      </c>
      <c r="F44" s="37">
        <f t="shared" si="5"/>
        <v>48168768</v>
      </c>
      <c r="G44" s="35">
        <f t="shared" si="5"/>
        <v>47661327</v>
      </c>
      <c r="H44" s="36">
        <f t="shared" si="5"/>
        <v>47661327</v>
      </c>
      <c r="I44" s="38">
        <f t="shared" si="5"/>
        <v>45305035</v>
      </c>
      <c r="J44" s="39">
        <f t="shared" si="5"/>
        <v>7211688</v>
      </c>
      <c r="K44" s="35">
        <f t="shared" si="5"/>
        <v>87294551</v>
      </c>
      <c r="L44" s="36">
        <f t="shared" si="5"/>
        <v>103297142</v>
      </c>
    </row>
    <row r="45" spans="1:12" ht="13.5" x14ac:dyDescent="0.25">
      <c r="A45" s="47" t="s">
        <v>62</v>
      </c>
      <c r="B45" s="48" t="s">
        <v>63</v>
      </c>
      <c r="C45" s="49">
        <f>+C26-C44</f>
        <v>92158534</v>
      </c>
      <c r="D45" s="49">
        <f t="shared" ref="D45:L45" si="6">+D26-D44</f>
        <v>66285291</v>
      </c>
      <c r="E45" s="50">
        <f t="shared" si="6"/>
        <v>50490221</v>
      </c>
      <c r="F45" s="51">
        <f t="shared" si="6"/>
        <v>50801727</v>
      </c>
      <c r="G45" s="49">
        <f t="shared" si="6"/>
        <v>45797394</v>
      </c>
      <c r="H45" s="50">
        <f t="shared" si="6"/>
        <v>45797394</v>
      </c>
      <c r="I45" s="52">
        <f t="shared" si="6"/>
        <v>32302011</v>
      </c>
      <c r="J45" s="53">
        <f t="shared" si="6"/>
        <v>-31098915</v>
      </c>
      <c r="K45" s="49">
        <f t="shared" si="6"/>
        <v>-35658773</v>
      </c>
      <c r="L45" s="50">
        <f t="shared" si="6"/>
        <v>-42493903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92052448</v>
      </c>
      <c r="D47" s="23">
        <v>65532673</v>
      </c>
      <c r="E47" s="24">
        <v>50490220</v>
      </c>
      <c r="F47" s="25">
        <v>50801728</v>
      </c>
      <c r="G47" s="23">
        <v>45797396</v>
      </c>
      <c r="H47" s="24">
        <v>45797396</v>
      </c>
      <c r="I47" s="26">
        <v>32302006</v>
      </c>
      <c r="J47" s="27">
        <v>-31098916</v>
      </c>
      <c r="K47" s="23">
        <v>-35658776</v>
      </c>
      <c r="L47" s="24">
        <v>-42493903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92052448</v>
      </c>
      <c r="D50" s="56">
        <f t="shared" ref="D50:L50" si="7">SUM(D47:D49)</f>
        <v>65532673</v>
      </c>
      <c r="E50" s="57">
        <f t="shared" si="7"/>
        <v>50490220</v>
      </c>
      <c r="F50" s="58">
        <f t="shared" si="7"/>
        <v>50801728</v>
      </c>
      <c r="G50" s="56">
        <f t="shared" si="7"/>
        <v>45797396</v>
      </c>
      <c r="H50" s="57">
        <f t="shared" si="7"/>
        <v>45797396</v>
      </c>
      <c r="I50" s="59">
        <f t="shared" si="7"/>
        <v>32302006</v>
      </c>
      <c r="J50" s="60">
        <f t="shared" si="7"/>
        <v>-31098916</v>
      </c>
      <c r="K50" s="56">
        <f t="shared" si="7"/>
        <v>-35658776</v>
      </c>
      <c r="L50" s="57">
        <f t="shared" si="7"/>
        <v>-42493903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194697401</v>
      </c>
      <c r="D6" s="23">
        <v>206107905</v>
      </c>
      <c r="E6" s="24">
        <v>260626543</v>
      </c>
      <c r="F6" s="25">
        <v>240146896</v>
      </c>
      <c r="G6" s="23">
        <v>243153514</v>
      </c>
      <c r="H6" s="24">
        <v>243153514</v>
      </c>
      <c r="I6" s="26">
        <v>-42296554</v>
      </c>
      <c r="J6" s="27">
        <v>234545223</v>
      </c>
      <c r="K6" s="23">
        <v>243394280</v>
      </c>
      <c r="L6" s="24">
        <v>245716508</v>
      </c>
    </row>
    <row r="7" spans="1:12" ht="13.5" x14ac:dyDescent="0.25">
      <c r="A7" s="28" t="s">
        <v>22</v>
      </c>
      <c r="B7" s="22" t="s">
        <v>9</v>
      </c>
      <c r="C7" s="23">
        <v>28060730</v>
      </c>
      <c r="D7" s="23">
        <v>23548235</v>
      </c>
      <c r="E7" s="24">
        <v>27977931</v>
      </c>
      <c r="F7" s="25">
        <v>23731696</v>
      </c>
      <c r="G7" s="23">
        <v>22363483</v>
      </c>
      <c r="H7" s="24">
        <v>22363483</v>
      </c>
      <c r="I7" s="26">
        <v>387815</v>
      </c>
      <c r="J7" s="27">
        <v>24824317</v>
      </c>
      <c r="K7" s="23">
        <v>29462923</v>
      </c>
      <c r="L7" s="24">
        <v>33633783</v>
      </c>
    </row>
    <row r="8" spans="1:12" ht="13.5" x14ac:dyDescent="0.25">
      <c r="A8" s="28" t="s">
        <v>23</v>
      </c>
      <c r="B8" s="22" t="s">
        <v>9</v>
      </c>
      <c r="C8" s="23">
        <v>42606644</v>
      </c>
      <c r="D8" s="23">
        <v>46498048</v>
      </c>
      <c r="E8" s="24">
        <v>48502288</v>
      </c>
      <c r="F8" s="25">
        <v>61241292</v>
      </c>
      <c r="G8" s="23">
        <v>61620239</v>
      </c>
      <c r="H8" s="24">
        <v>61620239</v>
      </c>
      <c r="I8" s="26">
        <v>-16920778</v>
      </c>
      <c r="J8" s="27">
        <v>92415169</v>
      </c>
      <c r="K8" s="23">
        <v>90969345</v>
      </c>
      <c r="L8" s="24">
        <v>89315224</v>
      </c>
    </row>
    <row r="9" spans="1:12" ht="13.5" x14ac:dyDescent="0.25">
      <c r="A9" s="28" t="s">
        <v>24</v>
      </c>
      <c r="B9" s="22" t="s">
        <v>19</v>
      </c>
      <c r="C9" s="23">
        <v>8955976</v>
      </c>
      <c r="D9" s="23">
        <v>12273853</v>
      </c>
      <c r="E9" s="24">
        <v>12273853</v>
      </c>
      <c r="F9" s="25">
        <v>12887546</v>
      </c>
      <c r="G9" s="23">
        <v>12887546</v>
      </c>
      <c r="H9" s="24">
        <v>12887546</v>
      </c>
      <c r="I9" s="26">
        <v>0</v>
      </c>
      <c r="J9" s="27">
        <v>12273853</v>
      </c>
      <c r="K9" s="23">
        <v>12273853</v>
      </c>
      <c r="L9" s="24">
        <v>12273853</v>
      </c>
    </row>
    <row r="10" spans="1:12" ht="13.5" x14ac:dyDescent="0.25">
      <c r="A10" s="28" t="s">
        <v>25</v>
      </c>
      <c r="B10" s="22" t="s">
        <v>26</v>
      </c>
      <c r="C10" s="23">
        <v>37215945</v>
      </c>
      <c r="D10" s="23">
        <v>37144323</v>
      </c>
      <c r="E10" s="24">
        <v>36704040</v>
      </c>
      <c r="F10" s="25">
        <v>38961937</v>
      </c>
      <c r="G10" s="23">
        <v>38791101</v>
      </c>
      <c r="H10" s="24">
        <v>38791101</v>
      </c>
      <c r="I10" s="26">
        <v>89493</v>
      </c>
      <c r="J10" s="27">
        <v>33971557</v>
      </c>
      <c r="K10" s="23">
        <v>30780918</v>
      </c>
      <c r="L10" s="24">
        <v>27435934</v>
      </c>
    </row>
    <row r="11" spans="1:12" ht="13.5" x14ac:dyDescent="0.25">
      <c r="A11" s="28" t="s">
        <v>27</v>
      </c>
      <c r="B11" s="22" t="s">
        <v>19</v>
      </c>
      <c r="C11" s="23">
        <v>73807006</v>
      </c>
      <c r="D11" s="23">
        <v>85103706</v>
      </c>
      <c r="E11" s="24">
        <v>95468142</v>
      </c>
      <c r="F11" s="29">
        <v>89358893</v>
      </c>
      <c r="G11" s="30">
        <v>89358893</v>
      </c>
      <c r="H11" s="31">
        <v>89358893</v>
      </c>
      <c r="I11" s="26">
        <v>1735605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7202437</v>
      </c>
      <c r="E12" s="24">
        <v>7253674</v>
      </c>
      <c r="F12" s="25">
        <v>7616358</v>
      </c>
      <c r="G12" s="23">
        <v>7616358</v>
      </c>
      <c r="H12" s="24">
        <v>7616358</v>
      </c>
      <c r="I12" s="26">
        <v>7182085</v>
      </c>
      <c r="J12" s="27">
        <v>7253674</v>
      </c>
      <c r="K12" s="23">
        <v>7253674</v>
      </c>
      <c r="L12" s="24">
        <v>7253674</v>
      </c>
    </row>
    <row r="13" spans="1:12" ht="13.5" x14ac:dyDescent="0.25">
      <c r="A13" s="33" t="s">
        <v>29</v>
      </c>
      <c r="B13" s="34" t="s">
        <v>19</v>
      </c>
      <c r="C13" s="35">
        <f>SUM(C6:C12)</f>
        <v>385343702</v>
      </c>
      <c r="D13" s="35">
        <f t="shared" ref="D13:L13" si="0">SUM(D6:D12)</f>
        <v>417878507</v>
      </c>
      <c r="E13" s="36">
        <f t="shared" si="0"/>
        <v>488806471</v>
      </c>
      <c r="F13" s="37">
        <f t="shared" si="0"/>
        <v>473944618</v>
      </c>
      <c r="G13" s="35">
        <f t="shared" si="0"/>
        <v>475791134</v>
      </c>
      <c r="H13" s="36">
        <f t="shared" si="0"/>
        <v>475791134</v>
      </c>
      <c r="I13" s="38">
        <f t="shared" si="0"/>
        <v>-49822334</v>
      </c>
      <c r="J13" s="39">
        <f t="shared" si="0"/>
        <v>405283793</v>
      </c>
      <c r="K13" s="35">
        <f t="shared" si="0"/>
        <v>414134993</v>
      </c>
      <c r="L13" s="36">
        <f t="shared" si="0"/>
        <v>415628976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58003304</v>
      </c>
      <c r="D15" s="23">
        <v>58003304</v>
      </c>
      <c r="E15" s="24">
        <v>58003304</v>
      </c>
      <c r="F15" s="25">
        <v>60903469</v>
      </c>
      <c r="G15" s="23">
        <v>60903469</v>
      </c>
      <c r="H15" s="24">
        <v>60903469</v>
      </c>
      <c r="I15" s="26">
        <v>0</v>
      </c>
      <c r="J15" s="27">
        <v>58003304</v>
      </c>
      <c r="K15" s="23">
        <v>58003304</v>
      </c>
      <c r="L15" s="24">
        <v>58003304</v>
      </c>
    </row>
    <row r="16" spans="1:12" ht="13.5" x14ac:dyDescent="0.25">
      <c r="A16" s="28" t="s">
        <v>32</v>
      </c>
      <c r="B16" s="22" t="s">
        <v>19</v>
      </c>
      <c r="C16" s="23">
        <v>69056001</v>
      </c>
      <c r="D16" s="23">
        <v>74967061</v>
      </c>
      <c r="E16" s="24">
        <v>80639561</v>
      </c>
      <c r="F16" s="25">
        <v>78715414</v>
      </c>
      <c r="G16" s="23">
        <v>78715414</v>
      </c>
      <c r="H16" s="24">
        <v>78715414</v>
      </c>
      <c r="I16" s="26">
        <v>-103000</v>
      </c>
      <c r="J16" s="27">
        <v>78243561</v>
      </c>
      <c r="K16" s="23">
        <v>78243561</v>
      </c>
      <c r="L16" s="24">
        <v>78243561</v>
      </c>
    </row>
    <row r="17" spans="1:12" ht="13.5" x14ac:dyDescent="0.25">
      <c r="A17" s="28" t="s">
        <v>33</v>
      </c>
      <c r="B17" s="22" t="s">
        <v>34</v>
      </c>
      <c r="C17" s="23">
        <v>810645216</v>
      </c>
      <c r="D17" s="23">
        <v>887015193</v>
      </c>
      <c r="E17" s="24">
        <v>873686404</v>
      </c>
      <c r="F17" s="29">
        <v>963563377</v>
      </c>
      <c r="G17" s="30">
        <v>944105999</v>
      </c>
      <c r="H17" s="31">
        <v>944105999</v>
      </c>
      <c r="I17" s="26">
        <v>-37003947</v>
      </c>
      <c r="J17" s="32">
        <v>956137058</v>
      </c>
      <c r="K17" s="30">
        <v>948124926</v>
      </c>
      <c r="L17" s="31">
        <v>929035542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138859</v>
      </c>
      <c r="D20" s="23">
        <v>149510</v>
      </c>
      <c r="E20" s="24">
        <v>170430</v>
      </c>
      <c r="F20" s="25">
        <v>156986</v>
      </c>
      <c r="G20" s="23">
        <v>156986</v>
      </c>
      <c r="H20" s="24">
        <v>156986</v>
      </c>
      <c r="I20" s="26">
        <v>20920</v>
      </c>
      <c r="J20" s="27">
        <v>170430</v>
      </c>
      <c r="K20" s="23">
        <v>170430</v>
      </c>
      <c r="L20" s="24">
        <v>170430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22200</v>
      </c>
      <c r="E21" s="24">
        <v>22200</v>
      </c>
      <c r="F21" s="25">
        <v>23310</v>
      </c>
      <c r="G21" s="23">
        <v>23310</v>
      </c>
      <c r="H21" s="24">
        <v>23310</v>
      </c>
      <c r="I21" s="26">
        <v>0</v>
      </c>
      <c r="J21" s="27">
        <v>22200</v>
      </c>
      <c r="K21" s="23">
        <v>22200</v>
      </c>
      <c r="L21" s="24">
        <v>22200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677072</v>
      </c>
      <c r="F22" s="25">
        <v>0</v>
      </c>
      <c r="G22" s="23">
        <v>0</v>
      </c>
      <c r="H22" s="24">
        <v>0</v>
      </c>
      <c r="I22" s="26">
        <v>0</v>
      </c>
      <c r="J22" s="27">
        <v>677072</v>
      </c>
      <c r="K22" s="23">
        <v>677072</v>
      </c>
      <c r="L22" s="24">
        <v>677072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937843380</v>
      </c>
      <c r="D25" s="41">
        <f t="shared" ref="D25:L25" si="1">SUM(D15:D24)</f>
        <v>1020157268</v>
      </c>
      <c r="E25" s="42">
        <f t="shared" si="1"/>
        <v>1013198971</v>
      </c>
      <c r="F25" s="43">
        <f t="shared" si="1"/>
        <v>1103362556</v>
      </c>
      <c r="G25" s="41">
        <f t="shared" si="1"/>
        <v>1083905178</v>
      </c>
      <c r="H25" s="42">
        <f t="shared" si="1"/>
        <v>1083905178</v>
      </c>
      <c r="I25" s="44">
        <f t="shared" si="1"/>
        <v>-37086027</v>
      </c>
      <c r="J25" s="45">
        <f t="shared" si="1"/>
        <v>1093253625</v>
      </c>
      <c r="K25" s="41">
        <f t="shared" si="1"/>
        <v>1085241493</v>
      </c>
      <c r="L25" s="42">
        <f t="shared" si="1"/>
        <v>1066152109</v>
      </c>
    </row>
    <row r="26" spans="1:12" ht="13.5" x14ac:dyDescent="0.25">
      <c r="A26" s="33" t="s">
        <v>42</v>
      </c>
      <c r="B26" s="34" t="s">
        <v>19</v>
      </c>
      <c r="C26" s="35">
        <f>+C13+C25</f>
        <v>1323187082</v>
      </c>
      <c r="D26" s="35">
        <f t="shared" ref="D26:L26" si="2">+D13+D25</f>
        <v>1438035775</v>
      </c>
      <c r="E26" s="36">
        <f t="shared" si="2"/>
        <v>1502005442</v>
      </c>
      <c r="F26" s="37">
        <f t="shared" si="2"/>
        <v>1577307174</v>
      </c>
      <c r="G26" s="35">
        <f t="shared" si="2"/>
        <v>1559696312</v>
      </c>
      <c r="H26" s="36">
        <f t="shared" si="2"/>
        <v>1559696312</v>
      </c>
      <c r="I26" s="38">
        <f t="shared" si="2"/>
        <v>-86908361</v>
      </c>
      <c r="J26" s="39">
        <f t="shared" si="2"/>
        <v>1498537418</v>
      </c>
      <c r="K26" s="35">
        <f t="shared" si="2"/>
        <v>1499376486</v>
      </c>
      <c r="L26" s="36">
        <f t="shared" si="2"/>
        <v>1481781085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7619435</v>
      </c>
      <c r="F30" s="25">
        <v>0</v>
      </c>
      <c r="G30" s="23">
        <v>0</v>
      </c>
      <c r="H30" s="24">
        <v>0</v>
      </c>
      <c r="I30" s="26">
        <v>7619435</v>
      </c>
      <c r="J30" s="27">
        <v>7619435</v>
      </c>
      <c r="K30" s="23">
        <v>7619435</v>
      </c>
      <c r="L30" s="24">
        <v>7619435</v>
      </c>
    </row>
    <row r="31" spans="1:12" ht="13.5" x14ac:dyDescent="0.25">
      <c r="A31" s="28" t="s">
        <v>47</v>
      </c>
      <c r="B31" s="22" t="s">
        <v>19</v>
      </c>
      <c r="C31" s="23">
        <v>1471875</v>
      </c>
      <c r="D31" s="23">
        <v>1655736</v>
      </c>
      <c r="E31" s="24">
        <v>1580559</v>
      </c>
      <c r="F31" s="25">
        <v>1738521</v>
      </c>
      <c r="G31" s="23">
        <v>1738521</v>
      </c>
      <c r="H31" s="24">
        <v>1738521</v>
      </c>
      <c r="I31" s="26">
        <v>-47177</v>
      </c>
      <c r="J31" s="27">
        <v>1518449</v>
      </c>
      <c r="K31" s="23">
        <v>1518449</v>
      </c>
      <c r="L31" s="24">
        <v>1518449</v>
      </c>
    </row>
    <row r="32" spans="1:12" ht="13.5" x14ac:dyDescent="0.25">
      <c r="A32" s="28" t="s">
        <v>48</v>
      </c>
      <c r="B32" s="22" t="s">
        <v>49</v>
      </c>
      <c r="C32" s="23">
        <v>71650588</v>
      </c>
      <c r="D32" s="23">
        <v>53039820</v>
      </c>
      <c r="E32" s="24">
        <v>61749533</v>
      </c>
      <c r="F32" s="25">
        <v>55057451</v>
      </c>
      <c r="G32" s="23">
        <v>55142195</v>
      </c>
      <c r="H32" s="24">
        <v>55142195</v>
      </c>
      <c r="I32" s="26">
        <v>-4152143</v>
      </c>
      <c r="J32" s="27">
        <v>50752302</v>
      </c>
      <c r="K32" s="23">
        <v>47023595</v>
      </c>
      <c r="L32" s="24">
        <v>42390039</v>
      </c>
    </row>
    <row r="33" spans="1:12" ht="13.5" x14ac:dyDescent="0.25">
      <c r="A33" s="28" t="s">
        <v>50</v>
      </c>
      <c r="B33" s="22" t="s">
        <v>51</v>
      </c>
      <c r="C33" s="23">
        <v>3022</v>
      </c>
      <c r="D33" s="23">
        <v>3024</v>
      </c>
      <c r="E33" s="24">
        <v>0</v>
      </c>
      <c r="F33" s="25">
        <v>6000</v>
      </c>
      <c r="G33" s="23">
        <v>6000</v>
      </c>
      <c r="H33" s="24">
        <v>6000</v>
      </c>
      <c r="I33" s="26">
        <v>-21226000</v>
      </c>
      <c r="J33" s="27">
        <v>1</v>
      </c>
      <c r="K33" s="23">
        <v>1</v>
      </c>
      <c r="L33" s="24">
        <v>2</v>
      </c>
    </row>
    <row r="34" spans="1:12" ht="13.5" x14ac:dyDescent="0.25">
      <c r="A34" s="28" t="s">
        <v>52</v>
      </c>
      <c r="B34" s="22" t="s">
        <v>19</v>
      </c>
      <c r="C34" s="23">
        <v>12470693</v>
      </c>
      <c r="D34" s="23">
        <v>16721705</v>
      </c>
      <c r="E34" s="24">
        <v>11372760</v>
      </c>
      <c r="F34" s="25">
        <v>21402356</v>
      </c>
      <c r="G34" s="23">
        <v>21402356</v>
      </c>
      <c r="H34" s="24">
        <v>21402356</v>
      </c>
      <c r="I34" s="26">
        <v>0</v>
      </c>
      <c r="J34" s="27">
        <v>19183504</v>
      </c>
      <c r="K34" s="23">
        <v>19183504</v>
      </c>
      <c r="L34" s="24">
        <v>19183504</v>
      </c>
    </row>
    <row r="35" spans="1:12" ht="13.5" x14ac:dyDescent="0.25">
      <c r="A35" s="28" t="s">
        <v>27</v>
      </c>
      <c r="B35" s="22" t="s">
        <v>19</v>
      </c>
      <c r="C35" s="23">
        <v>69045963</v>
      </c>
      <c r="D35" s="23">
        <v>81546256</v>
      </c>
      <c r="E35" s="24">
        <v>93529860</v>
      </c>
      <c r="F35" s="25">
        <v>86997733</v>
      </c>
      <c r="G35" s="23">
        <v>86997733</v>
      </c>
      <c r="H35" s="24">
        <v>86997733</v>
      </c>
      <c r="I35" s="26">
        <v>3917303</v>
      </c>
      <c r="J35" s="27">
        <v>1101831</v>
      </c>
      <c r="K35" s="23">
        <v>1101831</v>
      </c>
      <c r="L35" s="24">
        <v>1101831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154642141</v>
      </c>
      <c r="D37" s="35">
        <f t="shared" ref="D37:L37" si="3">SUM(D29:D36)</f>
        <v>152966541</v>
      </c>
      <c r="E37" s="36">
        <f t="shared" si="3"/>
        <v>175852147</v>
      </c>
      <c r="F37" s="37">
        <f t="shared" si="3"/>
        <v>165202061</v>
      </c>
      <c r="G37" s="35">
        <f t="shared" si="3"/>
        <v>165286805</v>
      </c>
      <c r="H37" s="36">
        <f t="shared" si="3"/>
        <v>165286805</v>
      </c>
      <c r="I37" s="38">
        <f t="shared" si="3"/>
        <v>-13888582</v>
      </c>
      <c r="J37" s="39">
        <f t="shared" si="3"/>
        <v>80175522</v>
      </c>
      <c r="K37" s="35">
        <f t="shared" si="3"/>
        <v>76446815</v>
      </c>
      <c r="L37" s="36">
        <f t="shared" si="3"/>
        <v>71813260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17602435</v>
      </c>
      <c r="F39" s="25">
        <v>0</v>
      </c>
      <c r="G39" s="23">
        <v>0</v>
      </c>
      <c r="H39" s="24">
        <v>0</v>
      </c>
      <c r="I39" s="26">
        <v>9503778</v>
      </c>
      <c r="J39" s="27">
        <v>19273466</v>
      </c>
      <c r="K39" s="23">
        <v>19273466</v>
      </c>
      <c r="L39" s="24">
        <v>19273466</v>
      </c>
    </row>
    <row r="40" spans="1:12" ht="13.5" x14ac:dyDescent="0.25">
      <c r="A40" s="28" t="s">
        <v>52</v>
      </c>
      <c r="B40" s="22" t="s">
        <v>57</v>
      </c>
      <c r="C40" s="23">
        <v>21741914</v>
      </c>
      <c r="D40" s="23">
        <v>22176666</v>
      </c>
      <c r="E40" s="24">
        <v>21683635</v>
      </c>
      <c r="F40" s="25">
        <v>18066700</v>
      </c>
      <c r="G40" s="23">
        <v>18066700</v>
      </c>
      <c r="H40" s="24">
        <v>18066700</v>
      </c>
      <c r="I40" s="26">
        <v>0</v>
      </c>
      <c r="J40" s="27">
        <v>17206381</v>
      </c>
      <c r="K40" s="23">
        <v>17206381</v>
      </c>
      <c r="L40" s="24">
        <v>17206381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16069879</v>
      </c>
      <c r="D42" s="23">
        <v>16069879</v>
      </c>
      <c r="E42" s="24">
        <v>16069879</v>
      </c>
      <c r="F42" s="25">
        <v>16873373</v>
      </c>
      <c r="G42" s="23">
        <v>16873373</v>
      </c>
      <c r="H42" s="24">
        <v>16873373</v>
      </c>
      <c r="I42" s="26">
        <v>0</v>
      </c>
      <c r="J42" s="27">
        <v>16069879</v>
      </c>
      <c r="K42" s="23">
        <v>16069879</v>
      </c>
      <c r="L42" s="24">
        <v>16069879</v>
      </c>
    </row>
    <row r="43" spans="1:12" ht="13.5" x14ac:dyDescent="0.25">
      <c r="A43" s="33" t="s">
        <v>60</v>
      </c>
      <c r="B43" s="40" t="s">
        <v>19</v>
      </c>
      <c r="C43" s="35">
        <f>SUM(C39:C42)</f>
        <v>37811793</v>
      </c>
      <c r="D43" s="41">
        <f t="shared" ref="D43:L43" si="4">SUM(D39:D42)</f>
        <v>38246545</v>
      </c>
      <c r="E43" s="42">
        <f t="shared" si="4"/>
        <v>55355949</v>
      </c>
      <c r="F43" s="43">
        <f t="shared" si="4"/>
        <v>34940073</v>
      </c>
      <c r="G43" s="41">
        <f t="shared" si="4"/>
        <v>34940073</v>
      </c>
      <c r="H43" s="42">
        <f t="shared" si="4"/>
        <v>34940073</v>
      </c>
      <c r="I43" s="43">
        <f t="shared" si="4"/>
        <v>9503778</v>
      </c>
      <c r="J43" s="45">
        <f t="shared" si="4"/>
        <v>52549726</v>
      </c>
      <c r="K43" s="41">
        <f t="shared" si="4"/>
        <v>52549726</v>
      </c>
      <c r="L43" s="42">
        <f t="shared" si="4"/>
        <v>52549726</v>
      </c>
    </row>
    <row r="44" spans="1:12" ht="13.5" x14ac:dyDescent="0.25">
      <c r="A44" s="33" t="s">
        <v>61</v>
      </c>
      <c r="B44" s="34" t="s">
        <v>19</v>
      </c>
      <c r="C44" s="35">
        <f>+C37+C43</f>
        <v>192453934</v>
      </c>
      <c r="D44" s="35">
        <f t="shared" ref="D44:L44" si="5">+D37+D43</f>
        <v>191213086</v>
      </c>
      <c r="E44" s="36">
        <f t="shared" si="5"/>
        <v>231208096</v>
      </c>
      <c r="F44" s="37">
        <f t="shared" si="5"/>
        <v>200142134</v>
      </c>
      <c r="G44" s="35">
        <f t="shared" si="5"/>
        <v>200226878</v>
      </c>
      <c r="H44" s="36">
        <f t="shared" si="5"/>
        <v>200226878</v>
      </c>
      <c r="I44" s="38">
        <f t="shared" si="5"/>
        <v>-4384804</v>
      </c>
      <c r="J44" s="39">
        <f t="shared" si="5"/>
        <v>132725248</v>
      </c>
      <c r="K44" s="35">
        <f t="shared" si="5"/>
        <v>128996541</v>
      </c>
      <c r="L44" s="36">
        <f t="shared" si="5"/>
        <v>124362986</v>
      </c>
    </row>
    <row r="45" spans="1:12" ht="13.5" x14ac:dyDescent="0.25">
      <c r="A45" s="47" t="s">
        <v>62</v>
      </c>
      <c r="B45" s="48" t="s">
        <v>63</v>
      </c>
      <c r="C45" s="49">
        <f>+C26-C44</f>
        <v>1130733148</v>
      </c>
      <c r="D45" s="49">
        <f t="shared" ref="D45:L45" si="6">+D26-D44</f>
        <v>1246822689</v>
      </c>
      <c r="E45" s="50">
        <f t="shared" si="6"/>
        <v>1270797346</v>
      </c>
      <c r="F45" s="51">
        <f t="shared" si="6"/>
        <v>1377165040</v>
      </c>
      <c r="G45" s="49">
        <f t="shared" si="6"/>
        <v>1359469434</v>
      </c>
      <c r="H45" s="50">
        <f t="shared" si="6"/>
        <v>1359469434</v>
      </c>
      <c r="I45" s="52">
        <f t="shared" si="6"/>
        <v>-82523557</v>
      </c>
      <c r="J45" s="53">
        <f t="shared" si="6"/>
        <v>1365812170</v>
      </c>
      <c r="K45" s="49">
        <f t="shared" si="6"/>
        <v>1370379945</v>
      </c>
      <c r="L45" s="50">
        <f t="shared" si="6"/>
        <v>1357418099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1130870026</v>
      </c>
      <c r="D47" s="23">
        <v>1242855210</v>
      </c>
      <c r="E47" s="24">
        <v>1286122521</v>
      </c>
      <c r="F47" s="25">
        <v>1377008054</v>
      </c>
      <c r="G47" s="23">
        <v>1359312443</v>
      </c>
      <c r="H47" s="24">
        <v>1359312443</v>
      </c>
      <c r="I47" s="26">
        <v>-46163292</v>
      </c>
      <c r="J47" s="27">
        <v>1365662660</v>
      </c>
      <c r="K47" s="23">
        <v>1370230435</v>
      </c>
      <c r="L47" s="24">
        <v>1357268589</v>
      </c>
    </row>
    <row r="48" spans="1:12" ht="13.5" x14ac:dyDescent="0.25">
      <c r="A48" s="28" t="s">
        <v>67</v>
      </c>
      <c r="B48" s="22" t="s">
        <v>68</v>
      </c>
      <c r="C48" s="23">
        <v>138859</v>
      </c>
      <c r="D48" s="23">
        <v>149510</v>
      </c>
      <c r="E48" s="24">
        <v>149510</v>
      </c>
      <c r="F48" s="25">
        <v>156986</v>
      </c>
      <c r="G48" s="23">
        <v>156986</v>
      </c>
      <c r="H48" s="24">
        <v>156986</v>
      </c>
      <c r="I48" s="26">
        <v>0</v>
      </c>
      <c r="J48" s="27">
        <v>149510</v>
      </c>
      <c r="K48" s="23">
        <v>149510</v>
      </c>
      <c r="L48" s="24">
        <v>149510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1131008885</v>
      </c>
      <c r="D50" s="56">
        <f t="shared" ref="D50:L50" si="7">SUM(D47:D49)</f>
        <v>1243004720</v>
      </c>
      <c r="E50" s="57">
        <f t="shared" si="7"/>
        <v>1286272031</v>
      </c>
      <c r="F50" s="58">
        <f t="shared" si="7"/>
        <v>1377165040</v>
      </c>
      <c r="G50" s="56">
        <f t="shared" si="7"/>
        <v>1359469429</v>
      </c>
      <c r="H50" s="57">
        <f t="shared" si="7"/>
        <v>1359469429</v>
      </c>
      <c r="I50" s="59">
        <f t="shared" si="7"/>
        <v>-46163292</v>
      </c>
      <c r="J50" s="60">
        <f t="shared" si="7"/>
        <v>1365812170</v>
      </c>
      <c r="K50" s="56">
        <f t="shared" si="7"/>
        <v>1370379945</v>
      </c>
      <c r="L50" s="57">
        <f t="shared" si="7"/>
        <v>1357418099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6824918</v>
      </c>
      <c r="D6" s="23">
        <v>14719249</v>
      </c>
      <c r="E6" s="24">
        <v>33102081</v>
      </c>
      <c r="F6" s="25">
        <v>18804490</v>
      </c>
      <c r="G6" s="23">
        <v>9208919</v>
      </c>
      <c r="H6" s="24">
        <v>9208919</v>
      </c>
      <c r="I6" s="26">
        <v>21200532</v>
      </c>
      <c r="J6" s="27">
        <v>76075761</v>
      </c>
      <c r="K6" s="23">
        <v>74348161</v>
      </c>
      <c r="L6" s="24">
        <v>60938336</v>
      </c>
    </row>
    <row r="7" spans="1:12" ht="13.5" x14ac:dyDescent="0.25">
      <c r="A7" s="28" t="s">
        <v>22</v>
      </c>
      <c r="B7" s="22" t="s">
        <v>9</v>
      </c>
      <c r="C7" s="23">
        <v>60708261</v>
      </c>
      <c r="D7" s="23">
        <v>71389175</v>
      </c>
      <c r="E7" s="24">
        <v>68332974</v>
      </c>
      <c r="F7" s="25">
        <v>69351019</v>
      </c>
      <c r="G7" s="23">
        <v>72271831</v>
      </c>
      <c r="H7" s="24">
        <v>72271831</v>
      </c>
      <c r="I7" s="26">
        <v>76410532</v>
      </c>
      <c r="J7" s="27">
        <v>64637721</v>
      </c>
      <c r="K7" s="23">
        <v>62038248</v>
      </c>
      <c r="L7" s="24">
        <v>59552485</v>
      </c>
    </row>
    <row r="8" spans="1:12" ht="13.5" x14ac:dyDescent="0.25">
      <c r="A8" s="28" t="s">
        <v>23</v>
      </c>
      <c r="B8" s="22" t="s">
        <v>9</v>
      </c>
      <c r="C8" s="23">
        <v>26328706</v>
      </c>
      <c r="D8" s="23">
        <v>30683460</v>
      </c>
      <c r="E8" s="24">
        <v>46022178</v>
      </c>
      <c r="F8" s="25">
        <v>109569235</v>
      </c>
      <c r="G8" s="23">
        <v>85471128</v>
      </c>
      <c r="H8" s="24">
        <v>85471128</v>
      </c>
      <c r="I8" s="26">
        <v>69921381</v>
      </c>
      <c r="J8" s="27">
        <v>80447205</v>
      </c>
      <c r="K8" s="23">
        <v>85110574</v>
      </c>
      <c r="L8" s="24">
        <v>116294143</v>
      </c>
    </row>
    <row r="9" spans="1:12" ht="13.5" x14ac:dyDescent="0.25">
      <c r="A9" s="28" t="s">
        <v>24</v>
      </c>
      <c r="B9" s="22" t="s">
        <v>19</v>
      </c>
      <c r="C9" s="23">
        <v>118702</v>
      </c>
      <c r="D9" s="23">
        <v>823801</v>
      </c>
      <c r="E9" s="24">
        <v>1025680</v>
      </c>
      <c r="F9" s="25">
        <v>119423</v>
      </c>
      <c r="G9" s="23">
        <v>119423</v>
      </c>
      <c r="H9" s="24">
        <v>119423</v>
      </c>
      <c r="I9" s="26">
        <v>303218</v>
      </c>
      <c r="J9" s="27">
        <v>119423</v>
      </c>
      <c r="K9" s="23">
        <v>119423</v>
      </c>
      <c r="L9" s="24">
        <v>119423</v>
      </c>
    </row>
    <row r="10" spans="1:12" ht="13.5" x14ac:dyDescent="0.25">
      <c r="A10" s="28" t="s">
        <v>25</v>
      </c>
      <c r="B10" s="22" t="s">
        <v>26</v>
      </c>
      <c r="C10" s="23">
        <v>11081709</v>
      </c>
      <c r="D10" s="23">
        <v>18416150</v>
      </c>
      <c r="E10" s="24">
        <v>24609757</v>
      </c>
      <c r="F10" s="25">
        <v>38570897</v>
      </c>
      <c r="G10" s="23">
        <v>41891196</v>
      </c>
      <c r="H10" s="24">
        <v>41891196</v>
      </c>
      <c r="I10" s="26">
        <v>32874036</v>
      </c>
      <c r="J10" s="27">
        <v>41956390</v>
      </c>
      <c r="K10" s="23">
        <v>38701788</v>
      </c>
      <c r="L10" s="24">
        <v>40704096</v>
      </c>
    </row>
    <row r="11" spans="1:12" ht="13.5" x14ac:dyDescent="0.25">
      <c r="A11" s="28" t="s">
        <v>27</v>
      </c>
      <c r="B11" s="22" t="s">
        <v>19</v>
      </c>
      <c r="C11" s="23">
        <v>38559740</v>
      </c>
      <c r="D11" s="23">
        <v>44891397</v>
      </c>
      <c r="E11" s="24">
        <v>68196115</v>
      </c>
      <c r="F11" s="29">
        <v>12050142</v>
      </c>
      <c r="G11" s="30">
        <v>12050142</v>
      </c>
      <c r="H11" s="31">
        <v>12050142</v>
      </c>
      <c r="I11" s="26">
        <v>65800020</v>
      </c>
      <c r="J11" s="32">
        <v>13993357</v>
      </c>
      <c r="K11" s="30">
        <v>8365832</v>
      </c>
      <c r="L11" s="31">
        <v>14082745</v>
      </c>
    </row>
    <row r="12" spans="1:12" ht="13.5" x14ac:dyDescent="0.25">
      <c r="A12" s="28" t="s">
        <v>28</v>
      </c>
      <c r="B12" s="22" t="s">
        <v>19</v>
      </c>
      <c r="C12" s="23">
        <v>15576179</v>
      </c>
      <c r="D12" s="23">
        <v>16442210</v>
      </c>
      <c r="E12" s="24">
        <v>16596278</v>
      </c>
      <c r="F12" s="25">
        <v>0</v>
      </c>
      <c r="G12" s="23">
        <v>0</v>
      </c>
      <c r="H12" s="24">
        <v>0</v>
      </c>
      <c r="I12" s="26">
        <v>16781413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159198215</v>
      </c>
      <c r="D13" s="35">
        <f t="shared" ref="D13:L13" si="0">SUM(D6:D12)</f>
        <v>197365442</v>
      </c>
      <c r="E13" s="36">
        <f t="shared" si="0"/>
        <v>257885063</v>
      </c>
      <c r="F13" s="37">
        <f t="shared" si="0"/>
        <v>248465206</v>
      </c>
      <c r="G13" s="35">
        <f t="shared" si="0"/>
        <v>221012639</v>
      </c>
      <c r="H13" s="36">
        <f t="shared" si="0"/>
        <v>221012639</v>
      </c>
      <c r="I13" s="38">
        <f t="shared" si="0"/>
        <v>283291132</v>
      </c>
      <c r="J13" s="39">
        <f t="shared" si="0"/>
        <v>277229857</v>
      </c>
      <c r="K13" s="35">
        <f t="shared" si="0"/>
        <v>268684026</v>
      </c>
      <c r="L13" s="36">
        <f t="shared" si="0"/>
        <v>291691228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1464634</v>
      </c>
      <c r="D15" s="23">
        <v>1464634</v>
      </c>
      <c r="E15" s="24">
        <v>1464634</v>
      </c>
      <c r="F15" s="25">
        <v>0</v>
      </c>
      <c r="G15" s="23">
        <v>0</v>
      </c>
      <c r="H15" s="24">
        <v>0</v>
      </c>
      <c r="I15" s="26">
        <v>1464634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81077027</v>
      </c>
      <c r="D16" s="23">
        <v>96398576</v>
      </c>
      <c r="E16" s="24">
        <v>103830767</v>
      </c>
      <c r="F16" s="25">
        <v>48032254</v>
      </c>
      <c r="G16" s="23">
        <v>48032254</v>
      </c>
      <c r="H16" s="24">
        <v>48032254</v>
      </c>
      <c r="I16" s="26">
        <v>107616011</v>
      </c>
      <c r="J16" s="27">
        <v>47492156</v>
      </c>
      <c r="K16" s="23">
        <v>46927208</v>
      </c>
      <c r="L16" s="24">
        <v>46336268</v>
      </c>
    </row>
    <row r="17" spans="1:12" ht="13.5" x14ac:dyDescent="0.25">
      <c r="A17" s="28" t="s">
        <v>33</v>
      </c>
      <c r="B17" s="22" t="s">
        <v>34</v>
      </c>
      <c r="C17" s="23">
        <v>1040452696</v>
      </c>
      <c r="D17" s="23">
        <v>1079150506</v>
      </c>
      <c r="E17" s="24">
        <v>1112251070</v>
      </c>
      <c r="F17" s="29">
        <v>1310537700</v>
      </c>
      <c r="G17" s="30">
        <v>1326410726</v>
      </c>
      <c r="H17" s="31">
        <v>1326410726</v>
      </c>
      <c r="I17" s="26">
        <v>1142342289</v>
      </c>
      <c r="J17" s="32">
        <v>1405874451</v>
      </c>
      <c r="K17" s="30">
        <v>1399595442</v>
      </c>
      <c r="L17" s="31">
        <v>1418020147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463363</v>
      </c>
      <c r="D20" s="23">
        <v>463363</v>
      </c>
      <c r="E20" s="24">
        <v>463363</v>
      </c>
      <c r="F20" s="25">
        <v>463464</v>
      </c>
      <c r="G20" s="23">
        <v>463464</v>
      </c>
      <c r="H20" s="24">
        <v>463464</v>
      </c>
      <c r="I20" s="26">
        <v>463363</v>
      </c>
      <c r="J20" s="27">
        <v>463464</v>
      </c>
      <c r="K20" s="23">
        <v>463464</v>
      </c>
      <c r="L20" s="24">
        <v>463464</v>
      </c>
    </row>
    <row r="21" spans="1:12" ht="13.5" x14ac:dyDescent="0.25">
      <c r="A21" s="28" t="s">
        <v>38</v>
      </c>
      <c r="B21" s="22" t="s">
        <v>19</v>
      </c>
      <c r="C21" s="23">
        <v>22562</v>
      </c>
      <c r="D21" s="23">
        <v>12783</v>
      </c>
      <c r="E21" s="24">
        <v>1387307</v>
      </c>
      <c r="F21" s="25">
        <v>606355</v>
      </c>
      <c r="G21" s="23">
        <v>671080</v>
      </c>
      <c r="H21" s="24">
        <v>671080</v>
      </c>
      <c r="I21" s="26">
        <v>-1379530</v>
      </c>
      <c r="J21" s="27">
        <v>662969</v>
      </c>
      <c r="K21" s="23">
        <v>654485</v>
      </c>
      <c r="L21" s="24">
        <v>645605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18498516</v>
      </c>
      <c r="G22" s="23">
        <v>18498516</v>
      </c>
      <c r="H22" s="24">
        <v>18498516</v>
      </c>
      <c r="I22" s="26">
        <v>0</v>
      </c>
      <c r="J22" s="27">
        <v>19693003</v>
      </c>
      <c r="K22" s="23">
        <v>20942443</v>
      </c>
      <c r="L22" s="24">
        <v>22249351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1123480282</v>
      </c>
      <c r="D25" s="41">
        <f t="shared" ref="D25:L25" si="1">SUM(D15:D24)</f>
        <v>1177489862</v>
      </c>
      <c r="E25" s="42">
        <f t="shared" si="1"/>
        <v>1219397141</v>
      </c>
      <c r="F25" s="43">
        <f t="shared" si="1"/>
        <v>1378138289</v>
      </c>
      <c r="G25" s="41">
        <f t="shared" si="1"/>
        <v>1394076040</v>
      </c>
      <c r="H25" s="42">
        <f t="shared" si="1"/>
        <v>1394076040</v>
      </c>
      <c r="I25" s="44">
        <f t="shared" si="1"/>
        <v>1250506767</v>
      </c>
      <c r="J25" s="45">
        <f t="shared" si="1"/>
        <v>1474186043</v>
      </c>
      <c r="K25" s="41">
        <f t="shared" si="1"/>
        <v>1468583042</v>
      </c>
      <c r="L25" s="42">
        <f t="shared" si="1"/>
        <v>1487714835</v>
      </c>
    </row>
    <row r="26" spans="1:12" ht="13.5" x14ac:dyDescent="0.25">
      <c r="A26" s="33" t="s">
        <v>42</v>
      </c>
      <c r="B26" s="34" t="s">
        <v>19</v>
      </c>
      <c r="C26" s="35">
        <f>+C13+C25</f>
        <v>1282678497</v>
      </c>
      <c r="D26" s="35">
        <f t="shared" ref="D26:L26" si="2">+D13+D25</f>
        <v>1374855304</v>
      </c>
      <c r="E26" s="36">
        <f t="shared" si="2"/>
        <v>1477282204</v>
      </c>
      <c r="F26" s="37">
        <f t="shared" si="2"/>
        <v>1626603495</v>
      </c>
      <c r="G26" s="35">
        <f t="shared" si="2"/>
        <v>1615088679</v>
      </c>
      <c r="H26" s="36">
        <f t="shared" si="2"/>
        <v>1615088679</v>
      </c>
      <c r="I26" s="38">
        <f t="shared" si="2"/>
        <v>1533797899</v>
      </c>
      <c r="J26" s="39">
        <f t="shared" si="2"/>
        <v>1751415900</v>
      </c>
      <c r="K26" s="35">
        <f t="shared" si="2"/>
        <v>1737267068</v>
      </c>
      <c r="L26" s="36">
        <f t="shared" si="2"/>
        <v>1779406063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3013571</v>
      </c>
      <c r="D30" s="23">
        <v>4766107</v>
      </c>
      <c r="E30" s="24">
        <v>7622320</v>
      </c>
      <c r="F30" s="25">
        <v>7245706</v>
      </c>
      <c r="G30" s="23">
        <v>9494125</v>
      </c>
      <c r="H30" s="24">
        <v>9494125</v>
      </c>
      <c r="I30" s="26">
        <v>6124346</v>
      </c>
      <c r="J30" s="27">
        <v>8895373</v>
      </c>
      <c r="K30" s="23">
        <v>9125443</v>
      </c>
      <c r="L30" s="24">
        <v>10785364</v>
      </c>
    </row>
    <row r="31" spans="1:12" ht="13.5" x14ac:dyDescent="0.25">
      <c r="A31" s="28" t="s">
        <v>47</v>
      </c>
      <c r="B31" s="22" t="s">
        <v>19</v>
      </c>
      <c r="C31" s="23">
        <v>5796982</v>
      </c>
      <c r="D31" s="23">
        <v>5620688</v>
      </c>
      <c r="E31" s="24">
        <v>5756851</v>
      </c>
      <c r="F31" s="25">
        <v>5937241</v>
      </c>
      <c r="G31" s="23">
        <v>5937241</v>
      </c>
      <c r="H31" s="24">
        <v>5937241</v>
      </c>
      <c r="I31" s="26">
        <v>5315721</v>
      </c>
      <c r="J31" s="27">
        <v>6653224</v>
      </c>
      <c r="K31" s="23">
        <v>6686160</v>
      </c>
      <c r="L31" s="24">
        <v>6720610</v>
      </c>
    </row>
    <row r="32" spans="1:12" ht="13.5" x14ac:dyDescent="0.25">
      <c r="A32" s="28" t="s">
        <v>48</v>
      </c>
      <c r="B32" s="22" t="s">
        <v>49</v>
      </c>
      <c r="C32" s="23">
        <v>88127176</v>
      </c>
      <c r="D32" s="23">
        <v>100644483</v>
      </c>
      <c r="E32" s="24">
        <v>98011145</v>
      </c>
      <c r="F32" s="25">
        <v>99306120</v>
      </c>
      <c r="G32" s="23">
        <v>102961615</v>
      </c>
      <c r="H32" s="24">
        <v>102961615</v>
      </c>
      <c r="I32" s="26">
        <v>63361709</v>
      </c>
      <c r="J32" s="27">
        <v>90032746</v>
      </c>
      <c r="K32" s="23">
        <v>97562293</v>
      </c>
      <c r="L32" s="24">
        <v>115424445</v>
      </c>
    </row>
    <row r="33" spans="1:12" ht="13.5" x14ac:dyDescent="0.25">
      <c r="A33" s="28" t="s">
        <v>50</v>
      </c>
      <c r="B33" s="22" t="s">
        <v>51</v>
      </c>
      <c r="C33" s="23">
        <v>1206623</v>
      </c>
      <c r="D33" s="23">
        <v>6489345</v>
      </c>
      <c r="E33" s="24">
        <v>22100646</v>
      </c>
      <c r="F33" s="25">
        <v>7904511</v>
      </c>
      <c r="G33" s="23">
        <v>7903933</v>
      </c>
      <c r="H33" s="24">
        <v>7903933</v>
      </c>
      <c r="I33" s="26">
        <v>4050270</v>
      </c>
      <c r="J33" s="27">
        <v>12227724</v>
      </c>
      <c r="K33" s="23">
        <v>12216691</v>
      </c>
      <c r="L33" s="24">
        <v>12033662</v>
      </c>
    </row>
    <row r="34" spans="1:12" ht="13.5" x14ac:dyDescent="0.25">
      <c r="A34" s="28" t="s">
        <v>52</v>
      </c>
      <c r="B34" s="22" t="s">
        <v>19</v>
      </c>
      <c r="C34" s="23">
        <v>3274710</v>
      </c>
      <c r="D34" s="23">
        <v>8032761</v>
      </c>
      <c r="E34" s="24">
        <v>10658126</v>
      </c>
      <c r="F34" s="25">
        <v>3825698</v>
      </c>
      <c r="G34" s="23">
        <v>3825698</v>
      </c>
      <c r="H34" s="24">
        <v>3825698</v>
      </c>
      <c r="I34" s="26">
        <v>4715078</v>
      </c>
      <c r="J34" s="27">
        <v>6565486</v>
      </c>
      <c r="K34" s="23">
        <v>8913971</v>
      </c>
      <c r="L34" s="24">
        <v>11370485</v>
      </c>
    </row>
    <row r="35" spans="1:12" ht="13.5" x14ac:dyDescent="0.25">
      <c r="A35" s="28" t="s">
        <v>27</v>
      </c>
      <c r="B35" s="22" t="s">
        <v>19</v>
      </c>
      <c r="C35" s="23">
        <v>22311467</v>
      </c>
      <c r="D35" s="23">
        <v>30491700</v>
      </c>
      <c r="E35" s="24">
        <v>47378676</v>
      </c>
      <c r="F35" s="25">
        <v>0</v>
      </c>
      <c r="G35" s="23">
        <v>0</v>
      </c>
      <c r="H35" s="24">
        <v>0</v>
      </c>
      <c r="I35" s="26">
        <v>50676527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123730529</v>
      </c>
      <c r="D37" s="35">
        <f t="shared" ref="D37:L37" si="3">SUM(D29:D36)</f>
        <v>156045084</v>
      </c>
      <c r="E37" s="36">
        <f t="shared" si="3"/>
        <v>191527764</v>
      </c>
      <c r="F37" s="37">
        <f t="shared" si="3"/>
        <v>124219276</v>
      </c>
      <c r="G37" s="35">
        <f t="shared" si="3"/>
        <v>130122612</v>
      </c>
      <c r="H37" s="36">
        <f t="shared" si="3"/>
        <v>130122612</v>
      </c>
      <c r="I37" s="38">
        <f t="shared" si="3"/>
        <v>134243651</v>
      </c>
      <c r="J37" s="39">
        <f t="shared" si="3"/>
        <v>124374553</v>
      </c>
      <c r="K37" s="35">
        <f t="shared" si="3"/>
        <v>134504558</v>
      </c>
      <c r="L37" s="36">
        <f t="shared" si="3"/>
        <v>156334566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-337720</v>
      </c>
      <c r="D39" s="23">
        <v>14615582</v>
      </c>
      <c r="E39" s="24">
        <v>9357331</v>
      </c>
      <c r="F39" s="25">
        <v>5456482</v>
      </c>
      <c r="G39" s="23">
        <v>7636923</v>
      </c>
      <c r="H39" s="24">
        <v>7636923</v>
      </c>
      <c r="I39" s="26">
        <v>5435867</v>
      </c>
      <c r="J39" s="27">
        <v>27547722</v>
      </c>
      <c r="K39" s="23">
        <v>18422287</v>
      </c>
      <c r="L39" s="24">
        <v>7434206</v>
      </c>
    </row>
    <row r="40" spans="1:12" ht="13.5" x14ac:dyDescent="0.25">
      <c r="A40" s="28" t="s">
        <v>52</v>
      </c>
      <c r="B40" s="22" t="s">
        <v>57</v>
      </c>
      <c r="C40" s="23">
        <v>53748547</v>
      </c>
      <c r="D40" s="23">
        <v>85995455</v>
      </c>
      <c r="E40" s="24">
        <v>87649788</v>
      </c>
      <c r="F40" s="25">
        <v>46096756</v>
      </c>
      <c r="G40" s="23">
        <v>46096756</v>
      </c>
      <c r="H40" s="24">
        <v>46096756</v>
      </c>
      <c r="I40" s="26">
        <v>62791222</v>
      </c>
      <c r="J40" s="27">
        <v>46761332</v>
      </c>
      <c r="K40" s="23">
        <v>46791904</v>
      </c>
      <c r="L40" s="24">
        <v>46823880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21679133</v>
      </c>
      <c r="D42" s="23">
        <v>23583000</v>
      </c>
      <c r="E42" s="24">
        <v>23010000</v>
      </c>
      <c r="F42" s="25">
        <v>41318084</v>
      </c>
      <c r="G42" s="23">
        <v>41318084</v>
      </c>
      <c r="H42" s="24">
        <v>41318084</v>
      </c>
      <c r="I42" s="26">
        <v>23010000</v>
      </c>
      <c r="J42" s="27">
        <v>43540533</v>
      </c>
      <c r="K42" s="23">
        <v>45967448</v>
      </c>
      <c r="L42" s="24">
        <v>46181322</v>
      </c>
    </row>
    <row r="43" spans="1:12" ht="13.5" x14ac:dyDescent="0.25">
      <c r="A43" s="33" t="s">
        <v>60</v>
      </c>
      <c r="B43" s="40" t="s">
        <v>19</v>
      </c>
      <c r="C43" s="35">
        <f>SUM(C39:C42)</f>
        <v>75089960</v>
      </c>
      <c r="D43" s="41">
        <f t="shared" ref="D43:L43" si="4">SUM(D39:D42)</f>
        <v>124194037</v>
      </c>
      <c r="E43" s="42">
        <f t="shared" si="4"/>
        <v>120017119</v>
      </c>
      <c r="F43" s="43">
        <f t="shared" si="4"/>
        <v>92871322</v>
      </c>
      <c r="G43" s="41">
        <f t="shared" si="4"/>
        <v>95051763</v>
      </c>
      <c r="H43" s="42">
        <f t="shared" si="4"/>
        <v>95051763</v>
      </c>
      <c r="I43" s="43">
        <f t="shared" si="4"/>
        <v>91237089</v>
      </c>
      <c r="J43" s="45">
        <f t="shared" si="4"/>
        <v>117849587</v>
      </c>
      <c r="K43" s="41">
        <f t="shared" si="4"/>
        <v>111181639</v>
      </c>
      <c r="L43" s="42">
        <f t="shared" si="4"/>
        <v>100439408</v>
      </c>
    </row>
    <row r="44" spans="1:12" ht="13.5" x14ac:dyDescent="0.25">
      <c r="A44" s="33" t="s">
        <v>61</v>
      </c>
      <c r="B44" s="34" t="s">
        <v>19</v>
      </c>
      <c r="C44" s="35">
        <f>+C37+C43</f>
        <v>198820489</v>
      </c>
      <c r="D44" s="35">
        <f t="shared" ref="D44:L44" si="5">+D37+D43</f>
        <v>280239121</v>
      </c>
      <c r="E44" s="36">
        <f t="shared" si="5"/>
        <v>311544883</v>
      </c>
      <c r="F44" s="37">
        <f t="shared" si="5"/>
        <v>217090598</v>
      </c>
      <c r="G44" s="35">
        <f t="shared" si="5"/>
        <v>225174375</v>
      </c>
      <c r="H44" s="36">
        <f t="shared" si="5"/>
        <v>225174375</v>
      </c>
      <c r="I44" s="38">
        <f t="shared" si="5"/>
        <v>225480740</v>
      </c>
      <c r="J44" s="39">
        <f t="shared" si="5"/>
        <v>242224140</v>
      </c>
      <c r="K44" s="35">
        <f t="shared" si="5"/>
        <v>245686197</v>
      </c>
      <c r="L44" s="36">
        <f t="shared" si="5"/>
        <v>256773974</v>
      </c>
    </row>
    <row r="45" spans="1:12" ht="13.5" x14ac:dyDescent="0.25">
      <c r="A45" s="47" t="s">
        <v>62</v>
      </c>
      <c r="B45" s="48" t="s">
        <v>63</v>
      </c>
      <c r="C45" s="49">
        <f>+C26-C44</f>
        <v>1083858008</v>
      </c>
      <c r="D45" s="49">
        <f t="shared" ref="D45:L45" si="6">+D26-D44</f>
        <v>1094616183</v>
      </c>
      <c r="E45" s="50">
        <f t="shared" si="6"/>
        <v>1165737321</v>
      </c>
      <c r="F45" s="51">
        <f t="shared" si="6"/>
        <v>1409512897</v>
      </c>
      <c r="G45" s="49">
        <f t="shared" si="6"/>
        <v>1389914304</v>
      </c>
      <c r="H45" s="50">
        <f t="shared" si="6"/>
        <v>1389914304</v>
      </c>
      <c r="I45" s="52">
        <f t="shared" si="6"/>
        <v>1308317159</v>
      </c>
      <c r="J45" s="53">
        <f t="shared" si="6"/>
        <v>1509191760</v>
      </c>
      <c r="K45" s="49">
        <f t="shared" si="6"/>
        <v>1491580871</v>
      </c>
      <c r="L45" s="50">
        <f t="shared" si="6"/>
        <v>1522632089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1088521555</v>
      </c>
      <c r="D47" s="23">
        <v>1098946456</v>
      </c>
      <c r="E47" s="24">
        <v>1166211485</v>
      </c>
      <c r="F47" s="25">
        <v>1409512897</v>
      </c>
      <c r="G47" s="23">
        <v>1389914304</v>
      </c>
      <c r="H47" s="24">
        <v>1389914304</v>
      </c>
      <c r="I47" s="26">
        <v>1308317148</v>
      </c>
      <c r="J47" s="27">
        <v>1509191760</v>
      </c>
      <c r="K47" s="23">
        <v>1491580873</v>
      </c>
      <c r="L47" s="24">
        <v>1522631676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416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1088521555</v>
      </c>
      <c r="D50" s="56">
        <f t="shared" ref="D50:L50" si="7">SUM(D47:D49)</f>
        <v>1098946456</v>
      </c>
      <c r="E50" s="57">
        <f t="shared" si="7"/>
        <v>1166211485</v>
      </c>
      <c r="F50" s="58">
        <f t="shared" si="7"/>
        <v>1409512897</v>
      </c>
      <c r="G50" s="56">
        <f t="shared" si="7"/>
        <v>1389914304</v>
      </c>
      <c r="H50" s="57">
        <f t="shared" si="7"/>
        <v>1389914304</v>
      </c>
      <c r="I50" s="59">
        <f t="shared" si="7"/>
        <v>1308317148</v>
      </c>
      <c r="J50" s="60">
        <f t="shared" si="7"/>
        <v>1509191760</v>
      </c>
      <c r="K50" s="56">
        <f t="shared" si="7"/>
        <v>1491580873</v>
      </c>
      <c r="L50" s="57">
        <f t="shared" si="7"/>
        <v>1522632092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14380745</v>
      </c>
      <c r="D6" s="23">
        <v>104816800</v>
      </c>
      <c r="E6" s="24">
        <v>6644381</v>
      </c>
      <c r="F6" s="25">
        <v>58396195</v>
      </c>
      <c r="G6" s="23">
        <v>64687657</v>
      </c>
      <c r="H6" s="24">
        <v>64687657</v>
      </c>
      <c r="I6" s="26">
        <v>11753545</v>
      </c>
      <c r="J6" s="27">
        <v>30199413</v>
      </c>
      <c r="K6" s="23">
        <v>27594422</v>
      </c>
      <c r="L6" s="24">
        <v>20159546</v>
      </c>
    </row>
    <row r="7" spans="1:12" ht="13.5" x14ac:dyDescent="0.25">
      <c r="A7" s="28" t="s">
        <v>22</v>
      </c>
      <c r="B7" s="22" t="s">
        <v>9</v>
      </c>
      <c r="C7" s="23">
        <v>1586308</v>
      </c>
      <c r="D7" s="23">
        <v>4821448</v>
      </c>
      <c r="E7" s="24">
        <v>2697222</v>
      </c>
      <c r="F7" s="25">
        <v>7080463</v>
      </c>
      <c r="G7" s="23">
        <v>3935338</v>
      </c>
      <c r="H7" s="24">
        <v>3935338</v>
      </c>
      <c r="I7" s="26">
        <v>882543</v>
      </c>
      <c r="J7" s="27">
        <v>2779332</v>
      </c>
      <c r="K7" s="23">
        <v>2832084</v>
      </c>
      <c r="L7" s="24">
        <v>2973688</v>
      </c>
    </row>
    <row r="8" spans="1:12" ht="13.5" x14ac:dyDescent="0.25">
      <c r="A8" s="28" t="s">
        <v>23</v>
      </c>
      <c r="B8" s="22" t="s">
        <v>9</v>
      </c>
      <c r="C8" s="23">
        <v>546111926</v>
      </c>
      <c r="D8" s="23">
        <v>108825065</v>
      </c>
      <c r="E8" s="24">
        <v>11150109</v>
      </c>
      <c r="F8" s="25">
        <v>145009228</v>
      </c>
      <c r="G8" s="23">
        <v>138700925</v>
      </c>
      <c r="H8" s="24">
        <v>138700925</v>
      </c>
      <c r="I8" s="26">
        <v>34980305</v>
      </c>
      <c r="J8" s="27">
        <v>56688371</v>
      </c>
      <c r="K8" s="23">
        <v>47021290</v>
      </c>
      <c r="L8" s="24">
        <v>51674653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1114718</v>
      </c>
      <c r="D10" s="23">
        <v>986807</v>
      </c>
      <c r="E10" s="24">
        <v>707345</v>
      </c>
      <c r="F10" s="25">
        <v>3307947</v>
      </c>
      <c r="G10" s="23">
        <v>-1472053</v>
      </c>
      <c r="H10" s="24">
        <v>-1472053</v>
      </c>
      <c r="I10" s="26">
        <v>713010</v>
      </c>
      <c r="J10" s="27">
        <v>2327947</v>
      </c>
      <c r="K10" s="23">
        <v>2423033</v>
      </c>
      <c r="L10" s="24">
        <v>2491897</v>
      </c>
    </row>
    <row r="11" spans="1:12" ht="13.5" x14ac:dyDescent="0.25">
      <c r="A11" s="28" t="s">
        <v>27</v>
      </c>
      <c r="B11" s="22" t="s">
        <v>19</v>
      </c>
      <c r="C11" s="23">
        <v>11602902</v>
      </c>
      <c r="D11" s="23">
        <v>1142657</v>
      </c>
      <c r="E11" s="24">
        <v>1030809</v>
      </c>
      <c r="F11" s="29">
        <v>15154204</v>
      </c>
      <c r="G11" s="30">
        <v>13352380</v>
      </c>
      <c r="H11" s="31">
        <v>13352380</v>
      </c>
      <c r="I11" s="26">
        <v>54528750</v>
      </c>
      <c r="J11" s="32">
        <v>41799703</v>
      </c>
      <c r="K11" s="30">
        <v>16775352</v>
      </c>
      <c r="L11" s="31">
        <v>13064447</v>
      </c>
    </row>
    <row r="12" spans="1:12" ht="13.5" x14ac:dyDescent="0.25">
      <c r="A12" s="28" t="s">
        <v>28</v>
      </c>
      <c r="B12" s="22" t="s">
        <v>19</v>
      </c>
      <c r="C12" s="23">
        <v>4028602</v>
      </c>
      <c r="D12" s="23">
        <v>3965961</v>
      </c>
      <c r="E12" s="24">
        <v>4882175</v>
      </c>
      <c r="F12" s="25">
        <v>0</v>
      </c>
      <c r="G12" s="23">
        <v>0</v>
      </c>
      <c r="H12" s="24">
        <v>0</v>
      </c>
      <c r="I12" s="26">
        <v>5303109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578825201</v>
      </c>
      <c r="D13" s="35">
        <f t="shared" ref="D13:L13" si="0">SUM(D6:D12)</f>
        <v>224558738</v>
      </c>
      <c r="E13" s="36">
        <f t="shared" si="0"/>
        <v>27112041</v>
      </c>
      <c r="F13" s="37">
        <f t="shared" si="0"/>
        <v>228948037</v>
      </c>
      <c r="G13" s="35">
        <f t="shared" si="0"/>
        <v>219204247</v>
      </c>
      <c r="H13" s="36">
        <f t="shared" si="0"/>
        <v>219204247</v>
      </c>
      <c r="I13" s="38">
        <f t="shared" si="0"/>
        <v>108161262</v>
      </c>
      <c r="J13" s="39">
        <f t="shared" si="0"/>
        <v>133794766</v>
      </c>
      <c r="K13" s="35">
        <f t="shared" si="0"/>
        <v>96646181</v>
      </c>
      <c r="L13" s="36">
        <f t="shared" si="0"/>
        <v>90364231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209500</v>
      </c>
      <c r="D16" s="23">
        <v>209500</v>
      </c>
      <c r="E16" s="24">
        <v>513500</v>
      </c>
      <c r="F16" s="25">
        <v>209500</v>
      </c>
      <c r="G16" s="23">
        <v>209500</v>
      </c>
      <c r="H16" s="24">
        <v>209500</v>
      </c>
      <c r="I16" s="26">
        <v>487000</v>
      </c>
      <c r="J16" s="27">
        <v>513500</v>
      </c>
      <c r="K16" s="23">
        <v>539175</v>
      </c>
      <c r="L16" s="24">
        <v>566134</v>
      </c>
    </row>
    <row r="17" spans="1:12" ht="13.5" x14ac:dyDescent="0.25">
      <c r="A17" s="28" t="s">
        <v>33</v>
      </c>
      <c r="B17" s="22" t="s">
        <v>34</v>
      </c>
      <c r="C17" s="23">
        <v>317725858</v>
      </c>
      <c r="D17" s="23">
        <v>351138897</v>
      </c>
      <c r="E17" s="24">
        <v>422441677</v>
      </c>
      <c r="F17" s="29">
        <v>742683028</v>
      </c>
      <c r="G17" s="30">
        <v>800985528</v>
      </c>
      <c r="H17" s="31">
        <v>800985528</v>
      </c>
      <c r="I17" s="26">
        <v>581942058</v>
      </c>
      <c r="J17" s="32">
        <v>544039493</v>
      </c>
      <c r="K17" s="30">
        <v>564400840</v>
      </c>
      <c r="L17" s="31">
        <v>597996576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582796</v>
      </c>
      <c r="D21" s="23">
        <v>76552</v>
      </c>
      <c r="E21" s="24">
        <v>0</v>
      </c>
      <c r="F21" s="25">
        <v>8799304</v>
      </c>
      <c r="G21" s="23">
        <v>8799304</v>
      </c>
      <c r="H21" s="24">
        <v>8799304</v>
      </c>
      <c r="I21" s="26">
        <v>4873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318518154</v>
      </c>
      <c r="D25" s="41">
        <f t="shared" ref="D25:L25" si="1">SUM(D15:D24)</f>
        <v>351424949</v>
      </c>
      <c r="E25" s="42">
        <f t="shared" si="1"/>
        <v>422955177</v>
      </c>
      <c r="F25" s="43">
        <f t="shared" si="1"/>
        <v>751691832</v>
      </c>
      <c r="G25" s="41">
        <f t="shared" si="1"/>
        <v>809994332</v>
      </c>
      <c r="H25" s="42">
        <f t="shared" si="1"/>
        <v>809994332</v>
      </c>
      <c r="I25" s="44">
        <f t="shared" si="1"/>
        <v>582433931</v>
      </c>
      <c r="J25" s="45">
        <f t="shared" si="1"/>
        <v>544552993</v>
      </c>
      <c r="K25" s="41">
        <f t="shared" si="1"/>
        <v>564940015</v>
      </c>
      <c r="L25" s="42">
        <f t="shared" si="1"/>
        <v>598562710</v>
      </c>
    </row>
    <row r="26" spans="1:12" ht="13.5" x14ac:dyDescent="0.25">
      <c r="A26" s="33" t="s">
        <v>42</v>
      </c>
      <c r="B26" s="34" t="s">
        <v>19</v>
      </c>
      <c r="C26" s="35">
        <f>+C13+C25</f>
        <v>897343355</v>
      </c>
      <c r="D26" s="35">
        <f t="shared" ref="D26:L26" si="2">+D13+D25</f>
        <v>575983687</v>
      </c>
      <c r="E26" s="36">
        <f t="shared" si="2"/>
        <v>450067218</v>
      </c>
      <c r="F26" s="37">
        <f t="shared" si="2"/>
        <v>980639869</v>
      </c>
      <c r="G26" s="35">
        <f t="shared" si="2"/>
        <v>1029198579</v>
      </c>
      <c r="H26" s="36">
        <f t="shared" si="2"/>
        <v>1029198579</v>
      </c>
      <c r="I26" s="38">
        <f t="shared" si="2"/>
        <v>690595193</v>
      </c>
      <c r="J26" s="39">
        <f t="shared" si="2"/>
        <v>678347759</v>
      </c>
      <c r="K26" s="35">
        <f t="shared" si="2"/>
        <v>661586196</v>
      </c>
      <c r="L26" s="36">
        <f t="shared" si="2"/>
        <v>688926941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41579305</v>
      </c>
      <c r="D32" s="23">
        <v>45817989</v>
      </c>
      <c r="E32" s="24">
        <v>45460151</v>
      </c>
      <c r="F32" s="25">
        <v>52425649</v>
      </c>
      <c r="G32" s="23">
        <v>44216369</v>
      </c>
      <c r="H32" s="24">
        <v>44216369</v>
      </c>
      <c r="I32" s="26">
        <v>98354415</v>
      </c>
      <c r="J32" s="27">
        <v>46268933</v>
      </c>
      <c r="K32" s="23">
        <v>49842151</v>
      </c>
      <c r="L32" s="24">
        <v>49676754</v>
      </c>
    </row>
    <row r="33" spans="1:12" ht="13.5" x14ac:dyDescent="0.25">
      <c r="A33" s="28" t="s">
        <v>50</v>
      </c>
      <c r="B33" s="22" t="s">
        <v>51</v>
      </c>
      <c r="C33" s="23">
        <v>113638</v>
      </c>
      <c r="D33" s="23">
        <v>0</v>
      </c>
      <c r="E33" s="24">
        <v>71405</v>
      </c>
      <c r="F33" s="25">
        <v>331800</v>
      </c>
      <c r="G33" s="23">
        <v>2452289</v>
      </c>
      <c r="H33" s="24">
        <v>2452289</v>
      </c>
      <c r="I33" s="26">
        <v>25014845</v>
      </c>
      <c r="J33" s="27">
        <v>1871404</v>
      </c>
      <c r="K33" s="23">
        <v>1457774</v>
      </c>
      <c r="L33" s="24">
        <v>1523749</v>
      </c>
    </row>
    <row r="34" spans="1:12" ht="13.5" x14ac:dyDescent="0.25">
      <c r="A34" s="28" t="s">
        <v>52</v>
      </c>
      <c r="B34" s="22" t="s">
        <v>19</v>
      </c>
      <c r="C34" s="23">
        <v>486274903</v>
      </c>
      <c r="D34" s="23">
        <v>51171098</v>
      </c>
      <c r="E34" s="24">
        <v>-3058143</v>
      </c>
      <c r="F34" s="25">
        <v>51171098</v>
      </c>
      <c r="G34" s="23">
        <v>51171098</v>
      </c>
      <c r="H34" s="24">
        <v>51171098</v>
      </c>
      <c r="I34" s="26">
        <v>17795652</v>
      </c>
      <c r="J34" s="27">
        <v>813000</v>
      </c>
      <c r="K34" s="23">
        <v>853650</v>
      </c>
      <c r="L34" s="24">
        <v>896333</v>
      </c>
    </row>
    <row r="35" spans="1:12" ht="13.5" x14ac:dyDescent="0.25">
      <c r="A35" s="28" t="s">
        <v>27</v>
      </c>
      <c r="B35" s="22" t="s">
        <v>19</v>
      </c>
      <c r="C35" s="23">
        <v>-444274</v>
      </c>
      <c r="D35" s="23">
        <v>-15721805</v>
      </c>
      <c r="E35" s="24">
        <v>-18121546</v>
      </c>
      <c r="F35" s="25">
        <v>5188339</v>
      </c>
      <c r="G35" s="23">
        <v>6223339</v>
      </c>
      <c r="H35" s="24">
        <v>6223339</v>
      </c>
      <c r="I35" s="26">
        <v>43832655</v>
      </c>
      <c r="J35" s="27">
        <v>1030500</v>
      </c>
      <c r="K35" s="23">
        <v>1071750</v>
      </c>
      <c r="L35" s="24">
        <v>1104000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527523572</v>
      </c>
      <c r="D37" s="35">
        <f t="shared" ref="D37:L37" si="3">SUM(D29:D36)</f>
        <v>81267282</v>
      </c>
      <c r="E37" s="36">
        <f t="shared" si="3"/>
        <v>24351867</v>
      </c>
      <c r="F37" s="37">
        <f t="shared" si="3"/>
        <v>109116886</v>
      </c>
      <c r="G37" s="35">
        <f t="shared" si="3"/>
        <v>104063095</v>
      </c>
      <c r="H37" s="36">
        <f t="shared" si="3"/>
        <v>104063095</v>
      </c>
      <c r="I37" s="38">
        <f t="shared" si="3"/>
        <v>184997567</v>
      </c>
      <c r="J37" s="39">
        <f t="shared" si="3"/>
        <v>49983837</v>
      </c>
      <c r="K37" s="35">
        <f t="shared" si="3"/>
        <v>53225325</v>
      </c>
      <c r="L37" s="36">
        <f t="shared" si="3"/>
        <v>53200836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84487349</v>
      </c>
      <c r="D40" s="23">
        <v>83424218</v>
      </c>
      <c r="E40" s="24">
        <v>8037416</v>
      </c>
      <c r="F40" s="25">
        <v>83424218</v>
      </c>
      <c r="G40" s="23">
        <v>83424218</v>
      </c>
      <c r="H40" s="24">
        <v>83424218</v>
      </c>
      <c r="I40" s="26">
        <v>17667406</v>
      </c>
      <c r="J40" s="27">
        <v>11797417</v>
      </c>
      <c r="K40" s="23">
        <v>12387288</v>
      </c>
      <c r="L40" s="24">
        <v>13006652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84487349</v>
      </c>
      <c r="D43" s="41">
        <f t="shared" ref="D43:L43" si="4">SUM(D39:D42)</f>
        <v>83424218</v>
      </c>
      <c r="E43" s="42">
        <f t="shared" si="4"/>
        <v>8037416</v>
      </c>
      <c r="F43" s="43">
        <f t="shared" si="4"/>
        <v>83424218</v>
      </c>
      <c r="G43" s="41">
        <f t="shared" si="4"/>
        <v>83424218</v>
      </c>
      <c r="H43" s="42">
        <f t="shared" si="4"/>
        <v>83424218</v>
      </c>
      <c r="I43" s="43">
        <f t="shared" si="4"/>
        <v>17667406</v>
      </c>
      <c r="J43" s="45">
        <f t="shared" si="4"/>
        <v>11797417</v>
      </c>
      <c r="K43" s="41">
        <f t="shared" si="4"/>
        <v>12387288</v>
      </c>
      <c r="L43" s="42">
        <f t="shared" si="4"/>
        <v>13006652</v>
      </c>
    </row>
    <row r="44" spans="1:12" ht="13.5" x14ac:dyDescent="0.25">
      <c r="A44" s="33" t="s">
        <v>61</v>
      </c>
      <c r="B44" s="34" t="s">
        <v>19</v>
      </c>
      <c r="C44" s="35">
        <f>+C37+C43</f>
        <v>612010921</v>
      </c>
      <c r="D44" s="35">
        <f t="shared" ref="D44:L44" si="5">+D37+D43</f>
        <v>164691500</v>
      </c>
      <c r="E44" s="36">
        <f t="shared" si="5"/>
        <v>32389283</v>
      </c>
      <c r="F44" s="37">
        <f t="shared" si="5"/>
        <v>192541104</v>
      </c>
      <c r="G44" s="35">
        <f t="shared" si="5"/>
        <v>187487313</v>
      </c>
      <c r="H44" s="36">
        <f t="shared" si="5"/>
        <v>187487313</v>
      </c>
      <c r="I44" s="38">
        <f t="shared" si="5"/>
        <v>202664973</v>
      </c>
      <c r="J44" s="39">
        <f t="shared" si="5"/>
        <v>61781254</v>
      </c>
      <c r="K44" s="35">
        <f t="shared" si="5"/>
        <v>65612613</v>
      </c>
      <c r="L44" s="36">
        <f t="shared" si="5"/>
        <v>66207488</v>
      </c>
    </row>
    <row r="45" spans="1:12" ht="13.5" x14ac:dyDescent="0.25">
      <c r="A45" s="47" t="s">
        <v>62</v>
      </c>
      <c r="B45" s="48" t="s">
        <v>63</v>
      </c>
      <c r="C45" s="49">
        <f>+C26-C44</f>
        <v>285332434</v>
      </c>
      <c r="D45" s="49">
        <f t="shared" ref="D45:L45" si="6">+D26-D44</f>
        <v>411292187</v>
      </c>
      <c r="E45" s="50">
        <f t="shared" si="6"/>
        <v>417677935</v>
      </c>
      <c r="F45" s="51">
        <f t="shared" si="6"/>
        <v>788098765</v>
      </c>
      <c r="G45" s="49">
        <f t="shared" si="6"/>
        <v>841711266</v>
      </c>
      <c r="H45" s="50">
        <f t="shared" si="6"/>
        <v>841711266</v>
      </c>
      <c r="I45" s="52">
        <f t="shared" si="6"/>
        <v>487930220</v>
      </c>
      <c r="J45" s="53">
        <f t="shared" si="6"/>
        <v>616566505</v>
      </c>
      <c r="K45" s="49">
        <f t="shared" si="6"/>
        <v>595973583</v>
      </c>
      <c r="L45" s="50">
        <f t="shared" si="6"/>
        <v>622719453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249465040</v>
      </c>
      <c r="D47" s="23">
        <v>187710529</v>
      </c>
      <c r="E47" s="24">
        <v>404906439</v>
      </c>
      <c r="F47" s="25">
        <v>788098765</v>
      </c>
      <c r="G47" s="23">
        <v>841861266</v>
      </c>
      <c r="H47" s="24">
        <v>841861266</v>
      </c>
      <c r="I47" s="26">
        <v>-38044580</v>
      </c>
      <c r="J47" s="27">
        <v>616666505</v>
      </c>
      <c r="K47" s="23">
        <v>596123583</v>
      </c>
      <c r="L47" s="24">
        <v>622869453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249465040</v>
      </c>
      <c r="D50" s="56">
        <f t="shared" ref="D50:L50" si="7">SUM(D47:D49)</f>
        <v>187710529</v>
      </c>
      <c r="E50" s="57">
        <f t="shared" si="7"/>
        <v>404906439</v>
      </c>
      <c r="F50" s="58">
        <f t="shared" si="7"/>
        <v>788098765</v>
      </c>
      <c r="G50" s="56">
        <f t="shared" si="7"/>
        <v>841861266</v>
      </c>
      <c r="H50" s="57">
        <f t="shared" si="7"/>
        <v>841861266</v>
      </c>
      <c r="I50" s="59">
        <f t="shared" si="7"/>
        <v>-38044580</v>
      </c>
      <c r="J50" s="60">
        <f t="shared" si="7"/>
        <v>616666505</v>
      </c>
      <c r="K50" s="56">
        <f t="shared" si="7"/>
        <v>596123583</v>
      </c>
      <c r="L50" s="57">
        <f t="shared" si="7"/>
        <v>622869453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526262083</v>
      </c>
      <c r="D6" s="23">
        <v>413377179</v>
      </c>
      <c r="E6" s="24">
        <v>218063405</v>
      </c>
      <c r="F6" s="25">
        <v>183259799</v>
      </c>
      <c r="G6" s="23">
        <v>132224079</v>
      </c>
      <c r="H6" s="24">
        <v>132224079</v>
      </c>
      <c r="I6" s="26">
        <v>97376404</v>
      </c>
      <c r="J6" s="27">
        <v>235320638</v>
      </c>
      <c r="K6" s="23">
        <v>372487659</v>
      </c>
      <c r="L6" s="24">
        <v>479582327</v>
      </c>
    </row>
    <row r="7" spans="1:12" ht="13.5" x14ac:dyDescent="0.25">
      <c r="A7" s="28" t="s">
        <v>22</v>
      </c>
      <c r="B7" s="22" t="s">
        <v>9</v>
      </c>
      <c r="C7" s="23">
        <v>41493483</v>
      </c>
      <c r="D7" s="23">
        <v>53256020</v>
      </c>
      <c r="E7" s="24">
        <v>19653546</v>
      </c>
      <c r="F7" s="25">
        <v>130689605</v>
      </c>
      <c r="G7" s="23">
        <v>27142440</v>
      </c>
      <c r="H7" s="24">
        <v>27142440</v>
      </c>
      <c r="I7" s="26">
        <v>99249109</v>
      </c>
      <c r="J7" s="27">
        <v>16518729</v>
      </c>
      <c r="K7" s="23">
        <v>13150136</v>
      </c>
      <c r="L7" s="24">
        <v>9621565</v>
      </c>
    </row>
    <row r="8" spans="1:12" ht="13.5" x14ac:dyDescent="0.25">
      <c r="A8" s="28" t="s">
        <v>23</v>
      </c>
      <c r="B8" s="22" t="s">
        <v>9</v>
      </c>
      <c r="C8" s="23">
        <v>-202824784</v>
      </c>
      <c r="D8" s="23">
        <v>-206683225</v>
      </c>
      <c r="E8" s="24">
        <v>26463392</v>
      </c>
      <c r="F8" s="25">
        <v>42940700</v>
      </c>
      <c r="G8" s="23">
        <v>96462714</v>
      </c>
      <c r="H8" s="24">
        <v>96462714</v>
      </c>
      <c r="I8" s="26">
        <v>9708556</v>
      </c>
      <c r="J8" s="27">
        <v>16155377</v>
      </c>
      <c r="K8" s="23">
        <v>10918363</v>
      </c>
      <c r="L8" s="24">
        <v>25146055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1044307</v>
      </c>
      <c r="D10" s="23">
        <v>3147359</v>
      </c>
      <c r="E10" s="24">
        <v>3176361</v>
      </c>
      <c r="F10" s="25">
        <v>2103051</v>
      </c>
      <c r="G10" s="23">
        <v>3470086</v>
      </c>
      <c r="H10" s="24">
        <v>3470086</v>
      </c>
      <c r="I10" s="26">
        <v>3959213</v>
      </c>
      <c r="J10" s="27">
        <v>3176361</v>
      </c>
      <c r="K10" s="23">
        <v>3176361</v>
      </c>
      <c r="L10" s="24">
        <v>3176361</v>
      </c>
    </row>
    <row r="11" spans="1:12" ht="13.5" x14ac:dyDescent="0.25">
      <c r="A11" s="28" t="s">
        <v>27</v>
      </c>
      <c r="B11" s="22" t="s">
        <v>19</v>
      </c>
      <c r="C11" s="23">
        <v>41580180</v>
      </c>
      <c r="D11" s="23">
        <v>55012456</v>
      </c>
      <c r="E11" s="24">
        <v>39887072</v>
      </c>
      <c r="F11" s="29">
        <v>16339610</v>
      </c>
      <c r="G11" s="30">
        <v>5267069</v>
      </c>
      <c r="H11" s="31">
        <v>5267069</v>
      </c>
      <c r="I11" s="26">
        <v>66718261</v>
      </c>
      <c r="J11" s="32">
        <v>39887069</v>
      </c>
      <c r="K11" s="30">
        <v>39887069</v>
      </c>
      <c r="L11" s="31">
        <v>39887069</v>
      </c>
    </row>
    <row r="12" spans="1:12" ht="13.5" x14ac:dyDescent="0.25">
      <c r="A12" s="28" t="s">
        <v>28</v>
      </c>
      <c r="B12" s="22" t="s">
        <v>19</v>
      </c>
      <c r="C12" s="23">
        <v>1052604</v>
      </c>
      <c r="D12" s="23">
        <v>1750269</v>
      </c>
      <c r="E12" s="24">
        <v>1692930</v>
      </c>
      <c r="F12" s="25">
        <v>654013</v>
      </c>
      <c r="G12" s="23">
        <v>1692927</v>
      </c>
      <c r="H12" s="24">
        <v>1692927</v>
      </c>
      <c r="I12" s="26">
        <v>10683437</v>
      </c>
      <c r="J12" s="27">
        <v>1692927</v>
      </c>
      <c r="K12" s="23">
        <v>1692927</v>
      </c>
      <c r="L12" s="24">
        <v>1692927</v>
      </c>
    </row>
    <row r="13" spans="1:12" ht="13.5" x14ac:dyDescent="0.25">
      <c r="A13" s="33" t="s">
        <v>29</v>
      </c>
      <c r="B13" s="34" t="s">
        <v>19</v>
      </c>
      <c r="C13" s="35">
        <f>SUM(C6:C12)</f>
        <v>408607873</v>
      </c>
      <c r="D13" s="35">
        <f t="shared" ref="D13:L13" si="0">SUM(D6:D12)</f>
        <v>319860058</v>
      </c>
      <c r="E13" s="36">
        <f t="shared" si="0"/>
        <v>308936706</v>
      </c>
      <c r="F13" s="37">
        <f t="shared" si="0"/>
        <v>375986778</v>
      </c>
      <c r="G13" s="35">
        <f t="shared" si="0"/>
        <v>266259315</v>
      </c>
      <c r="H13" s="36">
        <f t="shared" si="0"/>
        <v>266259315</v>
      </c>
      <c r="I13" s="38">
        <f t="shared" si="0"/>
        <v>287694980</v>
      </c>
      <c r="J13" s="39">
        <f t="shared" si="0"/>
        <v>312751101</v>
      </c>
      <c r="K13" s="35">
        <f t="shared" si="0"/>
        <v>441312515</v>
      </c>
      <c r="L13" s="36">
        <f t="shared" si="0"/>
        <v>559106304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51262095</v>
      </c>
      <c r="H15" s="24">
        <v>51262095</v>
      </c>
      <c r="I15" s="26">
        <v>53452630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58250000</v>
      </c>
      <c r="D16" s="23">
        <v>60150000</v>
      </c>
      <c r="E16" s="24">
        <v>60800000</v>
      </c>
      <c r="F16" s="25">
        <v>60150000</v>
      </c>
      <c r="G16" s="23">
        <v>60800000</v>
      </c>
      <c r="H16" s="24">
        <v>60800000</v>
      </c>
      <c r="I16" s="26">
        <v>60800000</v>
      </c>
      <c r="J16" s="27">
        <v>60800000</v>
      </c>
      <c r="K16" s="23">
        <v>60800000</v>
      </c>
      <c r="L16" s="24">
        <v>60800000</v>
      </c>
    </row>
    <row r="17" spans="1:12" ht="13.5" x14ac:dyDescent="0.25">
      <c r="A17" s="28" t="s">
        <v>33</v>
      </c>
      <c r="B17" s="22" t="s">
        <v>34</v>
      </c>
      <c r="C17" s="23">
        <v>2074928008</v>
      </c>
      <c r="D17" s="23">
        <v>2154723465</v>
      </c>
      <c r="E17" s="24">
        <v>2432174963</v>
      </c>
      <c r="F17" s="29">
        <v>2063103505</v>
      </c>
      <c r="G17" s="30">
        <v>2801866665</v>
      </c>
      <c r="H17" s="31">
        <v>2801866665</v>
      </c>
      <c r="I17" s="26">
        <v>2770472574</v>
      </c>
      <c r="J17" s="32">
        <v>2700773898</v>
      </c>
      <c r="K17" s="30">
        <v>2876001271</v>
      </c>
      <c r="L17" s="31">
        <v>3007954974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220672675</v>
      </c>
      <c r="D20" s="23">
        <v>220672675</v>
      </c>
      <c r="E20" s="24">
        <v>1068300</v>
      </c>
      <c r="F20" s="25">
        <v>220661739</v>
      </c>
      <c r="G20" s="23">
        <v>1068300</v>
      </c>
      <c r="H20" s="24">
        <v>1068300</v>
      </c>
      <c r="I20" s="26">
        <v>1068300</v>
      </c>
      <c r="J20" s="27">
        <v>1068300</v>
      </c>
      <c r="K20" s="23">
        <v>1068300</v>
      </c>
      <c r="L20" s="24">
        <v>1068300</v>
      </c>
    </row>
    <row r="21" spans="1:12" ht="13.5" x14ac:dyDescent="0.25">
      <c r="A21" s="28" t="s">
        <v>38</v>
      </c>
      <c r="B21" s="22" t="s">
        <v>19</v>
      </c>
      <c r="C21" s="23">
        <v>965480</v>
      </c>
      <c r="D21" s="23">
        <v>332313</v>
      </c>
      <c r="E21" s="24">
        <v>436535</v>
      </c>
      <c r="F21" s="25">
        <v>1639007</v>
      </c>
      <c r="G21" s="23">
        <v>436535</v>
      </c>
      <c r="H21" s="24">
        <v>436535</v>
      </c>
      <c r="I21" s="26">
        <v>436535</v>
      </c>
      <c r="J21" s="27">
        <v>1045231</v>
      </c>
      <c r="K21" s="23">
        <v>1045231</v>
      </c>
      <c r="L21" s="24">
        <v>1045231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2354816163</v>
      </c>
      <c r="D25" s="41">
        <f t="shared" ref="D25:L25" si="1">SUM(D15:D24)</f>
        <v>2435878453</v>
      </c>
      <c r="E25" s="42">
        <f t="shared" si="1"/>
        <v>2494479798</v>
      </c>
      <c r="F25" s="43">
        <f t="shared" si="1"/>
        <v>2345554251</v>
      </c>
      <c r="G25" s="41">
        <f t="shared" si="1"/>
        <v>2915433595</v>
      </c>
      <c r="H25" s="42">
        <f t="shared" si="1"/>
        <v>2915433595</v>
      </c>
      <c r="I25" s="44">
        <f t="shared" si="1"/>
        <v>2886230039</v>
      </c>
      <c r="J25" s="45">
        <f t="shared" si="1"/>
        <v>2763687429</v>
      </c>
      <c r="K25" s="41">
        <f t="shared" si="1"/>
        <v>2938914802</v>
      </c>
      <c r="L25" s="42">
        <f t="shared" si="1"/>
        <v>3070868505</v>
      </c>
    </row>
    <row r="26" spans="1:12" ht="13.5" x14ac:dyDescent="0.25">
      <c r="A26" s="33" t="s">
        <v>42</v>
      </c>
      <c r="B26" s="34" t="s">
        <v>19</v>
      </c>
      <c r="C26" s="35">
        <f>+C13+C25</f>
        <v>2763424036</v>
      </c>
      <c r="D26" s="35">
        <f t="shared" ref="D26:L26" si="2">+D13+D25</f>
        <v>2755738511</v>
      </c>
      <c r="E26" s="36">
        <f t="shared" si="2"/>
        <v>2803416504</v>
      </c>
      <c r="F26" s="37">
        <f t="shared" si="2"/>
        <v>2721541029</v>
      </c>
      <c r="G26" s="35">
        <f t="shared" si="2"/>
        <v>3181692910</v>
      </c>
      <c r="H26" s="36">
        <f t="shared" si="2"/>
        <v>3181692910</v>
      </c>
      <c r="I26" s="38">
        <f t="shared" si="2"/>
        <v>3173925019</v>
      </c>
      <c r="J26" s="39">
        <f t="shared" si="2"/>
        <v>3076438530</v>
      </c>
      <c r="K26" s="35">
        <f t="shared" si="2"/>
        <v>3380227317</v>
      </c>
      <c r="L26" s="36">
        <f t="shared" si="2"/>
        <v>3629974809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1005994</v>
      </c>
      <c r="D30" s="23">
        <v>36089327</v>
      </c>
      <c r="E30" s="24">
        <v>1005994</v>
      </c>
      <c r="F30" s="25">
        <v>35083333</v>
      </c>
      <c r="G30" s="23">
        <v>-8994006</v>
      </c>
      <c r="H30" s="24">
        <v>-8994006</v>
      </c>
      <c r="I30" s="26">
        <v>1005994</v>
      </c>
      <c r="J30" s="27">
        <v>1005994</v>
      </c>
      <c r="K30" s="23">
        <v>1005994</v>
      </c>
      <c r="L30" s="24">
        <v>1005994</v>
      </c>
    </row>
    <row r="31" spans="1:12" ht="13.5" x14ac:dyDescent="0.25">
      <c r="A31" s="28" t="s">
        <v>47</v>
      </c>
      <c r="B31" s="22" t="s">
        <v>19</v>
      </c>
      <c r="C31" s="23">
        <v>22492550</v>
      </c>
      <c r="D31" s="23">
        <v>34878299</v>
      </c>
      <c r="E31" s="24">
        <v>15665694</v>
      </c>
      <c r="F31" s="25">
        <v>32647428</v>
      </c>
      <c r="G31" s="23">
        <v>15665694</v>
      </c>
      <c r="H31" s="24">
        <v>15665694</v>
      </c>
      <c r="I31" s="26">
        <v>938492</v>
      </c>
      <c r="J31" s="27">
        <v>15665694</v>
      </c>
      <c r="K31" s="23">
        <v>15665694</v>
      </c>
      <c r="L31" s="24">
        <v>15665694</v>
      </c>
    </row>
    <row r="32" spans="1:12" ht="13.5" x14ac:dyDescent="0.25">
      <c r="A32" s="28" t="s">
        <v>48</v>
      </c>
      <c r="B32" s="22" t="s">
        <v>49</v>
      </c>
      <c r="C32" s="23">
        <v>72010746</v>
      </c>
      <c r="D32" s="23">
        <v>62126612</v>
      </c>
      <c r="E32" s="24">
        <v>46983667</v>
      </c>
      <c r="F32" s="25">
        <v>112457790</v>
      </c>
      <c r="G32" s="23">
        <v>182169806</v>
      </c>
      <c r="H32" s="24">
        <v>182169806</v>
      </c>
      <c r="I32" s="26">
        <v>99351032</v>
      </c>
      <c r="J32" s="27">
        <v>69432864</v>
      </c>
      <c r="K32" s="23">
        <v>92914728</v>
      </c>
      <c r="L32" s="24">
        <v>117453276</v>
      </c>
    </row>
    <row r="33" spans="1:12" ht="13.5" x14ac:dyDescent="0.25">
      <c r="A33" s="28" t="s">
        <v>50</v>
      </c>
      <c r="B33" s="22" t="s">
        <v>51</v>
      </c>
      <c r="C33" s="23">
        <v>77213637</v>
      </c>
      <c r="D33" s="23">
        <v>14819947</v>
      </c>
      <c r="E33" s="24">
        <v>69658200</v>
      </c>
      <c r="F33" s="25">
        <v>7211909</v>
      </c>
      <c r="G33" s="23">
        <v>71316069</v>
      </c>
      <c r="H33" s="24">
        <v>71316069</v>
      </c>
      <c r="I33" s="26">
        <v>26157771</v>
      </c>
      <c r="J33" s="27">
        <v>71316069</v>
      </c>
      <c r="K33" s="23">
        <v>71316069</v>
      </c>
      <c r="L33" s="24">
        <v>71316069</v>
      </c>
    </row>
    <row r="34" spans="1:12" ht="13.5" x14ac:dyDescent="0.25">
      <c r="A34" s="28" t="s">
        <v>52</v>
      </c>
      <c r="B34" s="22" t="s">
        <v>19</v>
      </c>
      <c r="C34" s="23">
        <v>21307433</v>
      </c>
      <c r="D34" s="23">
        <v>25288190</v>
      </c>
      <c r="E34" s="24">
        <v>20544746</v>
      </c>
      <c r="F34" s="25">
        <v>8343915</v>
      </c>
      <c r="G34" s="23">
        <v>20544746</v>
      </c>
      <c r="H34" s="24">
        <v>20544746</v>
      </c>
      <c r="I34" s="26">
        <v>20544746</v>
      </c>
      <c r="J34" s="27">
        <v>20544746</v>
      </c>
      <c r="K34" s="23">
        <v>20544746</v>
      </c>
      <c r="L34" s="24">
        <v>20544746</v>
      </c>
    </row>
    <row r="35" spans="1:12" ht="13.5" x14ac:dyDescent="0.25">
      <c r="A35" s="28" t="s">
        <v>27</v>
      </c>
      <c r="B35" s="22" t="s">
        <v>19</v>
      </c>
      <c r="C35" s="23">
        <v>9369492</v>
      </c>
      <c r="D35" s="23">
        <v>10049995</v>
      </c>
      <c r="E35" s="24">
        <v>8947690</v>
      </c>
      <c r="F35" s="25">
        <v>4088860</v>
      </c>
      <c r="G35" s="23">
        <v>11837349</v>
      </c>
      <c r="H35" s="24">
        <v>11837349</v>
      </c>
      <c r="I35" s="26">
        <v>12089646</v>
      </c>
      <c r="J35" s="27">
        <v>8957349</v>
      </c>
      <c r="K35" s="23">
        <v>8957349</v>
      </c>
      <c r="L35" s="24">
        <v>8957349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203399852</v>
      </c>
      <c r="D37" s="35">
        <f t="shared" ref="D37:L37" si="3">SUM(D29:D36)</f>
        <v>183252370</v>
      </c>
      <c r="E37" s="36">
        <f t="shared" si="3"/>
        <v>162805991</v>
      </c>
      <c r="F37" s="37">
        <f t="shared" si="3"/>
        <v>199833235</v>
      </c>
      <c r="G37" s="35">
        <f t="shared" si="3"/>
        <v>292539658</v>
      </c>
      <c r="H37" s="36">
        <f t="shared" si="3"/>
        <v>292539658</v>
      </c>
      <c r="I37" s="38">
        <f t="shared" si="3"/>
        <v>160087681</v>
      </c>
      <c r="J37" s="39">
        <f t="shared" si="3"/>
        <v>186922716</v>
      </c>
      <c r="K37" s="35">
        <f t="shared" si="3"/>
        <v>210404580</v>
      </c>
      <c r="L37" s="36">
        <f t="shared" si="3"/>
        <v>234943128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-1005994</v>
      </c>
      <c r="D39" s="23">
        <v>-66519247</v>
      </c>
      <c r="E39" s="24">
        <v>-1005994</v>
      </c>
      <c r="F39" s="25">
        <v>101900472</v>
      </c>
      <c r="G39" s="23">
        <v>98994006</v>
      </c>
      <c r="H39" s="24">
        <v>98994006</v>
      </c>
      <c r="I39" s="26">
        <v>98994006</v>
      </c>
      <c r="J39" s="27">
        <v>-1005994</v>
      </c>
      <c r="K39" s="23">
        <v>-1005994</v>
      </c>
      <c r="L39" s="24">
        <v>-1005994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241757</v>
      </c>
      <c r="E40" s="24">
        <v>9125893</v>
      </c>
      <c r="F40" s="25">
        <v>241757</v>
      </c>
      <c r="G40" s="23">
        <v>9125893</v>
      </c>
      <c r="H40" s="24">
        <v>9125893</v>
      </c>
      <c r="I40" s="26">
        <v>9125893</v>
      </c>
      <c r="J40" s="27">
        <v>9125893</v>
      </c>
      <c r="K40" s="23">
        <v>9125893</v>
      </c>
      <c r="L40" s="24">
        <v>9125893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5835746</v>
      </c>
      <c r="D42" s="23">
        <v>5835746</v>
      </c>
      <c r="E42" s="24">
        <v>5835746</v>
      </c>
      <c r="F42" s="25">
        <v>0</v>
      </c>
      <c r="G42" s="23">
        <v>5835746</v>
      </c>
      <c r="H42" s="24">
        <v>5835746</v>
      </c>
      <c r="I42" s="26">
        <v>5835746</v>
      </c>
      <c r="J42" s="27">
        <v>5835746</v>
      </c>
      <c r="K42" s="23">
        <v>5835746</v>
      </c>
      <c r="L42" s="24">
        <v>5835746</v>
      </c>
    </row>
    <row r="43" spans="1:12" ht="13.5" x14ac:dyDescent="0.25">
      <c r="A43" s="33" t="s">
        <v>60</v>
      </c>
      <c r="B43" s="40" t="s">
        <v>19</v>
      </c>
      <c r="C43" s="35">
        <f>SUM(C39:C42)</f>
        <v>4829752</v>
      </c>
      <c r="D43" s="41">
        <f t="shared" ref="D43:L43" si="4">SUM(D39:D42)</f>
        <v>-60441744</v>
      </c>
      <c r="E43" s="42">
        <f t="shared" si="4"/>
        <v>13955645</v>
      </c>
      <c r="F43" s="43">
        <f t="shared" si="4"/>
        <v>102142229</v>
      </c>
      <c r="G43" s="41">
        <f t="shared" si="4"/>
        <v>113955645</v>
      </c>
      <c r="H43" s="42">
        <f t="shared" si="4"/>
        <v>113955645</v>
      </c>
      <c r="I43" s="43">
        <f t="shared" si="4"/>
        <v>113955645</v>
      </c>
      <c r="J43" s="45">
        <f t="shared" si="4"/>
        <v>13955645</v>
      </c>
      <c r="K43" s="41">
        <f t="shared" si="4"/>
        <v>13955645</v>
      </c>
      <c r="L43" s="42">
        <f t="shared" si="4"/>
        <v>13955645</v>
      </c>
    </row>
    <row r="44" spans="1:12" ht="13.5" x14ac:dyDescent="0.25">
      <c r="A44" s="33" t="s">
        <v>61</v>
      </c>
      <c r="B44" s="34" t="s">
        <v>19</v>
      </c>
      <c r="C44" s="35">
        <f>+C37+C43</f>
        <v>208229604</v>
      </c>
      <c r="D44" s="35">
        <f t="shared" ref="D44:L44" si="5">+D37+D43</f>
        <v>122810626</v>
      </c>
      <c r="E44" s="36">
        <f t="shared" si="5"/>
        <v>176761636</v>
      </c>
      <c r="F44" s="37">
        <f t="shared" si="5"/>
        <v>301975464</v>
      </c>
      <c r="G44" s="35">
        <f t="shared" si="5"/>
        <v>406495303</v>
      </c>
      <c r="H44" s="36">
        <f t="shared" si="5"/>
        <v>406495303</v>
      </c>
      <c r="I44" s="38">
        <f t="shared" si="5"/>
        <v>274043326</v>
      </c>
      <c r="J44" s="39">
        <f t="shared" si="5"/>
        <v>200878361</v>
      </c>
      <c r="K44" s="35">
        <f t="shared" si="5"/>
        <v>224360225</v>
      </c>
      <c r="L44" s="36">
        <f t="shared" si="5"/>
        <v>248898773</v>
      </c>
    </row>
    <row r="45" spans="1:12" ht="13.5" x14ac:dyDescent="0.25">
      <c r="A45" s="47" t="s">
        <v>62</v>
      </c>
      <c r="B45" s="48" t="s">
        <v>63</v>
      </c>
      <c r="C45" s="49">
        <f>+C26-C44</f>
        <v>2555194432</v>
      </c>
      <c r="D45" s="49">
        <f t="shared" ref="D45:L45" si="6">+D26-D44</f>
        <v>2632927885</v>
      </c>
      <c r="E45" s="50">
        <f t="shared" si="6"/>
        <v>2626654868</v>
      </c>
      <c r="F45" s="51">
        <f t="shared" si="6"/>
        <v>2419565565</v>
      </c>
      <c r="G45" s="49">
        <f t="shared" si="6"/>
        <v>2775197607</v>
      </c>
      <c r="H45" s="50">
        <f t="shared" si="6"/>
        <v>2775197607</v>
      </c>
      <c r="I45" s="52">
        <f t="shared" si="6"/>
        <v>2899881693</v>
      </c>
      <c r="J45" s="53">
        <f t="shared" si="6"/>
        <v>2875560169</v>
      </c>
      <c r="K45" s="49">
        <f t="shared" si="6"/>
        <v>3155867092</v>
      </c>
      <c r="L45" s="50">
        <f t="shared" si="6"/>
        <v>3381076036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2555194433</v>
      </c>
      <c r="D47" s="23">
        <v>2632927877</v>
      </c>
      <c r="E47" s="24">
        <v>2626654878</v>
      </c>
      <c r="F47" s="25">
        <v>2419565580</v>
      </c>
      <c r="G47" s="23">
        <v>2775197624</v>
      </c>
      <c r="H47" s="24">
        <v>2775197624</v>
      </c>
      <c r="I47" s="26">
        <v>2899881680</v>
      </c>
      <c r="J47" s="27">
        <v>2875560178</v>
      </c>
      <c r="K47" s="23">
        <v>3155867108</v>
      </c>
      <c r="L47" s="24">
        <v>3381076046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2555194433</v>
      </c>
      <c r="D50" s="56">
        <f t="shared" ref="D50:L50" si="7">SUM(D47:D49)</f>
        <v>2632927877</v>
      </c>
      <c r="E50" s="57">
        <f t="shared" si="7"/>
        <v>2626654878</v>
      </c>
      <c r="F50" s="58">
        <f t="shared" si="7"/>
        <v>2419565580</v>
      </c>
      <c r="G50" s="56">
        <f t="shared" si="7"/>
        <v>2775197624</v>
      </c>
      <c r="H50" s="57">
        <f t="shared" si="7"/>
        <v>2775197624</v>
      </c>
      <c r="I50" s="59">
        <f t="shared" si="7"/>
        <v>2899881680</v>
      </c>
      <c r="J50" s="60">
        <f t="shared" si="7"/>
        <v>2875560178</v>
      </c>
      <c r="K50" s="56">
        <f t="shared" si="7"/>
        <v>3155867108</v>
      </c>
      <c r="L50" s="57">
        <f t="shared" si="7"/>
        <v>3381076046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366046680</v>
      </c>
      <c r="D6" s="23">
        <v>158793600</v>
      </c>
      <c r="E6" s="24">
        <v>732696363</v>
      </c>
      <c r="F6" s="25">
        <v>406789922</v>
      </c>
      <c r="G6" s="23">
        <v>917620610</v>
      </c>
      <c r="H6" s="24">
        <v>917620610</v>
      </c>
      <c r="I6" s="26">
        <v>1284699540</v>
      </c>
      <c r="J6" s="27">
        <v>580331065</v>
      </c>
      <c r="K6" s="23">
        <v>734172435</v>
      </c>
      <c r="L6" s="24">
        <v>901693751</v>
      </c>
    </row>
    <row r="7" spans="1:12" ht="13.5" x14ac:dyDescent="0.25">
      <c r="A7" s="28" t="s">
        <v>22</v>
      </c>
      <c r="B7" s="22" t="s">
        <v>9</v>
      </c>
      <c r="C7" s="23">
        <v>175659950</v>
      </c>
      <c r="D7" s="23">
        <v>52983868</v>
      </c>
      <c r="E7" s="24">
        <v>66040213</v>
      </c>
      <c r="F7" s="25">
        <v>544395263</v>
      </c>
      <c r="G7" s="23">
        <v>543994171</v>
      </c>
      <c r="H7" s="24">
        <v>543994171</v>
      </c>
      <c r="I7" s="26">
        <v>192173360</v>
      </c>
      <c r="J7" s="27">
        <v>121085034</v>
      </c>
      <c r="K7" s="23">
        <v>298525807</v>
      </c>
      <c r="L7" s="24">
        <v>169557623</v>
      </c>
    </row>
    <row r="8" spans="1:12" ht="13.5" x14ac:dyDescent="0.25">
      <c r="A8" s="28" t="s">
        <v>23</v>
      </c>
      <c r="B8" s="22" t="s">
        <v>9</v>
      </c>
      <c r="C8" s="23">
        <v>396512</v>
      </c>
      <c r="D8" s="23">
        <v>396512</v>
      </c>
      <c r="E8" s="24">
        <v>396512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32325619</v>
      </c>
      <c r="D10" s="23">
        <v>45061277</v>
      </c>
      <c r="E10" s="24">
        <v>43489763</v>
      </c>
      <c r="F10" s="25">
        <v>212731334</v>
      </c>
      <c r="G10" s="23">
        <v>112745696</v>
      </c>
      <c r="H10" s="24">
        <v>112745696</v>
      </c>
      <c r="I10" s="26">
        <v>87149887</v>
      </c>
      <c r="J10" s="27">
        <v>177134987</v>
      </c>
      <c r="K10" s="23">
        <v>147799930</v>
      </c>
      <c r="L10" s="24">
        <v>135975734</v>
      </c>
    </row>
    <row r="11" spans="1:12" ht="13.5" x14ac:dyDescent="0.25">
      <c r="A11" s="28" t="s">
        <v>27</v>
      </c>
      <c r="B11" s="22" t="s">
        <v>19</v>
      </c>
      <c r="C11" s="23">
        <v>135183125</v>
      </c>
      <c r="D11" s="23">
        <v>157056596</v>
      </c>
      <c r="E11" s="24">
        <v>195025888</v>
      </c>
      <c r="F11" s="29">
        <v>50850653</v>
      </c>
      <c r="G11" s="30">
        <v>50850653</v>
      </c>
      <c r="H11" s="31">
        <v>50850653</v>
      </c>
      <c r="I11" s="26">
        <v>445744728</v>
      </c>
      <c r="J11" s="32">
        <v>50850653</v>
      </c>
      <c r="K11" s="30">
        <v>53901692</v>
      </c>
      <c r="L11" s="31">
        <v>56596777</v>
      </c>
    </row>
    <row r="12" spans="1:12" ht="13.5" x14ac:dyDescent="0.25">
      <c r="A12" s="28" t="s">
        <v>28</v>
      </c>
      <c r="B12" s="22" t="s">
        <v>19</v>
      </c>
      <c r="C12" s="23">
        <v>13718785</v>
      </c>
      <c r="D12" s="23">
        <v>18879686</v>
      </c>
      <c r="E12" s="24">
        <v>18935368</v>
      </c>
      <c r="F12" s="25">
        <v>91582263</v>
      </c>
      <c r="G12" s="23">
        <v>91582263</v>
      </c>
      <c r="H12" s="24">
        <v>91582263</v>
      </c>
      <c r="I12" s="26">
        <v>37970227</v>
      </c>
      <c r="J12" s="27">
        <v>91582263</v>
      </c>
      <c r="K12" s="23">
        <v>78527028</v>
      </c>
      <c r="L12" s="24">
        <v>69004447</v>
      </c>
    </row>
    <row r="13" spans="1:12" ht="13.5" x14ac:dyDescent="0.25">
      <c r="A13" s="33" t="s">
        <v>29</v>
      </c>
      <c r="B13" s="34" t="s">
        <v>19</v>
      </c>
      <c r="C13" s="35">
        <f>SUM(C6:C12)</f>
        <v>723330671</v>
      </c>
      <c r="D13" s="35">
        <f t="shared" ref="D13:L13" si="0">SUM(D6:D12)</f>
        <v>433171539</v>
      </c>
      <c r="E13" s="36">
        <f t="shared" si="0"/>
        <v>1056584107</v>
      </c>
      <c r="F13" s="37">
        <f t="shared" si="0"/>
        <v>1306349435</v>
      </c>
      <c r="G13" s="35">
        <f t="shared" si="0"/>
        <v>1716793393</v>
      </c>
      <c r="H13" s="36">
        <f t="shared" si="0"/>
        <v>1716793393</v>
      </c>
      <c r="I13" s="38">
        <f t="shared" si="0"/>
        <v>2047737742</v>
      </c>
      <c r="J13" s="39">
        <f t="shared" si="0"/>
        <v>1020984002</v>
      </c>
      <c r="K13" s="35">
        <f t="shared" si="0"/>
        <v>1312926892</v>
      </c>
      <c r="L13" s="36">
        <f t="shared" si="0"/>
        <v>1332828332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-128643591</v>
      </c>
      <c r="D15" s="23">
        <v>239925390</v>
      </c>
      <c r="E15" s="24">
        <v>1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4000588782</v>
      </c>
      <c r="D17" s="23">
        <v>4617471218</v>
      </c>
      <c r="E17" s="24">
        <v>4718847079</v>
      </c>
      <c r="F17" s="29">
        <v>3875563470</v>
      </c>
      <c r="G17" s="30">
        <v>3851438018</v>
      </c>
      <c r="H17" s="31">
        <v>3851438018</v>
      </c>
      <c r="I17" s="26">
        <v>9854599292</v>
      </c>
      <c r="J17" s="32">
        <v>4825516582</v>
      </c>
      <c r="K17" s="30">
        <v>4065360050</v>
      </c>
      <c r="L17" s="31">
        <v>4286747570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1500000</v>
      </c>
      <c r="G21" s="23">
        <v>1500000</v>
      </c>
      <c r="H21" s="24">
        <v>1500000</v>
      </c>
      <c r="I21" s="26">
        <v>0</v>
      </c>
      <c r="J21" s="27">
        <v>3600000</v>
      </c>
      <c r="K21" s="23">
        <v>0</v>
      </c>
      <c r="L21" s="24">
        <v>1000000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3871945191</v>
      </c>
      <c r="D25" s="41">
        <f t="shared" ref="D25:L25" si="1">SUM(D15:D24)</f>
        <v>4857396608</v>
      </c>
      <c r="E25" s="42">
        <f t="shared" si="1"/>
        <v>4718847080</v>
      </c>
      <c r="F25" s="43">
        <f t="shared" si="1"/>
        <v>3877063470</v>
      </c>
      <c r="G25" s="41">
        <f t="shared" si="1"/>
        <v>3852938018</v>
      </c>
      <c r="H25" s="42">
        <f t="shared" si="1"/>
        <v>3852938018</v>
      </c>
      <c r="I25" s="44">
        <f t="shared" si="1"/>
        <v>9854599292</v>
      </c>
      <c r="J25" s="45">
        <f t="shared" si="1"/>
        <v>4829116582</v>
      </c>
      <c r="K25" s="41">
        <f t="shared" si="1"/>
        <v>4065360050</v>
      </c>
      <c r="L25" s="42">
        <f t="shared" si="1"/>
        <v>4287747570</v>
      </c>
    </row>
    <row r="26" spans="1:12" ht="13.5" x14ac:dyDescent="0.25">
      <c r="A26" s="33" t="s">
        <v>42</v>
      </c>
      <c r="B26" s="34" t="s">
        <v>19</v>
      </c>
      <c r="C26" s="35">
        <f>+C13+C25</f>
        <v>4595275862</v>
      </c>
      <c r="D26" s="35">
        <f t="shared" ref="D26:L26" si="2">+D13+D25</f>
        <v>5290568147</v>
      </c>
      <c r="E26" s="36">
        <f t="shared" si="2"/>
        <v>5775431187</v>
      </c>
      <c r="F26" s="37">
        <f t="shared" si="2"/>
        <v>5183412905</v>
      </c>
      <c r="G26" s="35">
        <f t="shared" si="2"/>
        <v>5569731411</v>
      </c>
      <c r="H26" s="36">
        <f t="shared" si="2"/>
        <v>5569731411</v>
      </c>
      <c r="I26" s="38">
        <f t="shared" si="2"/>
        <v>11902337034</v>
      </c>
      <c r="J26" s="39">
        <f t="shared" si="2"/>
        <v>5850100584</v>
      </c>
      <c r="K26" s="35">
        <f t="shared" si="2"/>
        <v>5378286942</v>
      </c>
      <c r="L26" s="36">
        <f t="shared" si="2"/>
        <v>5620575902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4624379</v>
      </c>
      <c r="D31" s="23">
        <v>4876358</v>
      </c>
      <c r="E31" s="24">
        <v>5213577</v>
      </c>
      <c r="F31" s="25">
        <v>4209180</v>
      </c>
      <c r="G31" s="23">
        <v>4209180</v>
      </c>
      <c r="H31" s="24">
        <v>4209180</v>
      </c>
      <c r="I31" s="26">
        <v>10722355</v>
      </c>
      <c r="J31" s="27">
        <v>5209180</v>
      </c>
      <c r="K31" s="23">
        <v>4918230</v>
      </c>
      <c r="L31" s="24">
        <v>5309114</v>
      </c>
    </row>
    <row r="32" spans="1:12" ht="13.5" x14ac:dyDescent="0.25">
      <c r="A32" s="28" t="s">
        <v>48</v>
      </c>
      <c r="B32" s="22" t="s">
        <v>49</v>
      </c>
      <c r="C32" s="23">
        <v>463247141</v>
      </c>
      <c r="D32" s="23">
        <v>529867878</v>
      </c>
      <c r="E32" s="24">
        <v>360917395</v>
      </c>
      <c r="F32" s="25">
        <v>155000000</v>
      </c>
      <c r="G32" s="23">
        <v>255000241</v>
      </c>
      <c r="H32" s="24">
        <v>255000241</v>
      </c>
      <c r="I32" s="26">
        <v>863788797</v>
      </c>
      <c r="J32" s="27">
        <v>406099021</v>
      </c>
      <c r="K32" s="23">
        <v>440234831</v>
      </c>
      <c r="L32" s="24">
        <v>507509174</v>
      </c>
    </row>
    <row r="33" spans="1:12" ht="13.5" x14ac:dyDescent="0.25">
      <c r="A33" s="28" t="s">
        <v>50</v>
      </c>
      <c r="B33" s="22" t="s">
        <v>51</v>
      </c>
      <c r="C33" s="23">
        <v>30315360</v>
      </c>
      <c r="D33" s="23">
        <v>48759800</v>
      </c>
      <c r="E33" s="24">
        <v>254103033</v>
      </c>
      <c r="F33" s="25">
        <v>100000000</v>
      </c>
      <c r="G33" s="23">
        <v>100000000</v>
      </c>
      <c r="H33" s="24">
        <v>100000000</v>
      </c>
      <c r="I33" s="26">
        <v>330719222</v>
      </c>
      <c r="J33" s="27">
        <v>100000000</v>
      </c>
      <c r="K33" s="23">
        <v>106000000</v>
      </c>
      <c r="L33" s="24">
        <v>111300000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22124000</v>
      </c>
      <c r="F34" s="25">
        <v>0</v>
      </c>
      <c r="G34" s="23">
        <v>0</v>
      </c>
      <c r="H34" s="24">
        <v>0</v>
      </c>
      <c r="I34" s="26">
        <v>69968197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66000454</v>
      </c>
      <c r="D35" s="23">
        <v>61178697</v>
      </c>
      <c r="E35" s="24">
        <v>67445352</v>
      </c>
      <c r="F35" s="25">
        <v>0</v>
      </c>
      <c r="G35" s="23">
        <v>0</v>
      </c>
      <c r="H35" s="24">
        <v>0</v>
      </c>
      <c r="I35" s="26">
        <v>177512476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564187334</v>
      </c>
      <c r="D37" s="35">
        <f t="shared" ref="D37:L37" si="3">SUM(D29:D36)</f>
        <v>644682733</v>
      </c>
      <c r="E37" s="36">
        <f t="shared" si="3"/>
        <v>709803357</v>
      </c>
      <c r="F37" s="37">
        <f t="shared" si="3"/>
        <v>259209180</v>
      </c>
      <c r="G37" s="35">
        <f t="shared" si="3"/>
        <v>359209421</v>
      </c>
      <c r="H37" s="36">
        <f t="shared" si="3"/>
        <v>359209421</v>
      </c>
      <c r="I37" s="38">
        <f t="shared" si="3"/>
        <v>1452711047</v>
      </c>
      <c r="J37" s="39">
        <f t="shared" si="3"/>
        <v>511308201</v>
      </c>
      <c r="K37" s="35">
        <f t="shared" si="3"/>
        <v>551153061</v>
      </c>
      <c r="L37" s="36">
        <f t="shared" si="3"/>
        <v>624118288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3822340</v>
      </c>
      <c r="D39" s="23">
        <v>419703</v>
      </c>
      <c r="E39" s="24">
        <v>483598</v>
      </c>
      <c r="F39" s="25">
        <v>0</v>
      </c>
      <c r="G39" s="23">
        <v>0</v>
      </c>
      <c r="H39" s="24">
        <v>0</v>
      </c>
      <c r="I39" s="26">
        <v>967196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58971648</v>
      </c>
      <c r="D40" s="23">
        <v>60682686</v>
      </c>
      <c r="E40" s="24">
        <v>33341368</v>
      </c>
      <c r="F40" s="25">
        <v>54002671</v>
      </c>
      <c r="G40" s="23">
        <v>54002671</v>
      </c>
      <c r="H40" s="24">
        <v>54002671</v>
      </c>
      <c r="I40" s="26">
        <v>35919673</v>
      </c>
      <c r="J40" s="27">
        <v>49155209</v>
      </c>
      <c r="K40" s="23">
        <v>52278291</v>
      </c>
      <c r="L40" s="24">
        <v>55095219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62793988</v>
      </c>
      <c r="D43" s="41">
        <f t="shared" ref="D43:L43" si="4">SUM(D39:D42)</f>
        <v>61102389</v>
      </c>
      <c r="E43" s="42">
        <f t="shared" si="4"/>
        <v>33824966</v>
      </c>
      <c r="F43" s="43">
        <f t="shared" si="4"/>
        <v>54002671</v>
      </c>
      <c r="G43" s="41">
        <f t="shared" si="4"/>
        <v>54002671</v>
      </c>
      <c r="H43" s="42">
        <f t="shared" si="4"/>
        <v>54002671</v>
      </c>
      <c r="I43" s="43">
        <f t="shared" si="4"/>
        <v>36886869</v>
      </c>
      <c r="J43" s="45">
        <f t="shared" si="4"/>
        <v>49155209</v>
      </c>
      <c r="K43" s="41">
        <f t="shared" si="4"/>
        <v>52278291</v>
      </c>
      <c r="L43" s="42">
        <f t="shared" si="4"/>
        <v>55095219</v>
      </c>
    </row>
    <row r="44" spans="1:12" ht="13.5" x14ac:dyDescent="0.25">
      <c r="A44" s="33" t="s">
        <v>61</v>
      </c>
      <c r="B44" s="34" t="s">
        <v>19</v>
      </c>
      <c r="C44" s="35">
        <f>+C37+C43</f>
        <v>626981322</v>
      </c>
      <c r="D44" s="35">
        <f t="shared" ref="D44:L44" si="5">+D37+D43</f>
        <v>705785122</v>
      </c>
      <c r="E44" s="36">
        <f t="shared" si="5"/>
        <v>743628323</v>
      </c>
      <c r="F44" s="37">
        <f t="shared" si="5"/>
        <v>313211851</v>
      </c>
      <c r="G44" s="35">
        <f t="shared" si="5"/>
        <v>413212092</v>
      </c>
      <c r="H44" s="36">
        <f t="shared" si="5"/>
        <v>413212092</v>
      </c>
      <c r="I44" s="38">
        <f t="shared" si="5"/>
        <v>1489597916</v>
      </c>
      <c r="J44" s="39">
        <f t="shared" si="5"/>
        <v>560463410</v>
      </c>
      <c r="K44" s="35">
        <f t="shared" si="5"/>
        <v>603431352</v>
      </c>
      <c r="L44" s="36">
        <f t="shared" si="5"/>
        <v>679213507</v>
      </c>
    </row>
    <row r="45" spans="1:12" ht="13.5" x14ac:dyDescent="0.25">
      <c r="A45" s="47" t="s">
        <v>62</v>
      </c>
      <c r="B45" s="48" t="s">
        <v>63</v>
      </c>
      <c r="C45" s="49">
        <f>+C26-C44</f>
        <v>3968294540</v>
      </c>
      <c r="D45" s="49">
        <f t="shared" ref="D45:L45" si="6">+D26-D44</f>
        <v>4584783025</v>
      </c>
      <c r="E45" s="50">
        <f t="shared" si="6"/>
        <v>5031802864</v>
      </c>
      <c r="F45" s="51">
        <f t="shared" si="6"/>
        <v>4870201054</v>
      </c>
      <c r="G45" s="49">
        <f t="shared" si="6"/>
        <v>5156519319</v>
      </c>
      <c r="H45" s="50">
        <f t="shared" si="6"/>
        <v>5156519319</v>
      </c>
      <c r="I45" s="52">
        <f t="shared" si="6"/>
        <v>10412739118</v>
      </c>
      <c r="J45" s="53">
        <f t="shared" si="6"/>
        <v>5289637174</v>
      </c>
      <c r="K45" s="49">
        <f t="shared" si="6"/>
        <v>4774855590</v>
      </c>
      <c r="L45" s="50">
        <f t="shared" si="6"/>
        <v>4941362395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3949256074</v>
      </c>
      <c r="D47" s="23">
        <v>4825944419</v>
      </c>
      <c r="E47" s="24">
        <v>5299225330</v>
      </c>
      <c r="F47" s="25">
        <v>4870201054</v>
      </c>
      <c r="G47" s="23">
        <v>5179140162</v>
      </c>
      <c r="H47" s="24">
        <v>5179140162</v>
      </c>
      <c r="I47" s="26">
        <v>10341945519</v>
      </c>
      <c r="J47" s="27">
        <v>4599618586</v>
      </c>
      <c r="K47" s="23">
        <v>4140653054</v>
      </c>
      <c r="L47" s="24">
        <v>4306361878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3949256074</v>
      </c>
      <c r="D50" s="56">
        <f t="shared" ref="D50:L50" si="7">SUM(D47:D49)</f>
        <v>4825944419</v>
      </c>
      <c r="E50" s="57">
        <f t="shared" si="7"/>
        <v>5299225330</v>
      </c>
      <c r="F50" s="58">
        <f t="shared" si="7"/>
        <v>4870201054</v>
      </c>
      <c r="G50" s="56">
        <f t="shared" si="7"/>
        <v>5179140162</v>
      </c>
      <c r="H50" s="57">
        <f t="shared" si="7"/>
        <v>5179140162</v>
      </c>
      <c r="I50" s="59">
        <f t="shared" si="7"/>
        <v>10341945519</v>
      </c>
      <c r="J50" s="60">
        <f t="shared" si="7"/>
        <v>4599618586</v>
      </c>
      <c r="K50" s="56">
        <f t="shared" si="7"/>
        <v>4140653054</v>
      </c>
      <c r="L50" s="57">
        <f t="shared" si="7"/>
        <v>4306361878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59808304</v>
      </c>
      <c r="D6" s="23">
        <v>30151651</v>
      </c>
      <c r="E6" s="24">
        <v>8258859</v>
      </c>
      <c r="F6" s="25">
        <v>13778126</v>
      </c>
      <c r="G6" s="23">
        <v>13857742</v>
      </c>
      <c r="H6" s="24">
        <v>13857742</v>
      </c>
      <c r="I6" s="26">
        <v>-52541309</v>
      </c>
      <c r="J6" s="27">
        <v>78276042</v>
      </c>
      <c r="K6" s="23">
        <v>202413117</v>
      </c>
      <c r="L6" s="24">
        <v>292350831</v>
      </c>
    </row>
    <row r="7" spans="1:12" ht="13.5" x14ac:dyDescent="0.25">
      <c r="A7" s="28" t="s">
        <v>22</v>
      </c>
      <c r="B7" s="22" t="s">
        <v>9</v>
      </c>
      <c r="C7" s="23">
        <v>35773172</v>
      </c>
      <c r="D7" s="23">
        <v>73521436</v>
      </c>
      <c r="E7" s="24">
        <v>58433557</v>
      </c>
      <c r="F7" s="25">
        <v>184815118</v>
      </c>
      <c r="G7" s="23">
        <v>99724498</v>
      </c>
      <c r="H7" s="24">
        <v>99724498</v>
      </c>
      <c r="I7" s="26">
        <v>1302842</v>
      </c>
      <c r="J7" s="27">
        <v>112883287</v>
      </c>
      <c r="K7" s="23">
        <v>145305607</v>
      </c>
      <c r="L7" s="24">
        <v>181999013</v>
      </c>
    </row>
    <row r="8" spans="1:12" ht="13.5" x14ac:dyDescent="0.25">
      <c r="A8" s="28" t="s">
        <v>23</v>
      </c>
      <c r="B8" s="22" t="s">
        <v>9</v>
      </c>
      <c r="C8" s="23">
        <v>107505701</v>
      </c>
      <c r="D8" s="23">
        <v>106698891</v>
      </c>
      <c r="E8" s="24">
        <v>62834162</v>
      </c>
      <c r="F8" s="25">
        <v>269388564</v>
      </c>
      <c r="G8" s="23">
        <v>104930560</v>
      </c>
      <c r="H8" s="24">
        <v>104930560</v>
      </c>
      <c r="I8" s="26">
        <v>22265697</v>
      </c>
      <c r="J8" s="27">
        <v>47673447</v>
      </c>
      <c r="K8" s="23">
        <v>113606161</v>
      </c>
      <c r="L8" s="24">
        <v>184073926</v>
      </c>
    </row>
    <row r="9" spans="1:12" ht="13.5" x14ac:dyDescent="0.25">
      <c r="A9" s="28" t="s">
        <v>24</v>
      </c>
      <c r="B9" s="22" t="s">
        <v>19</v>
      </c>
      <c r="C9" s="23">
        <v>1027426</v>
      </c>
      <c r="D9" s="23">
        <v>46916</v>
      </c>
      <c r="E9" s="24">
        <v>6922</v>
      </c>
      <c r="F9" s="25">
        <v>1081879</v>
      </c>
      <c r="G9" s="23">
        <v>45409</v>
      </c>
      <c r="H9" s="24">
        <v>45409</v>
      </c>
      <c r="I9" s="26">
        <v>-38487</v>
      </c>
      <c r="J9" s="27">
        <v>4659979</v>
      </c>
      <c r="K9" s="23">
        <v>4659979</v>
      </c>
      <c r="L9" s="24">
        <v>4659979</v>
      </c>
    </row>
    <row r="10" spans="1:12" ht="13.5" x14ac:dyDescent="0.25">
      <c r="A10" s="28" t="s">
        <v>25</v>
      </c>
      <c r="B10" s="22" t="s">
        <v>26</v>
      </c>
      <c r="C10" s="23">
        <v>4239024</v>
      </c>
      <c r="D10" s="23">
        <v>4495740</v>
      </c>
      <c r="E10" s="24">
        <v>4975140</v>
      </c>
      <c r="F10" s="25">
        <v>4463692</v>
      </c>
      <c r="G10" s="23">
        <v>12838000</v>
      </c>
      <c r="H10" s="24">
        <v>12838000</v>
      </c>
      <c r="I10" s="26">
        <v>10920819</v>
      </c>
      <c r="J10" s="27">
        <v>5572156</v>
      </c>
      <c r="K10" s="23">
        <v>5572156</v>
      </c>
      <c r="L10" s="24">
        <v>5572156</v>
      </c>
    </row>
    <row r="11" spans="1:12" ht="13.5" x14ac:dyDescent="0.25">
      <c r="A11" s="28" t="s">
        <v>27</v>
      </c>
      <c r="B11" s="22" t="s">
        <v>19</v>
      </c>
      <c r="C11" s="23">
        <v>25971860</v>
      </c>
      <c r="D11" s="23">
        <v>18228025</v>
      </c>
      <c r="E11" s="24">
        <v>27032389</v>
      </c>
      <c r="F11" s="29">
        <v>40000000</v>
      </c>
      <c r="G11" s="30">
        <v>27032388</v>
      </c>
      <c r="H11" s="31">
        <v>27032388</v>
      </c>
      <c r="I11" s="26">
        <v>-10246869</v>
      </c>
      <c r="J11" s="32">
        <v>128547746</v>
      </c>
      <c r="K11" s="30">
        <v>154490857</v>
      </c>
      <c r="L11" s="31">
        <v>182431397</v>
      </c>
    </row>
    <row r="12" spans="1:12" ht="13.5" x14ac:dyDescent="0.25">
      <c r="A12" s="28" t="s">
        <v>28</v>
      </c>
      <c r="B12" s="22" t="s">
        <v>19</v>
      </c>
      <c r="C12" s="23">
        <v>-1963539</v>
      </c>
      <c r="D12" s="23">
        <v>-3636400</v>
      </c>
      <c r="E12" s="24">
        <v>-6268</v>
      </c>
      <c r="F12" s="25">
        <v>0</v>
      </c>
      <c r="G12" s="23">
        <v>6269</v>
      </c>
      <c r="H12" s="24">
        <v>6269</v>
      </c>
      <c r="I12" s="26">
        <v>2753158</v>
      </c>
      <c r="J12" s="27">
        <v>62700</v>
      </c>
      <c r="K12" s="23">
        <v>128280</v>
      </c>
      <c r="L12" s="24">
        <v>196884</v>
      </c>
    </row>
    <row r="13" spans="1:12" ht="13.5" x14ac:dyDescent="0.25">
      <c r="A13" s="33" t="s">
        <v>29</v>
      </c>
      <c r="B13" s="34" t="s">
        <v>19</v>
      </c>
      <c r="C13" s="35">
        <f>SUM(C6:C12)</f>
        <v>232361948</v>
      </c>
      <c r="D13" s="35">
        <f t="shared" ref="D13:L13" si="0">SUM(D6:D12)</f>
        <v>229506259</v>
      </c>
      <c r="E13" s="36">
        <f t="shared" si="0"/>
        <v>161534761</v>
      </c>
      <c r="F13" s="37">
        <f t="shared" si="0"/>
        <v>513527379</v>
      </c>
      <c r="G13" s="35">
        <f t="shared" si="0"/>
        <v>258434866</v>
      </c>
      <c r="H13" s="36">
        <f t="shared" si="0"/>
        <v>258434866</v>
      </c>
      <c r="I13" s="38">
        <f t="shared" si="0"/>
        <v>-25584149</v>
      </c>
      <c r="J13" s="39">
        <f t="shared" si="0"/>
        <v>377675357</v>
      </c>
      <c r="K13" s="35">
        <f t="shared" si="0"/>
        <v>626176157</v>
      </c>
      <c r="L13" s="36">
        <f t="shared" si="0"/>
        <v>851284186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812662</v>
      </c>
      <c r="D15" s="23">
        <v>700105</v>
      </c>
      <c r="E15" s="24">
        <v>772671</v>
      </c>
      <c r="F15" s="25">
        <v>5302120</v>
      </c>
      <c r="G15" s="23">
        <v>772671</v>
      </c>
      <c r="H15" s="24">
        <v>772671</v>
      </c>
      <c r="I15" s="26">
        <v>129772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37114000</v>
      </c>
      <c r="D16" s="23">
        <v>40750400</v>
      </c>
      <c r="E16" s="24">
        <v>41948000</v>
      </c>
      <c r="F16" s="25">
        <v>40750400</v>
      </c>
      <c r="G16" s="23">
        <v>41948000</v>
      </c>
      <c r="H16" s="24">
        <v>41948000</v>
      </c>
      <c r="I16" s="26">
        <v>-2386957</v>
      </c>
      <c r="J16" s="27">
        <v>46981760</v>
      </c>
      <c r="K16" s="23">
        <v>46981760</v>
      </c>
      <c r="L16" s="24">
        <v>46981760</v>
      </c>
    </row>
    <row r="17" spans="1:12" ht="13.5" x14ac:dyDescent="0.25">
      <c r="A17" s="28" t="s">
        <v>33</v>
      </c>
      <c r="B17" s="22" t="s">
        <v>34</v>
      </c>
      <c r="C17" s="23">
        <v>1749972274</v>
      </c>
      <c r="D17" s="23">
        <v>2322526608</v>
      </c>
      <c r="E17" s="24">
        <v>2285445930</v>
      </c>
      <c r="F17" s="29">
        <v>2378967999</v>
      </c>
      <c r="G17" s="30">
        <v>2752699478</v>
      </c>
      <c r="H17" s="31">
        <v>2752699478</v>
      </c>
      <c r="I17" s="26">
        <v>275571078</v>
      </c>
      <c r="J17" s="32">
        <v>2994014169</v>
      </c>
      <c r="K17" s="30">
        <v>3416588157</v>
      </c>
      <c r="L17" s="31">
        <v>3922335333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309717</v>
      </c>
      <c r="F23" s="25">
        <v>326132</v>
      </c>
      <c r="G23" s="23">
        <v>309717</v>
      </c>
      <c r="H23" s="24">
        <v>309717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38487</v>
      </c>
      <c r="F24" s="29">
        <v>0</v>
      </c>
      <c r="G24" s="30">
        <v>0</v>
      </c>
      <c r="H24" s="31">
        <v>0</v>
      </c>
      <c r="I24" s="25">
        <v>38487</v>
      </c>
      <c r="J24" s="32">
        <v>578462</v>
      </c>
      <c r="K24" s="30">
        <v>578462</v>
      </c>
      <c r="L24" s="31">
        <v>578462</v>
      </c>
    </row>
    <row r="25" spans="1:12" ht="13.5" x14ac:dyDescent="0.25">
      <c r="A25" s="33" t="s">
        <v>41</v>
      </c>
      <c r="B25" s="40" t="s">
        <v>19</v>
      </c>
      <c r="C25" s="35">
        <f>SUM(C15:C24)</f>
        <v>1787898936</v>
      </c>
      <c r="D25" s="41">
        <f t="shared" ref="D25:L25" si="1">SUM(D15:D24)</f>
        <v>2363977113</v>
      </c>
      <c r="E25" s="42">
        <f t="shared" si="1"/>
        <v>2328514805</v>
      </c>
      <c r="F25" s="43">
        <f t="shared" si="1"/>
        <v>2425346651</v>
      </c>
      <c r="G25" s="41">
        <f t="shared" si="1"/>
        <v>2795729866</v>
      </c>
      <c r="H25" s="42">
        <f t="shared" si="1"/>
        <v>2795729866</v>
      </c>
      <c r="I25" s="44">
        <f t="shared" si="1"/>
        <v>273352380</v>
      </c>
      <c r="J25" s="45">
        <f t="shared" si="1"/>
        <v>3041574391</v>
      </c>
      <c r="K25" s="41">
        <f t="shared" si="1"/>
        <v>3464148379</v>
      </c>
      <c r="L25" s="42">
        <f t="shared" si="1"/>
        <v>3969895555</v>
      </c>
    </row>
    <row r="26" spans="1:12" ht="13.5" x14ac:dyDescent="0.25">
      <c r="A26" s="33" t="s">
        <v>42</v>
      </c>
      <c r="B26" s="34" t="s">
        <v>19</v>
      </c>
      <c r="C26" s="35">
        <f>+C13+C25</f>
        <v>2020260884</v>
      </c>
      <c r="D26" s="35">
        <f t="shared" ref="D26:L26" si="2">+D13+D25</f>
        <v>2593483372</v>
      </c>
      <c r="E26" s="36">
        <f t="shared" si="2"/>
        <v>2490049566</v>
      </c>
      <c r="F26" s="37">
        <f t="shared" si="2"/>
        <v>2938874030</v>
      </c>
      <c r="G26" s="35">
        <f t="shared" si="2"/>
        <v>3054164732</v>
      </c>
      <c r="H26" s="36">
        <f t="shared" si="2"/>
        <v>3054164732</v>
      </c>
      <c r="I26" s="38">
        <f t="shared" si="2"/>
        <v>247768231</v>
      </c>
      <c r="J26" s="39">
        <f t="shared" si="2"/>
        <v>3419249748</v>
      </c>
      <c r="K26" s="35">
        <f t="shared" si="2"/>
        <v>4090324536</v>
      </c>
      <c r="L26" s="36">
        <f t="shared" si="2"/>
        <v>4821179741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1155349</v>
      </c>
      <c r="F30" s="25">
        <v>0</v>
      </c>
      <c r="G30" s="23">
        <v>0</v>
      </c>
      <c r="H30" s="24">
        <v>0</v>
      </c>
      <c r="I30" s="26">
        <v>1155349</v>
      </c>
      <c r="J30" s="27">
        <v>1293990</v>
      </c>
      <c r="K30" s="23">
        <v>1293990</v>
      </c>
      <c r="L30" s="24">
        <v>1293990</v>
      </c>
    </row>
    <row r="31" spans="1:12" ht="13.5" x14ac:dyDescent="0.25">
      <c r="A31" s="28" t="s">
        <v>47</v>
      </c>
      <c r="B31" s="22" t="s">
        <v>19</v>
      </c>
      <c r="C31" s="23">
        <v>481030</v>
      </c>
      <c r="D31" s="23">
        <v>484950</v>
      </c>
      <c r="E31" s="24">
        <v>488039</v>
      </c>
      <c r="F31" s="25">
        <v>606296</v>
      </c>
      <c r="G31" s="23">
        <v>488040</v>
      </c>
      <c r="H31" s="24">
        <v>488040</v>
      </c>
      <c r="I31" s="26">
        <v>-45582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123137624</v>
      </c>
      <c r="D32" s="23">
        <v>144079567</v>
      </c>
      <c r="E32" s="24">
        <v>151479927</v>
      </c>
      <c r="F32" s="25">
        <v>18722050</v>
      </c>
      <c r="G32" s="23">
        <v>110007917</v>
      </c>
      <c r="H32" s="24">
        <v>110007917</v>
      </c>
      <c r="I32" s="26">
        <v>56757417</v>
      </c>
      <c r="J32" s="27">
        <v>285936767</v>
      </c>
      <c r="K32" s="23">
        <v>422978258</v>
      </c>
      <c r="L32" s="24">
        <v>580082472</v>
      </c>
    </row>
    <row r="33" spans="1:12" ht="13.5" x14ac:dyDescent="0.25">
      <c r="A33" s="28" t="s">
        <v>50</v>
      </c>
      <c r="B33" s="22" t="s">
        <v>51</v>
      </c>
      <c r="C33" s="23">
        <v>10608024</v>
      </c>
      <c r="D33" s="23">
        <v>7414736</v>
      </c>
      <c r="E33" s="24">
        <v>4050000</v>
      </c>
      <c r="F33" s="25">
        <v>0</v>
      </c>
      <c r="G33" s="23">
        <v>707000</v>
      </c>
      <c r="H33" s="24">
        <v>707000</v>
      </c>
      <c r="I33" s="26">
        <v>205151343</v>
      </c>
      <c r="J33" s="27">
        <v>4535992</v>
      </c>
      <c r="K33" s="23">
        <v>4536001</v>
      </c>
      <c r="L33" s="24">
        <v>4536001</v>
      </c>
    </row>
    <row r="34" spans="1:12" ht="13.5" x14ac:dyDescent="0.25">
      <c r="A34" s="28" t="s">
        <v>52</v>
      </c>
      <c r="B34" s="22" t="s">
        <v>19</v>
      </c>
      <c r="C34" s="23">
        <v>116877524</v>
      </c>
      <c r="D34" s="23">
        <v>109479488</v>
      </c>
      <c r="E34" s="24">
        <v>104172371</v>
      </c>
      <c r="F34" s="25">
        <v>101692488</v>
      </c>
      <c r="G34" s="23">
        <v>112578371</v>
      </c>
      <c r="H34" s="24">
        <v>112578371</v>
      </c>
      <c r="I34" s="26">
        <v>-8406000</v>
      </c>
      <c r="J34" s="27">
        <v>2948960</v>
      </c>
      <c r="K34" s="23">
        <v>2948960</v>
      </c>
      <c r="L34" s="24">
        <v>2948960</v>
      </c>
    </row>
    <row r="35" spans="1:12" ht="13.5" x14ac:dyDescent="0.25">
      <c r="A35" s="28" t="s">
        <v>27</v>
      </c>
      <c r="B35" s="22" t="s">
        <v>19</v>
      </c>
      <c r="C35" s="23">
        <v>8640361</v>
      </c>
      <c r="D35" s="23">
        <v>5240107</v>
      </c>
      <c r="E35" s="24">
        <v>5684931</v>
      </c>
      <c r="F35" s="25">
        <v>39875725</v>
      </c>
      <c r="G35" s="23">
        <v>5703067</v>
      </c>
      <c r="H35" s="24">
        <v>5703067</v>
      </c>
      <c r="I35" s="26">
        <v>6578283</v>
      </c>
      <c r="J35" s="27">
        <v>11853203</v>
      </c>
      <c r="K35" s="23">
        <v>24398357</v>
      </c>
      <c r="L35" s="24">
        <v>37676019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259744563</v>
      </c>
      <c r="D37" s="35">
        <f t="shared" ref="D37:L37" si="3">SUM(D29:D36)</f>
        <v>266698848</v>
      </c>
      <c r="E37" s="36">
        <f t="shared" si="3"/>
        <v>267030617</v>
      </c>
      <c r="F37" s="37">
        <f t="shared" si="3"/>
        <v>160896559</v>
      </c>
      <c r="G37" s="35">
        <f t="shared" si="3"/>
        <v>229484395</v>
      </c>
      <c r="H37" s="36">
        <f t="shared" si="3"/>
        <v>229484395</v>
      </c>
      <c r="I37" s="38">
        <f t="shared" si="3"/>
        <v>261190810</v>
      </c>
      <c r="J37" s="39">
        <f t="shared" si="3"/>
        <v>306568912</v>
      </c>
      <c r="K37" s="35">
        <f t="shared" si="3"/>
        <v>456155566</v>
      </c>
      <c r="L37" s="36">
        <f t="shared" si="3"/>
        <v>626537442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5487008</v>
      </c>
      <c r="D39" s="23">
        <v>4300789</v>
      </c>
      <c r="E39" s="24">
        <v>226551</v>
      </c>
      <c r="F39" s="25">
        <v>0</v>
      </c>
      <c r="G39" s="23">
        <v>1381900</v>
      </c>
      <c r="H39" s="24">
        <v>1381900</v>
      </c>
      <c r="I39" s="26">
        <v>-4074238</v>
      </c>
      <c r="J39" s="27">
        <v>253737</v>
      </c>
      <c r="K39" s="23">
        <v>253737</v>
      </c>
      <c r="L39" s="24">
        <v>253737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9722000</v>
      </c>
      <c r="F40" s="25">
        <v>0</v>
      </c>
      <c r="G40" s="23">
        <v>0</v>
      </c>
      <c r="H40" s="24">
        <v>0</v>
      </c>
      <c r="I40" s="26">
        <v>9722000</v>
      </c>
      <c r="J40" s="27">
        <v>105790672</v>
      </c>
      <c r="K40" s="23">
        <v>105790672</v>
      </c>
      <c r="L40" s="24">
        <v>105790672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8406000</v>
      </c>
      <c r="F42" s="25">
        <v>0</v>
      </c>
      <c r="G42" s="23">
        <v>0</v>
      </c>
      <c r="H42" s="24">
        <v>0</v>
      </c>
      <c r="I42" s="26">
        <v>8406000</v>
      </c>
      <c r="J42" s="27">
        <v>9414720</v>
      </c>
      <c r="K42" s="23">
        <v>9414720</v>
      </c>
      <c r="L42" s="24">
        <v>9414720</v>
      </c>
    </row>
    <row r="43" spans="1:12" ht="13.5" x14ac:dyDescent="0.25">
      <c r="A43" s="33" t="s">
        <v>60</v>
      </c>
      <c r="B43" s="40" t="s">
        <v>19</v>
      </c>
      <c r="C43" s="35">
        <f>SUM(C39:C42)</f>
        <v>5487008</v>
      </c>
      <c r="D43" s="41">
        <f t="shared" ref="D43:L43" si="4">SUM(D39:D42)</f>
        <v>4300789</v>
      </c>
      <c r="E43" s="42">
        <f t="shared" si="4"/>
        <v>18354551</v>
      </c>
      <c r="F43" s="43">
        <f t="shared" si="4"/>
        <v>0</v>
      </c>
      <c r="G43" s="41">
        <f t="shared" si="4"/>
        <v>1381900</v>
      </c>
      <c r="H43" s="42">
        <f t="shared" si="4"/>
        <v>1381900</v>
      </c>
      <c r="I43" s="43">
        <f t="shared" si="4"/>
        <v>14053762</v>
      </c>
      <c r="J43" s="45">
        <f t="shared" si="4"/>
        <v>115459129</v>
      </c>
      <c r="K43" s="41">
        <f t="shared" si="4"/>
        <v>115459129</v>
      </c>
      <c r="L43" s="42">
        <f t="shared" si="4"/>
        <v>115459129</v>
      </c>
    </row>
    <row r="44" spans="1:12" ht="13.5" x14ac:dyDescent="0.25">
      <c r="A44" s="33" t="s">
        <v>61</v>
      </c>
      <c r="B44" s="34" t="s">
        <v>19</v>
      </c>
      <c r="C44" s="35">
        <f>+C37+C43</f>
        <v>265231571</v>
      </c>
      <c r="D44" s="35">
        <f t="shared" ref="D44:L44" si="5">+D37+D43</f>
        <v>270999637</v>
      </c>
      <c r="E44" s="36">
        <f t="shared" si="5"/>
        <v>285385168</v>
      </c>
      <c r="F44" s="37">
        <f t="shared" si="5"/>
        <v>160896559</v>
      </c>
      <c r="G44" s="35">
        <f t="shared" si="5"/>
        <v>230866295</v>
      </c>
      <c r="H44" s="36">
        <f t="shared" si="5"/>
        <v>230866295</v>
      </c>
      <c r="I44" s="38">
        <f t="shared" si="5"/>
        <v>275244572</v>
      </c>
      <c r="J44" s="39">
        <f t="shared" si="5"/>
        <v>422028041</v>
      </c>
      <c r="K44" s="35">
        <f t="shared" si="5"/>
        <v>571614695</v>
      </c>
      <c r="L44" s="36">
        <f t="shared" si="5"/>
        <v>741996571</v>
      </c>
    </row>
    <row r="45" spans="1:12" ht="13.5" x14ac:dyDescent="0.25">
      <c r="A45" s="47" t="s">
        <v>62</v>
      </c>
      <c r="B45" s="48" t="s">
        <v>63</v>
      </c>
      <c r="C45" s="49">
        <f>+C26-C44</f>
        <v>1755029313</v>
      </c>
      <c r="D45" s="49">
        <f t="shared" ref="D45:L45" si="6">+D26-D44</f>
        <v>2322483735</v>
      </c>
      <c r="E45" s="50">
        <f t="shared" si="6"/>
        <v>2204664398</v>
      </c>
      <c r="F45" s="51">
        <f t="shared" si="6"/>
        <v>2777977471</v>
      </c>
      <c r="G45" s="49">
        <f t="shared" si="6"/>
        <v>2823298437</v>
      </c>
      <c r="H45" s="50">
        <f t="shared" si="6"/>
        <v>2823298437</v>
      </c>
      <c r="I45" s="52">
        <f t="shared" si="6"/>
        <v>-27476341</v>
      </c>
      <c r="J45" s="53">
        <f t="shared" si="6"/>
        <v>2997221707</v>
      </c>
      <c r="K45" s="49">
        <f t="shared" si="6"/>
        <v>3518709841</v>
      </c>
      <c r="L45" s="50">
        <f t="shared" si="6"/>
        <v>4079183170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1369608745</v>
      </c>
      <c r="D47" s="23">
        <v>1821887759</v>
      </c>
      <c r="E47" s="24">
        <v>1897946210</v>
      </c>
      <c r="F47" s="25">
        <v>2688813316</v>
      </c>
      <c r="G47" s="23">
        <v>2738597980</v>
      </c>
      <c r="H47" s="24">
        <v>2738597980</v>
      </c>
      <c r="I47" s="26">
        <v>73177458</v>
      </c>
      <c r="J47" s="27">
        <v>2997221707</v>
      </c>
      <c r="K47" s="23">
        <v>3518709832</v>
      </c>
      <c r="L47" s="24">
        <v>4079183163</v>
      </c>
    </row>
    <row r="48" spans="1:12" ht="13.5" x14ac:dyDescent="0.25">
      <c r="A48" s="28" t="s">
        <v>67</v>
      </c>
      <c r="B48" s="22" t="s">
        <v>68</v>
      </c>
      <c r="C48" s="23">
        <v>84700463</v>
      </c>
      <c r="D48" s="23">
        <v>84700463</v>
      </c>
      <c r="E48" s="24">
        <v>94064101</v>
      </c>
      <c r="F48" s="25">
        <v>84700463</v>
      </c>
      <c r="G48" s="23">
        <v>84700463</v>
      </c>
      <c r="H48" s="24">
        <v>84700463</v>
      </c>
      <c r="I48" s="26">
        <v>11274701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1454309208</v>
      </c>
      <c r="D50" s="56">
        <f t="shared" ref="D50:L50" si="7">SUM(D47:D49)</f>
        <v>1906588222</v>
      </c>
      <c r="E50" s="57">
        <f t="shared" si="7"/>
        <v>1992010311</v>
      </c>
      <c r="F50" s="58">
        <f t="shared" si="7"/>
        <v>2773513779</v>
      </c>
      <c r="G50" s="56">
        <f t="shared" si="7"/>
        <v>2823298443</v>
      </c>
      <c r="H50" s="57">
        <f t="shared" si="7"/>
        <v>2823298443</v>
      </c>
      <c r="I50" s="59">
        <f t="shared" si="7"/>
        <v>84452159</v>
      </c>
      <c r="J50" s="60">
        <f t="shared" si="7"/>
        <v>2997221707</v>
      </c>
      <c r="K50" s="56">
        <f t="shared" si="7"/>
        <v>3518709832</v>
      </c>
      <c r="L50" s="57">
        <f t="shared" si="7"/>
        <v>4079183163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6203111</v>
      </c>
      <c r="D6" s="23">
        <v>371464</v>
      </c>
      <c r="E6" s="24">
        <v>78704966</v>
      </c>
      <c r="F6" s="25">
        <v>4414548</v>
      </c>
      <c r="G6" s="23">
        <v>60503751</v>
      </c>
      <c r="H6" s="24">
        <v>60503751</v>
      </c>
      <c r="I6" s="26">
        <v>66602156</v>
      </c>
      <c r="J6" s="27">
        <v>53140490</v>
      </c>
      <c r="K6" s="23">
        <v>-51747323</v>
      </c>
      <c r="L6" s="24">
        <v>-142962308</v>
      </c>
    </row>
    <row r="7" spans="1:12" ht="13.5" x14ac:dyDescent="0.25">
      <c r="A7" s="28" t="s">
        <v>22</v>
      </c>
      <c r="B7" s="22" t="s">
        <v>9</v>
      </c>
      <c r="C7" s="23">
        <v>128172235</v>
      </c>
      <c r="D7" s="23">
        <v>144905853</v>
      </c>
      <c r="E7" s="24">
        <v>167034420</v>
      </c>
      <c r="F7" s="25">
        <v>235025767</v>
      </c>
      <c r="G7" s="23">
        <v>264847752</v>
      </c>
      <c r="H7" s="24">
        <v>264847752</v>
      </c>
      <c r="I7" s="26">
        <v>323387941</v>
      </c>
      <c r="J7" s="27">
        <v>148216461</v>
      </c>
      <c r="K7" s="23">
        <v>323965569</v>
      </c>
      <c r="L7" s="24">
        <v>443574730</v>
      </c>
    </row>
    <row r="8" spans="1:12" ht="13.5" x14ac:dyDescent="0.25">
      <c r="A8" s="28" t="s">
        <v>23</v>
      </c>
      <c r="B8" s="22" t="s">
        <v>9</v>
      </c>
      <c r="C8" s="23">
        <v>41698764</v>
      </c>
      <c r="D8" s="23">
        <v>59774105</v>
      </c>
      <c r="E8" s="24">
        <v>65160024</v>
      </c>
      <c r="F8" s="25">
        <v>125526257</v>
      </c>
      <c r="G8" s="23">
        <v>80423294</v>
      </c>
      <c r="H8" s="24">
        <v>80423294</v>
      </c>
      <c r="I8" s="26">
        <v>93874316</v>
      </c>
      <c r="J8" s="27">
        <v>93085009</v>
      </c>
      <c r="K8" s="23">
        <v>125364884</v>
      </c>
      <c r="L8" s="24">
        <v>125183455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26063538</v>
      </c>
      <c r="D10" s="23">
        <v>13003713</v>
      </c>
      <c r="E10" s="24">
        <v>23589170</v>
      </c>
      <c r="F10" s="25">
        <v>32294716</v>
      </c>
      <c r="G10" s="23">
        <v>32294716</v>
      </c>
      <c r="H10" s="24">
        <v>32294716</v>
      </c>
      <c r="I10" s="26">
        <v>32809374</v>
      </c>
      <c r="J10" s="27">
        <v>42880000</v>
      </c>
      <c r="K10" s="23">
        <v>-92161000</v>
      </c>
      <c r="L10" s="24">
        <v>113883000</v>
      </c>
    </row>
    <row r="11" spans="1:12" ht="13.5" x14ac:dyDescent="0.25">
      <c r="A11" s="28" t="s">
        <v>27</v>
      </c>
      <c r="B11" s="22" t="s">
        <v>19</v>
      </c>
      <c r="C11" s="23">
        <v>512327268</v>
      </c>
      <c r="D11" s="23">
        <v>424861753</v>
      </c>
      <c r="E11" s="24">
        <v>503278912</v>
      </c>
      <c r="F11" s="29">
        <v>115462266</v>
      </c>
      <c r="G11" s="30">
        <v>115462266</v>
      </c>
      <c r="H11" s="31">
        <v>115462266</v>
      </c>
      <c r="I11" s="26">
        <v>714287244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7785254</v>
      </c>
      <c r="D12" s="23">
        <v>11428845</v>
      </c>
      <c r="E12" s="24">
        <v>11094037</v>
      </c>
      <c r="F12" s="25">
        <v>0</v>
      </c>
      <c r="G12" s="23">
        <v>0</v>
      </c>
      <c r="H12" s="24">
        <v>0</v>
      </c>
      <c r="I12" s="26">
        <v>12030998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722250170</v>
      </c>
      <c r="D13" s="35">
        <f t="shared" ref="D13:L13" si="0">SUM(D6:D12)</f>
        <v>654345733</v>
      </c>
      <c r="E13" s="36">
        <f t="shared" si="0"/>
        <v>848861529</v>
      </c>
      <c r="F13" s="37">
        <f t="shared" si="0"/>
        <v>512723554</v>
      </c>
      <c r="G13" s="35">
        <f t="shared" si="0"/>
        <v>553531779</v>
      </c>
      <c r="H13" s="36">
        <f t="shared" si="0"/>
        <v>553531779</v>
      </c>
      <c r="I13" s="38">
        <f t="shared" si="0"/>
        <v>1242992029</v>
      </c>
      <c r="J13" s="39">
        <f t="shared" si="0"/>
        <v>337321960</v>
      </c>
      <c r="K13" s="35">
        <f t="shared" si="0"/>
        <v>305422130</v>
      </c>
      <c r="L13" s="36">
        <f t="shared" si="0"/>
        <v>539678877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114321362</v>
      </c>
      <c r="D16" s="23">
        <v>180113008</v>
      </c>
      <c r="E16" s="24">
        <v>181143053</v>
      </c>
      <c r="F16" s="25">
        <v>189658998</v>
      </c>
      <c r="G16" s="23">
        <v>189658998</v>
      </c>
      <c r="H16" s="24">
        <v>189658998</v>
      </c>
      <c r="I16" s="26">
        <v>181143053</v>
      </c>
      <c r="J16" s="27">
        <v>181143053</v>
      </c>
      <c r="K16" s="23">
        <v>189475633</v>
      </c>
      <c r="L16" s="24">
        <v>198191513</v>
      </c>
    </row>
    <row r="17" spans="1:12" ht="13.5" x14ac:dyDescent="0.25">
      <c r="A17" s="28" t="s">
        <v>33</v>
      </c>
      <c r="B17" s="22" t="s">
        <v>34</v>
      </c>
      <c r="C17" s="23">
        <v>2362971639</v>
      </c>
      <c r="D17" s="23">
        <v>2537476308</v>
      </c>
      <c r="E17" s="24">
        <v>2651634312</v>
      </c>
      <c r="F17" s="29">
        <v>2659806622</v>
      </c>
      <c r="G17" s="30">
        <v>2661409852</v>
      </c>
      <c r="H17" s="31">
        <v>2661409852</v>
      </c>
      <c r="I17" s="26">
        <v>2799262755</v>
      </c>
      <c r="J17" s="32">
        <v>2942987558</v>
      </c>
      <c r="K17" s="30">
        <v>3023434960</v>
      </c>
      <c r="L17" s="31">
        <v>3175484149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192195</v>
      </c>
      <c r="D20" s="23">
        <v>174895</v>
      </c>
      <c r="E20" s="24">
        <v>174895</v>
      </c>
      <c r="F20" s="25">
        <v>174895</v>
      </c>
      <c r="G20" s="23">
        <v>174895</v>
      </c>
      <c r="H20" s="24">
        <v>174895</v>
      </c>
      <c r="I20" s="26">
        <v>174895</v>
      </c>
      <c r="J20" s="27">
        <v>174895</v>
      </c>
      <c r="K20" s="23">
        <v>182940</v>
      </c>
      <c r="L20" s="24">
        <v>191355</v>
      </c>
    </row>
    <row r="21" spans="1:12" ht="13.5" x14ac:dyDescent="0.25">
      <c r="A21" s="28" t="s">
        <v>38</v>
      </c>
      <c r="B21" s="22" t="s">
        <v>19</v>
      </c>
      <c r="C21" s="23">
        <v>108045</v>
      </c>
      <c r="D21" s="23">
        <v>61916</v>
      </c>
      <c r="E21" s="24">
        <v>15787</v>
      </c>
      <c r="F21" s="25">
        <v>65197</v>
      </c>
      <c r="G21" s="23">
        <v>65197</v>
      </c>
      <c r="H21" s="24">
        <v>65197</v>
      </c>
      <c r="I21" s="26">
        <v>15787</v>
      </c>
      <c r="J21" s="27">
        <v>15786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2477593241</v>
      </c>
      <c r="D25" s="41">
        <f t="shared" ref="D25:L25" si="1">SUM(D15:D24)</f>
        <v>2717826127</v>
      </c>
      <c r="E25" s="42">
        <f t="shared" si="1"/>
        <v>2832968047</v>
      </c>
      <c r="F25" s="43">
        <f t="shared" si="1"/>
        <v>2849705712</v>
      </c>
      <c r="G25" s="41">
        <f t="shared" si="1"/>
        <v>2851308942</v>
      </c>
      <c r="H25" s="42">
        <f t="shared" si="1"/>
        <v>2851308942</v>
      </c>
      <c r="I25" s="44">
        <f t="shared" si="1"/>
        <v>2980596490</v>
      </c>
      <c r="J25" s="45">
        <f t="shared" si="1"/>
        <v>3124321292</v>
      </c>
      <c r="K25" s="41">
        <f t="shared" si="1"/>
        <v>3213093533</v>
      </c>
      <c r="L25" s="42">
        <f t="shared" si="1"/>
        <v>3373867017</v>
      </c>
    </row>
    <row r="26" spans="1:12" ht="13.5" x14ac:dyDescent="0.25">
      <c r="A26" s="33" t="s">
        <v>42</v>
      </c>
      <c r="B26" s="34" t="s">
        <v>19</v>
      </c>
      <c r="C26" s="35">
        <f>+C13+C25</f>
        <v>3199843411</v>
      </c>
      <c r="D26" s="35">
        <f t="shared" ref="D26:L26" si="2">+D13+D25</f>
        <v>3372171860</v>
      </c>
      <c r="E26" s="36">
        <f t="shared" si="2"/>
        <v>3681829576</v>
      </c>
      <c r="F26" s="37">
        <f t="shared" si="2"/>
        <v>3362429266</v>
      </c>
      <c r="G26" s="35">
        <f t="shared" si="2"/>
        <v>3404840721</v>
      </c>
      <c r="H26" s="36">
        <f t="shared" si="2"/>
        <v>3404840721</v>
      </c>
      <c r="I26" s="38">
        <f t="shared" si="2"/>
        <v>4223588519</v>
      </c>
      <c r="J26" s="39">
        <f t="shared" si="2"/>
        <v>3461643252</v>
      </c>
      <c r="K26" s="35">
        <f t="shared" si="2"/>
        <v>3518515663</v>
      </c>
      <c r="L26" s="36">
        <f t="shared" si="2"/>
        <v>3913545894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13922662</v>
      </c>
      <c r="D31" s="23">
        <v>19243837</v>
      </c>
      <c r="E31" s="24">
        <v>20450244</v>
      </c>
      <c r="F31" s="25">
        <v>56000000</v>
      </c>
      <c r="G31" s="23">
        <v>0</v>
      </c>
      <c r="H31" s="24">
        <v>0</v>
      </c>
      <c r="I31" s="26">
        <v>21660034</v>
      </c>
      <c r="J31" s="27">
        <v>20450245</v>
      </c>
      <c r="K31" s="23">
        <v>21390957</v>
      </c>
      <c r="L31" s="24">
        <v>22374940</v>
      </c>
    </row>
    <row r="32" spans="1:12" ht="13.5" x14ac:dyDescent="0.25">
      <c r="A32" s="28" t="s">
        <v>48</v>
      </c>
      <c r="B32" s="22" t="s">
        <v>49</v>
      </c>
      <c r="C32" s="23">
        <v>1540998193</v>
      </c>
      <c r="D32" s="23">
        <v>1474044045</v>
      </c>
      <c r="E32" s="24">
        <v>1582615044</v>
      </c>
      <c r="F32" s="25">
        <v>1181695271</v>
      </c>
      <c r="G32" s="23">
        <v>366020412</v>
      </c>
      <c r="H32" s="24">
        <v>366020412</v>
      </c>
      <c r="I32" s="26">
        <v>2932451853</v>
      </c>
      <c r="J32" s="27">
        <v>376826565</v>
      </c>
      <c r="K32" s="23">
        <v>468987565</v>
      </c>
      <c r="L32" s="24">
        <v>490709565</v>
      </c>
    </row>
    <row r="33" spans="1:12" ht="13.5" x14ac:dyDescent="0.25">
      <c r="A33" s="28" t="s">
        <v>50</v>
      </c>
      <c r="B33" s="22" t="s">
        <v>51</v>
      </c>
      <c r="C33" s="23">
        <v>1740904</v>
      </c>
      <c r="D33" s="23">
        <v>1337636</v>
      </c>
      <c r="E33" s="24">
        <v>44723687</v>
      </c>
      <c r="F33" s="25">
        <v>700000</v>
      </c>
      <c r="G33" s="23">
        <v>40000000</v>
      </c>
      <c r="H33" s="24">
        <v>40000000</v>
      </c>
      <c r="I33" s="26">
        <v>209323582</v>
      </c>
      <c r="J33" s="27">
        <v>700000</v>
      </c>
      <c r="K33" s="23">
        <v>700000</v>
      </c>
      <c r="L33" s="24">
        <v>700000</v>
      </c>
    </row>
    <row r="34" spans="1:12" ht="13.5" x14ac:dyDescent="0.25">
      <c r="A34" s="28" t="s">
        <v>52</v>
      </c>
      <c r="B34" s="22" t="s">
        <v>19</v>
      </c>
      <c r="C34" s="23">
        <v>108353623</v>
      </c>
      <c r="D34" s="23">
        <v>66110360</v>
      </c>
      <c r="E34" s="24">
        <v>66850444</v>
      </c>
      <c r="F34" s="25">
        <v>102453758</v>
      </c>
      <c r="G34" s="23">
        <v>102453758</v>
      </c>
      <c r="H34" s="24">
        <v>102453758</v>
      </c>
      <c r="I34" s="26">
        <v>68240668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272885435</v>
      </c>
      <c r="D35" s="23">
        <v>322317213</v>
      </c>
      <c r="E35" s="24">
        <v>371605683</v>
      </c>
      <c r="F35" s="25">
        <v>31440789</v>
      </c>
      <c r="G35" s="23">
        <v>31440789</v>
      </c>
      <c r="H35" s="24">
        <v>31440789</v>
      </c>
      <c r="I35" s="26">
        <v>438978809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1937900817</v>
      </c>
      <c r="D37" s="35">
        <f t="shared" ref="D37:L37" si="3">SUM(D29:D36)</f>
        <v>1883053091</v>
      </c>
      <c r="E37" s="36">
        <f t="shared" si="3"/>
        <v>2086245102</v>
      </c>
      <c r="F37" s="37">
        <f t="shared" si="3"/>
        <v>1372289818</v>
      </c>
      <c r="G37" s="35">
        <f t="shared" si="3"/>
        <v>539914959</v>
      </c>
      <c r="H37" s="36">
        <f t="shared" si="3"/>
        <v>539914959</v>
      </c>
      <c r="I37" s="38">
        <f t="shared" si="3"/>
        <v>3670654946</v>
      </c>
      <c r="J37" s="39">
        <f t="shared" si="3"/>
        <v>397976810</v>
      </c>
      <c r="K37" s="35">
        <f t="shared" si="3"/>
        <v>491078522</v>
      </c>
      <c r="L37" s="36">
        <f t="shared" si="3"/>
        <v>513784505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2560747</v>
      </c>
      <c r="D39" s="23">
        <v>1223185</v>
      </c>
      <c r="E39" s="24">
        <v>43310</v>
      </c>
      <c r="F39" s="25">
        <v>0</v>
      </c>
      <c r="G39" s="23">
        <v>0</v>
      </c>
      <c r="H39" s="24">
        <v>0</v>
      </c>
      <c r="I39" s="26">
        <v>43310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73430066</v>
      </c>
      <c r="D40" s="23">
        <v>81932532</v>
      </c>
      <c r="E40" s="24">
        <v>95319376</v>
      </c>
      <c r="F40" s="25">
        <v>76100949</v>
      </c>
      <c r="G40" s="23">
        <v>76100949</v>
      </c>
      <c r="H40" s="24">
        <v>76100949</v>
      </c>
      <c r="I40" s="26">
        <v>95319376</v>
      </c>
      <c r="J40" s="27">
        <v>107566376</v>
      </c>
      <c r="K40" s="23">
        <v>112514429</v>
      </c>
      <c r="L40" s="24">
        <v>117690093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2314000</v>
      </c>
      <c r="D42" s="23">
        <v>5920825</v>
      </c>
      <c r="E42" s="24">
        <v>9642273</v>
      </c>
      <c r="F42" s="25">
        <v>79076556</v>
      </c>
      <c r="G42" s="23">
        <v>79076556</v>
      </c>
      <c r="H42" s="24">
        <v>79076556</v>
      </c>
      <c r="I42" s="26">
        <v>9642273</v>
      </c>
      <c r="J42" s="27">
        <v>60548000</v>
      </c>
      <c r="K42" s="23">
        <v>171806000</v>
      </c>
      <c r="L42" s="24">
        <v>183937000</v>
      </c>
    </row>
    <row r="43" spans="1:12" ht="13.5" x14ac:dyDescent="0.25">
      <c r="A43" s="33" t="s">
        <v>60</v>
      </c>
      <c r="B43" s="40" t="s">
        <v>19</v>
      </c>
      <c r="C43" s="35">
        <f>SUM(C39:C42)</f>
        <v>78304813</v>
      </c>
      <c r="D43" s="41">
        <f t="shared" ref="D43:L43" si="4">SUM(D39:D42)</f>
        <v>89076542</v>
      </c>
      <c r="E43" s="42">
        <f t="shared" si="4"/>
        <v>105004959</v>
      </c>
      <c r="F43" s="43">
        <f t="shared" si="4"/>
        <v>155177505</v>
      </c>
      <c r="G43" s="41">
        <f t="shared" si="4"/>
        <v>155177505</v>
      </c>
      <c r="H43" s="42">
        <f t="shared" si="4"/>
        <v>155177505</v>
      </c>
      <c r="I43" s="43">
        <f t="shared" si="4"/>
        <v>105004959</v>
      </c>
      <c r="J43" s="45">
        <f t="shared" si="4"/>
        <v>168114376</v>
      </c>
      <c r="K43" s="41">
        <f t="shared" si="4"/>
        <v>284320429</v>
      </c>
      <c r="L43" s="42">
        <f t="shared" si="4"/>
        <v>301627093</v>
      </c>
    </row>
    <row r="44" spans="1:12" ht="13.5" x14ac:dyDescent="0.25">
      <c r="A44" s="33" t="s">
        <v>61</v>
      </c>
      <c r="B44" s="34" t="s">
        <v>19</v>
      </c>
      <c r="C44" s="35">
        <f>+C37+C43</f>
        <v>2016205630</v>
      </c>
      <c r="D44" s="35">
        <f t="shared" ref="D44:L44" si="5">+D37+D43</f>
        <v>1972129633</v>
      </c>
      <c r="E44" s="36">
        <f t="shared" si="5"/>
        <v>2191250061</v>
      </c>
      <c r="F44" s="37">
        <f t="shared" si="5"/>
        <v>1527467323</v>
      </c>
      <c r="G44" s="35">
        <f t="shared" si="5"/>
        <v>695092464</v>
      </c>
      <c r="H44" s="36">
        <f t="shared" si="5"/>
        <v>695092464</v>
      </c>
      <c r="I44" s="38">
        <f t="shared" si="5"/>
        <v>3775659905</v>
      </c>
      <c r="J44" s="39">
        <f t="shared" si="5"/>
        <v>566091186</v>
      </c>
      <c r="K44" s="35">
        <f t="shared" si="5"/>
        <v>775398951</v>
      </c>
      <c r="L44" s="36">
        <f t="shared" si="5"/>
        <v>815411598</v>
      </c>
    </row>
    <row r="45" spans="1:12" ht="13.5" x14ac:dyDescent="0.25">
      <c r="A45" s="47" t="s">
        <v>62</v>
      </c>
      <c r="B45" s="48" t="s">
        <v>63</v>
      </c>
      <c r="C45" s="49">
        <f>+C26-C44</f>
        <v>1183637781</v>
      </c>
      <c r="D45" s="49">
        <f t="shared" ref="D45:L45" si="6">+D26-D44</f>
        <v>1400042227</v>
      </c>
      <c r="E45" s="50">
        <f t="shared" si="6"/>
        <v>1490579515</v>
      </c>
      <c r="F45" s="51">
        <f t="shared" si="6"/>
        <v>1834961943</v>
      </c>
      <c r="G45" s="49">
        <f t="shared" si="6"/>
        <v>2709748257</v>
      </c>
      <c r="H45" s="50">
        <f t="shared" si="6"/>
        <v>2709748257</v>
      </c>
      <c r="I45" s="52">
        <f t="shared" si="6"/>
        <v>447928614</v>
      </c>
      <c r="J45" s="53">
        <f t="shared" si="6"/>
        <v>2895552066</v>
      </c>
      <c r="K45" s="49">
        <f t="shared" si="6"/>
        <v>2743116712</v>
      </c>
      <c r="L45" s="50">
        <f t="shared" si="6"/>
        <v>3098134296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1442585372</v>
      </c>
      <c r="D47" s="23">
        <v>1340491986</v>
      </c>
      <c r="E47" s="24">
        <v>1632673231</v>
      </c>
      <c r="F47" s="25">
        <v>1834961943</v>
      </c>
      <c r="G47" s="23">
        <v>2709748257</v>
      </c>
      <c r="H47" s="24">
        <v>2709748257</v>
      </c>
      <c r="I47" s="26">
        <v>646621776</v>
      </c>
      <c r="J47" s="27">
        <v>2894188743</v>
      </c>
      <c r="K47" s="23">
        <v>2748494113</v>
      </c>
      <c r="L47" s="24">
        <v>3098134296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1442585372</v>
      </c>
      <c r="D50" s="56">
        <f t="shared" ref="D50:L50" si="7">SUM(D47:D49)</f>
        <v>1340491986</v>
      </c>
      <c r="E50" s="57">
        <f t="shared" si="7"/>
        <v>1632673231</v>
      </c>
      <c r="F50" s="58">
        <f t="shared" si="7"/>
        <v>1834961943</v>
      </c>
      <c r="G50" s="56">
        <f t="shared" si="7"/>
        <v>2709748257</v>
      </c>
      <c r="H50" s="57">
        <f t="shared" si="7"/>
        <v>2709748257</v>
      </c>
      <c r="I50" s="59">
        <f t="shared" si="7"/>
        <v>646621776</v>
      </c>
      <c r="J50" s="60">
        <f t="shared" si="7"/>
        <v>2894188743</v>
      </c>
      <c r="K50" s="56">
        <f t="shared" si="7"/>
        <v>2748494113</v>
      </c>
      <c r="L50" s="57">
        <f t="shared" si="7"/>
        <v>3098134296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7783213</v>
      </c>
      <c r="D6" s="23">
        <v>4232934</v>
      </c>
      <c r="E6" s="24">
        <v>11042510</v>
      </c>
      <c r="F6" s="25">
        <v>30707864</v>
      </c>
      <c r="G6" s="23">
        <v>-75401113</v>
      </c>
      <c r="H6" s="24">
        <v>-75401113</v>
      </c>
      <c r="I6" s="26">
        <v>-115467957</v>
      </c>
      <c r="J6" s="27">
        <v>16787792</v>
      </c>
      <c r="K6" s="23">
        <v>16038144</v>
      </c>
      <c r="L6" s="24">
        <v>16051921</v>
      </c>
    </row>
    <row r="7" spans="1:12" ht="13.5" x14ac:dyDescent="0.25">
      <c r="A7" s="28" t="s">
        <v>22</v>
      </c>
      <c r="B7" s="22" t="s">
        <v>9</v>
      </c>
      <c r="C7" s="23">
        <v>19261388</v>
      </c>
      <c r="D7" s="23">
        <v>57630740</v>
      </c>
      <c r="E7" s="24">
        <v>55395019</v>
      </c>
      <c r="F7" s="25">
        <v>107901904</v>
      </c>
      <c r="G7" s="23">
        <v>10636484</v>
      </c>
      <c r="H7" s="24">
        <v>10636484</v>
      </c>
      <c r="I7" s="26">
        <v>36941660</v>
      </c>
      <c r="J7" s="27">
        <v>99618303</v>
      </c>
      <c r="K7" s="23">
        <v>109042220</v>
      </c>
      <c r="L7" s="24">
        <v>123994674</v>
      </c>
    </row>
    <row r="8" spans="1:12" ht="13.5" x14ac:dyDescent="0.25">
      <c r="A8" s="28" t="s">
        <v>23</v>
      </c>
      <c r="B8" s="22" t="s">
        <v>9</v>
      </c>
      <c r="C8" s="23">
        <v>8716181</v>
      </c>
      <c r="D8" s="23">
        <v>19817992</v>
      </c>
      <c r="E8" s="24">
        <v>22075453</v>
      </c>
      <c r="F8" s="25">
        <v>148839983</v>
      </c>
      <c r="G8" s="23">
        <v>17630551</v>
      </c>
      <c r="H8" s="24">
        <v>17630551</v>
      </c>
      <c r="I8" s="26">
        <v>7509212</v>
      </c>
      <c r="J8" s="27">
        <v>29103388</v>
      </c>
      <c r="K8" s="23">
        <v>29195855</v>
      </c>
      <c r="L8" s="24">
        <v>29508303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900000</v>
      </c>
      <c r="K9" s="23">
        <v>480400</v>
      </c>
      <c r="L9" s="24">
        <v>41079</v>
      </c>
    </row>
    <row r="10" spans="1:12" ht="13.5" x14ac:dyDescent="0.25">
      <c r="A10" s="28" t="s">
        <v>25</v>
      </c>
      <c r="B10" s="22" t="s">
        <v>26</v>
      </c>
      <c r="C10" s="23">
        <v>27699717</v>
      </c>
      <c r="D10" s="23">
        <v>15735002</v>
      </c>
      <c r="E10" s="24">
        <v>25308823</v>
      </c>
      <c r="F10" s="25">
        <v>22940843</v>
      </c>
      <c r="G10" s="23">
        <v>58577081</v>
      </c>
      <c r="H10" s="24">
        <v>58577081</v>
      </c>
      <c r="I10" s="26">
        <v>-11958182</v>
      </c>
      <c r="J10" s="27">
        <v>31577080</v>
      </c>
      <c r="K10" s="23">
        <v>31519156</v>
      </c>
      <c r="L10" s="24">
        <v>28684039</v>
      </c>
    </row>
    <row r="11" spans="1:12" ht="13.5" x14ac:dyDescent="0.25">
      <c r="A11" s="28" t="s">
        <v>27</v>
      </c>
      <c r="B11" s="22" t="s">
        <v>19</v>
      </c>
      <c r="C11" s="23">
        <v>265383758</v>
      </c>
      <c r="D11" s="23">
        <v>336443418</v>
      </c>
      <c r="E11" s="24">
        <v>396226089</v>
      </c>
      <c r="F11" s="29">
        <v>47859705</v>
      </c>
      <c r="G11" s="30">
        <v>137591522</v>
      </c>
      <c r="H11" s="31">
        <v>137591522</v>
      </c>
      <c r="I11" s="26">
        <v>65804414</v>
      </c>
      <c r="J11" s="32">
        <v>58673774</v>
      </c>
      <c r="K11" s="30">
        <v>52073306</v>
      </c>
      <c r="L11" s="31">
        <v>44436566</v>
      </c>
    </row>
    <row r="12" spans="1:12" ht="13.5" x14ac:dyDescent="0.25">
      <c r="A12" s="28" t="s">
        <v>28</v>
      </c>
      <c r="B12" s="22" t="s">
        <v>19</v>
      </c>
      <c r="C12" s="23">
        <v>191508</v>
      </c>
      <c r="D12" s="23">
        <v>208659</v>
      </c>
      <c r="E12" s="24">
        <v>191823</v>
      </c>
      <c r="F12" s="25">
        <v>93298</v>
      </c>
      <c r="G12" s="23">
        <v>980151</v>
      </c>
      <c r="H12" s="24">
        <v>980151</v>
      </c>
      <c r="I12" s="26">
        <v>-197821</v>
      </c>
      <c r="J12" s="27">
        <v>980151</v>
      </c>
      <c r="K12" s="23">
        <v>980151</v>
      </c>
      <c r="L12" s="24">
        <v>980151</v>
      </c>
    </row>
    <row r="13" spans="1:12" ht="13.5" x14ac:dyDescent="0.25">
      <c r="A13" s="33" t="s">
        <v>29</v>
      </c>
      <c r="B13" s="34" t="s">
        <v>19</v>
      </c>
      <c r="C13" s="35">
        <f>SUM(C6:C12)</f>
        <v>329035765</v>
      </c>
      <c r="D13" s="35">
        <f t="shared" ref="D13:L13" si="0">SUM(D6:D12)</f>
        <v>434068745</v>
      </c>
      <c r="E13" s="36">
        <f t="shared" si="0"/>
        <v>510239717</v>
      </c>
      <c r="F13" s="37">
        <f t="shared" si="0"/>
        <v>358343597</v>
      </c>
      <c r="G13" s="35">
        <f t="shared" si="0"/>
        <v>150014676</v>
      </c>
      <c r="H13" s="36">
        <f t="shared" si="0"/>
        <v>150014676</v>
      </c>
      <c r="I13" s="38">
        <f t="shared" si="0"/>
        <v>-17368674</v>
      </c>
      <c r="J13" s="39">
        <f t="shared" si="0"/>
        <v>237640488</v>
      </c>
      <c r="K13" s="35">
        <f t="shared" si="0"/>
        <v>239329232</v>
      </c>
      <c r="L13" s="36">
        <f t="shared" si="0"/>
        <v>243696733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483206</v>
      </c>
      <c r="D15" s="23">
        <v>496613</v>
      </c>
      <c r="E15" s="24">
        <v>529545</v>
      </c>
      <c r="F15" s="25">
        <v>513617</v>
      </c>
      <c r="G15" s="23">
        <v>579228</v>
      </c>
      <c r="H15" s="24">
        <v>579228</v>
      </c>
      <c r="I15" s="26">
        <v>0</v>
      </c>
      <c r="J15" s="27">
        <v>579228</v>
      </c>
      <c r="K15" s="23">
        <v>579228</v>
      </c>
      <c r="L15" s="24">
        <v>579228</v>
      </c>
    </row>
    <row r="16" spans="1:12" ht="13.5" x14ac:dyDescent="0.25">
      <c r="A16" s="28" t="s">
        <v>32</v>
      </c>
      <c r="B16" s="22" t="s">
        <v>19</v>
      </c>
      <c r="C16" s="23">
        <v>14617489</v>
      </c>
      <c r="D16" s="23">
        <v>14105403</v>
      </c>
      <c r="E16" s="24">
        <v>13606141</v>
      </c>
      <c r="F16" s="25">
        <v>12821777</v>
      </c>
      <c r="G16" s="23">
        <v>13023269</v>
      </c>
      <c r="H16" s="24">
        <v>13023269</v>
      </c>
      <c r="I16" s="26">
        <v>-496119</v>
      </c>
      <c r="J16" s="27">
        <v>12935109</v>
      </c>
      <c r="K16" s="23">
        <v>12842894</v>
      </c>
      <c r="L16" s="24">
        <v>12746437</v>
      </c>
    </row>
    <row r="17" spans="1:12" ht="13.5" x14ac:dyDescent="0.25">
      <c r="A17" s="28" t="s">
        <v>33</v>
      </c>
      <c r="B17" s="22" t="s">
        <v>34</v>
      </c>
      <c r="C17" s="23">
        <v>1711158251</v>
      </c>
      <c r="D17" s="23">
        <v>1857649849</v>
      </c>
      <c r="E17" s="24">
        <v>1771392852</v>
      </c>
      <c r="F17" s="29">
        <v>1823083753</v>
      </c>
      <c r="G17" s="30">
        <v>1774687060</v>
      </c>
      <c r="H17" s="31">
        <v>1774687060</v>
      </c>
      <c r="I17" s="26">
        <v>-44541514</v>
      </c>
      <c r="J17" s="32">
        <v>1841721656</v>
      </c>
      <c r="K17" s="30">
        <v>1824134955</v>
      </c>
      <c r="L17" s="31">
        <v>1806488624</v>
      </c>
    </row>
    <row r="18" spans="1:12" ht="13.5" x14ac:dyDescent="0.25">
      <c r="A18" s="28" t="s">
        <v>35</v>
      </c>
      <c r="B18" s="22" t="s">
        <v>19</v>
      </c>
      <c r="C18" s="23">
        <v>60597062</v>
      </c>
      <c r="D18" s="23">
        <v>66854927</v>
      </c>
      <c r="E18" s="24">
        <v>94236526</v>
      </c>
      <c r="F18" s="25">
        <v>66854927</v>
      </c>
      <c r="G18" s="23">
        <v>94236526</v>
      </c>
      <c r="H18" s="24">
        <v>94236526</v>
      </c>
      <c r="I18" s="26">
        <v>27381599</v>
      </c>
      <c r="J18" s="27">
        <v>94236526</v>
      </c>
      <c r="K18" s="23">
        <v>94236526</v>
      </c>
      <c r="L18" s="24">
        <v>94236526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2916300</v>
      </c>
      <c r="E20" s="24">
        <v>2916300</v>
      </c>
      <c r="F20" s="25">
        <v>2916300</v>
      </c>
      <c r="G20" s="23">
        <v>2916300</v>
      </c>
      <c r="H20" s="24">
        <v>2916300</v>
      </c>
      <c r="I20" s="26">
        <v>0</v>
      </c>
      <c r="J20" s="27">
        <v>2916300</v>
      </c>
      <c r="K20" s="23">
        <v>2916300</v>
      </c>
      <c r="L20" s="24">
        <v>2916300</v>
      </c>
    </row>
    <row r="21" spans="1:12" ht="13.5" x14ac:dyDescent="0.25">
      <c r="A21" s="28" t="s">
        <v>38</v>
      </c>
      <c r="B21" s="22" t="s">
        <v>19</v>
      </c>
      <c r="C21" s="23">
        <v>-1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15560</v>
      </c>
      <c r="D22" s="23">
        <v>15560</v>
      </c>
      <c r="E22" s="24">
        <v>15560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1786871567</v>
      </c>
      <c r="D25" s="41">
        <f t="shared" ref="D25:L25" si="1">SUM(D15:D24)</f>
        <v>1942038652</v>
      </c>
      <c r="E25" s="42">
        <f t="shared" si="1"/>
        <v>1882696924</v>
      </c>
      <c r="F25" s="43">
        <f t="shared" si="1"/>
        <v>1906190374</v>
      </c>
      <c r="G25" s="41">
        <f t="shared" si="1"/>
        <v>1885442383</v>
      </c>
      <c r="H25" s="42">
        <f t="shared" si="1"/>
        <v>1885442383</v>
      </c>
      <c r="I25" s="44">
        <f t="shared" si="1"/>
        <v>-17656034</v>
      </c>
      <c r="J25" s="45">
        <f t="shared" si="1"/>
        <v>1952388819</v>
      </c>
      <c r="K25" s="41">
        <f t="shared" si="1"/>
        <v>1934709903</v>
      </c>
      <c r="L25" s="42">
        <f t="shared" si="1"/>
        <v>1916967115</v>
      </c>
    </row>
    <row r="26" spans="1:12" ht="13.5" x14ac:dyDescent="0.25">
      <c r="A26" s="33" t="s">
        <v>42</v>
      </c>
      <c r="B26" s="34" t="s">
        <v>19</v>
      </c>
      <c r="C26" s="35">
        <f>+C13+C25</f>
        <v>2115907332</v>
      </c>
      <c r="D26" s="35">
        <f t="shared" ref="D26:L26" si="2">+D13+D25</f>
        <v>2376107397</v>
      </c>
      <c r="E26" s="36">
        <f t="shared" si="2"/>
        <v>2392936641</v>
      </c>
      <c r="F26" s="37">
        <f t="shared" si="2"/>
        <v>2264533971</v>
      </c>
      <c r="G26" s="35">
        <f t="shared" si="2"/>
        <v>2035457059</v>
      </c>
      <c r="H26" s="36">
        <f t="shared" si="2"/>
        <v>2035457059</v>
      </c>
      <c r="I26" s="38">
        <f t="shared" si="2"/>
        <v>-35024708</v>
      </c>
      <c r="J26" s="39">
        <f t="shared" si="2"/>
        <v>2190029307</v>
      </c>
      <c r="K26" s="35">
        <f t="shared" si="2"/>
        <v>2174039135</v>
      </c>
      <c r="L26" s="36">
        <f t="shared" si="2"/>
        <v>2160663848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2305630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4055675</v>
      </c>
      <c r="D31" s="23">
        <v>4169132</v>
      </c>
      <c r="E31" s="24">
        <v>4143862</v>
      </c>
      <c r="F31" s="25">
        <v>4461265</v>
      </c>
      <c r="G31" s="23">
        <v>4280260</v>
      </c>
      <c r="H31" s="24">
        <v>4280260</v>
      </c>
      <c r="I31" s="26">
        <v>65260</v>
      </c>
      <c r="J31" s="27">
        <v>4552621</v>
      </c>
      <c r="K31" s="23">
        <v>4837510</v>
      </c>
      <c r="L31" s="24">
        <v>5135505</v>
      </c>
    </row>
    <row r="32" spans="1:12" ht="13.5" x14ac:dyDescent="0.25">
      <c r="A32" s="28" t="s">
        <v>48</v>
      </c>
      <c r="B32" s="22" t="s">
        <v>49</v>
      </c>
      <c r="C32" s="23">
        <v>522626730</v>
      </c>
      <c r="D32" s="23">
        <v>690033731</v>
      </c>
      <c r="E32" s="24">
        <v>828099046</v>
      </c>
      <c r="F32" s="25">
        <v>704784205</v>
      </c>
      <c r="G32" s="23">
        <v>764240900</v>
      </c>
      <c r="H32" s="24">
        <v>764240900</v>
      </c>
      <c r="I32" s="26">
        <v>182032345</v>
      </c>
      <c r="J32" s="27">
        <v>695802231</v>
      </c>
      <c r="K32" s="23">
        <v>526102510</v>
      </c>
      <c r="L32" s="24">
        <v>344281675</v>
      </c>
    </row>
    <row r="33" spans="1:12" ht="13.5" x14ac:dyDescent="0.25">
      <c r="A33" s="28" t="s">
        <v>50</v>
      </c>
      <c r="B33" s="22" t="s">
        <v>51</v>
      </c>
      <c r="C33" s="23">
        <v>23261953</v>
      </c>
      <c r="D33" s="23">
        <v>7053987</v>
      </c>
      <c r="E33" s="24">
        <v>7317762</v>
      </c>
      <c r="F33" s="25">
        <v>0</v>
      </c>
      <c r="G33" s="23">
        <v>7317763</v>
      </c>
      <c r="H33" s="24">
        <v>7317763</v>
      </c>
      <c r="I33" s="26">
        <v>42531512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3682000</v>
      </c>
      <c r="D34" s="23">
        <v>758000</v>
      </c>
      <c r="E34" s="24">
        <v>1688000</v>
      </c>
      <c r="F34" s="25">
        <v>1217700</v>
      </c>
      <c r="G34" s="23">
        <v>0</v>
      </c>
      <c r="H34" s="24">
        <v>0</v>
      </c>
      <c r="I34" s="26">
        <v>-403000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265784755</v>
      </c>
      <c r="D35" s="23">
        <v>329934262</v>
      </c>
      <c r="E35" s="24">
        <v>371988161</v>
      </c>
      <c r="F35" s="25">
        <v>37525081</v>
      </c>
      <c r="G35" s="23">
        <v>24568745</v>
      </c>
      <c r="H35" s="24">
        <v>24568745</v>
      </c>
      <c r="I35" s="26">
        <v>47465980</v>
      </c>
      <c r="J35" s="27">
        <v>72409658</v>
      </c>
      <c r="K35" s="23">
        <v>111911248</v>
      </c>
      <c r="L35" s="24">
        <v>156751665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821716743</v>
      </c>
      <c r="D37" s="35">
        <f t="shared" ref="D37:L37" si="3">SUM(D29:D36)</f>
        <v>1031949112</v>
      </c>
      <c r="E37" s="36">
        <f t="shared" si="3"/>
        <v>1213236831</v>
      </c>
      <c r="F37" s="37">
        <f t="shared" si="3"/>
        <v>747988251</v>
      </c>
      <c r="G37" s="35">
        <f t="shared" si="3"/>
        <v>800407668</v>
      </c>
      <c r="H37" s="36">
        <f t="shared" si="3"/>
        <v>800407668</v>
      </c>
      <c r="I37" s="38">
        <f t="shared" si="3"/>
        <v>271692097</v>
      </c>
      <c r="J37" s="39">
        <f t="shared" si="3"/>
        <v>772764510</v>
      </c>
      <c r="K37" s="35">
        <f t="shared" si="3"/>
        <v>642851268</v>
      </c>
      <c r="L37" s="36">
        <f t="shared" si="3"/>
        <v>506168845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30403547</v>
      </c>
      <c r="D40" s="23">
        <v>41654782</v>
      </c>
      <c r="E40" s="24">
        <v>42155422</v>
      </c>
      <c r="F40" s="25">
        <v>40907907</v>
      </c>
      <c r="G40" s="23">
        <v>43741548</v>
      </c>
      <c r="H40" s="24">
        <v>43741548</v>
      </c>
      <c r="I40" s="26">
        <v>1036000</v>
      </c>
      <c r="J40" s="27">
        <v>45685716</v>
      </c>
      <c r="K40" s="23">
        <v>48078005</v>
      </c>
      <c r="L40" s="24">
        <v>50289934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23409000</v>
      </c>
      <c r="D42" s="23">
        <v>9975000</v>
      </c>
      <c r="E42" s="24">
        <v>8534000</v>
      </c>
      <c r="F42" s="25">
        <v>9975000</v>
      </c>
      <c r="G42" s="23">
        <v>8534000</v>
      </c>
      <c r="H42" s="24">
        <v>8534000</v>
      </c>
      <c r="I42" s="26">
        <v>-1441000</v>
      </c>
      <c r="J42" s="27">
        <v>11104546</v>
      </c>
      <c r="K42" s="23">
        <v>13804201</v>
      </c>
      <c r="L42" s="24">
        <v>16639480</v>
      </c>
    </row>
    <row r="43" spans="1:12" ht="13.5" x14ac:dyDescent="0.25">
      <c r="A43" s="33" t="s">
        <v>60</v>
      </c>
      <c r="B43" s="40" t="s">
        <v>19</v>
      </c>
      <c r="C43" s="35">
        <f>SUM(C39:C42)</f>
        <v>53812547</v>
      </c>
      <c r="D43" s="41">
        <f t="shared" ref="D43:L43" si="4">SUM(D39:D42)</f>
        <v>51629782</v>
      </c>
      <c r="E43" s="42">
        <f t="shared" si="4"/>
        <v>50689422</v>
      </c>
      <c r="F43" s="43">
        <f t="shared" si="4"/>
        <v>50882907</v>
      </c>
      <c r="G43" s="41">
        <f t="shared" si="4"/>
        <v>52275548</v>
      </c>
      <c r="H43" s="42">
        <f t="shared" si="4"/>
        <v>52275548</v>
      </c>
      <c r="I43" s="43">
        <f t="shared" si="4"/>
        <v>-405000</v>
      </c>
      <c r="J43" s="45">
        <f t="shared" si="4"/>
        <v>56790262</v>
      </c>
      <c r="K43" s="41">
        <f t="shared" si="4"/>
        <v>61882206</v>
      </c>
      <c r="L43" s="42">
        <f t="shared" si="4"/>
        <v>66929414</v>
      </c>
    </row>
    <row r="44" spans="1:12" ht="13.5" x14ac:dyDescent="0.25">
      <c r="A44" s="33" t="s">
        <v>61</v>
      </c>
      <c r="B44" s="34" t="s">
        <v>19</v>
      </c>
      <c r="C44" s="35">
        <f>+C37+C43</f>
        <v>875529290</v>
      </c>
      <c r="D44" s="35">
        <f t="shared" ref="D44:L44" si="5">+D37+D43</f>
        <v>1083578894</v>
      </c>
      <c r="E44" s="36">
        <f t="shared" si="5"/>
        <v>1263926253</v>
      </c>
      <c r="F44" s="37">
        <f t="shared" si="5"/>
        <v>798871158</v>
      </c>
      <c r="G44" s="35">
        <f t="shared" si="5"/>
        <v>852683216</v>
      </c>
      <c r="H44" s="36">
        <f t="shared" si="5"/>
        <v>852683216</v>
      </c>
      <c r="I44" s="38">
        <f t="shared" si="5"/>
        <v>271287097</v>
      </c>
      <c r="J44" s="39">
        <f t="shared" si="5"/>
        <v>829554772</v>
      </c>
      <c r="K44" s="35">
        <f t="shared" si="5"/>
        <v>704733474</v>
      </c>
      <c r="L44" s="36">
        <f t="shared" si="5"/>
        <v>573098259</v>
      </c>
    </row>
    <row r="45" spans="1:12" ht="13.5" x14ac:dyDescent="0.25">
      <c r="A45" s="47" t="s">
        <v>62</v>
      </c>
      <c r="B45" s="48" t="s">
        <v>63</v>
      </c>
      <c r="C45" s="49">
        <f>+C26-C44</f>
        <v>1240378042</v>
      </c>
      <c r="D45" s="49">
        <f t="shared" ref="D45:L45" si="6">+D26-D44</f>
        <v>1292528503</v>
      </c>
      <c r="E45" s="50">
        <f t="shared" si="6"/>
        <v>1129010388</v>
      </c>
      <c r="F45" s="51">
        <f t="shared" si="6"/>
        <v>1465662813</v>
      </c>
      <c r="G45" s="49">
        <f t="shared" si="6"/>
        <v>1182773843</v>
      </c>
      <c r="H45" s="50">
        <f t="shared" si="6"/>
        <v>1182773843</v>
      </c>
      <c r="I45" s="52">
        <f t="shared" si="6"/>
        <v>-306311805</v>
      </c>
      <c r="J45" s="53">
        <f t="shared" si="6"/>
        <v>1360474535</v>
      </c>
      <c r="K45" s="49">
        <f t="shared" si="6"/>
        <v>1469305661</v>
      </c>
      <c r="L45" s="50">
        <f t="shared" si="6"/>
        <v>1587565589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1240378056</v>
      </c>
      <c r="D47" s="23">
        <v>1292528529</v>
      </c>
      <c r="E47" s="24">
        <v>1130863257</v>
      </c>
      <c r="F47" s="25">
        <v>1465662802</v>
      </c>
      <c r="G47" s="23">
        <v>1182773828</v>
      </c>
      <c r="H47" s="24">
        <v>1182773828</v>
      </c>
      <c r="I47" s="26">
        <v>-217087899</v>
      </c>
      <c r="J47" s="27">
        <v>1360474535</v>
      </c>
      <c r="K47" s="23">
        <v>1469305661</v>
      </c>
      <c r="L47" s="24">
        <v>1587565590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1240378056</v>
      </c>
      <c r="D50" s="56">
        <f t="shared" ref="D50:L50" si="7">SUM(D47:D49)</f>
        <v>1292528529</v>
      </c>
      <c r="E50" s="57">
        <f t="shared" si="7"/>
        <v>1130863257</v>
      </c>
      <c r="F50" s="58">
        <f t="shared" si="7"/>
        <v>1465662802</v>
      </c>
      <c r="G50" s="56">
        <f t="shared" si="7"/>
        <v>1182773828</v>
      </c>
      <c r="H50" s="57">
        <f t="shared" si="7"/>
        <v>1182773828</v>
      </c>
      <c r="I50" s="59">
        <f t="shared" si="7"/>
        <v>-217087899</v>
      </c>
      <c r="J50" s="60">
        <f t="shared" si="7"/>
        <v>1360474535</v>
      </c>
      <c r="K50" s="56">
        <f t="shared" si="7"/>
        <v>1469305661</v>
      </c>
      <c r="L50" s="57">
        <f t="shared" si="7"/>
        <v>1587565590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146419012</v>
      </c>
      <c r="D6" s="23">
        <v>103275890</v>
      </c>
      <c r="E6" s="24">
        <v>33053293</v>
      </c>
      <c r="F6" s="25">
        <v>80986845</v>
      </c>
      <c r="G6" s="23">
        <v>111379034</v>
      </c>
      <c r="H6" s="24">
        <v>111379034</v>
      </c>
      <c r="I6" s="26">
        <v>26257134</v>
      </c>
      <c r="J6" s="27">
        <v>259818231</v>
      </c>
      <c r="K6" s="23">
        <v>511865223</v>
      </c>
      <c r="L6" s="24">
        <v>782308214</v>
      </c>
    </row>
    <row r="7" spans="1:12" ht="13.5" x14ac:dyDescent="0.25">
      <c r="A7" s="28" t="s">
        <v>22</v>
      </c>
      <c r="B7" s="22" t="s">
        <v>9</v>
      </c>
      <c r="C7" s="23">
        <v>55441708</v>
      </c>
      <c r="D7" s="23">
        <v>41177143</v>
      </c>
      <c r="E7" s="24">
        <v>53885746</v>
      </c>
      <c r="F7" s="25">
        <v>122823663</v>
      </c>
      <c r="G7" s="23">
        <v>114428509</v>
      </c>
      <c r="H7" s="24">
        <v>114428509</v>
      </c>
      <c r="I7" s="26">
        <v>157865903</v>
      </c>
      <c r="J7" s="27">
        <v>68428145</v>
      </c>
      <c r="K7" s="23">
        <v>67144074</v>
      </c>
      <c r="L7" s="24">
        <v>67692877</v>
      </c>
    </row>
    <row r="8" spans="1:12" ht="13.5" x14ac:dyDescent="0.25">
      <c r="A8" s="28" t="s">
        <v>23</v>
      </c>
      <c r="B8" s="22" t="s">
        <v>9</v>
      </c>
      <c r="C8" s="23">
        <v>65833086</v>
      </c>
      <c r="D8" s="23">
        <v>57479825</v>
      </c>
      <c r="E8" s="24">
        <v>24182952</v>
      </c>
      <c r="F8" s="25">
        <v>81124486</v>
      </c>
      <c r="G8" s="23">
        <v>80157806</v>
      </c>
      <c r="H8" s="24">
        <v>80157806</v>
      </c>
      <c r="I8" s="26">
        <v>126699620</v>
      </c>
      <c r="J8" s="27">
        <v>30870694</v>
      </c>
      <c r="K8" s="23">
        <v>29457983</v>
      </c>
      <c r="L8" s="24">
        <v>27980288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1566096</v>
      </c>
      <c r="D10" s="23">
        <v>968141</v>
      </c>
      <c r="E10" s="24">
        <v>799824</v>
      </c>
      <c r="F10" s="25">
        <v>665080</v>
      </c>
      <c r="G10" s="23">
        <v>665080</v>
      </c>
      <c r="H10" s="24">
        <v>665080</v>
      </c>
      <c r="I10" s="26">
        <v>698458</v>
      </c>
      <c r="J10" s="27">
        <v>799824</v>
      </c>
      <c r="K10" s="23">
        <v>799824</v>
      </c>
      <c r="L10" s="24">
        <v>799824</v>
      </c>
    </row>
    <row r="11" spans="1:12" ht="13.5" x14ac:dyDescent="0.25">
      <c r="A11" s="28" t="s">
        <v>27</v>
      </c>
      <c r="B11" s="22" t="s">
        <v>19</v>
      </c>
      <c r="C11" s="23">
        <v>72214335</v>
      </c>
      <c r="D11" s="23">
        <v>71436922</v>
      </c>
      <c r="E11" s="24">
        <v>85570537</v>
      </c>
      <c r="F11" s="29">
        <v>16444730</v>
      </c>
      <c r="G11" s="30">
        <v>16444730</v>
      </c>
      <c r="H11" s="31">
        <v>16444730</v>
      </c>
      <c r="I11" s="26">
        <v>90404660</v>
      </c>
      <c r="J11" s="32">
        <v>34750773</v>
      </c>
      <c r="K11" s="30">
        <v>36879916</v>
      </c>
      <c r="L11" s="31">
        <v>39719566</v>
      </c>
    </row>
    <row r="12" spans="1:12" ht="13.5" x14ac:dyDescent="0.25">
      <c r="A12" s="28" t="s">
        <v>28</v>
      </c>
      <c r="B12" s="22" t="s">
        <v>19</v>
      </c>
      <c r="C12" s="23">
        <v>-32500294</v>
      </c>
      <c r="D12" s="23">
        <v>4848197</v>
      </c>
      <c r="E12" s="24">
        <v>-1</v>
      </c>
      <c r="F12" s="25">
        <v>0</v>
      </c>
      <c r="G12" s="23">
        <v>0</v>
      </c>
      <c r="H12" s="24">
        <v>0</v>
      </c>
      <c r="I12" s="26">
        <v>-3391486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308973943</v>
      </c>
      <c r="D13" s="35">
        <f t="shared" ref="D13:L13" si="0">SUM(D6:D12)</f>
        <v>279186118</v>
      </c>
      <c r="E13" s="36">
        <f t="shared" si="0"/>
        <v>197492351</v>
      </c>
      <c r="F13" s="37">
        <f t="shared" si="0"/>
        <v>302044804</v>
      </c>
      <c r="G13" s="35">
        <f t="shared" si="0"/>
        <v>323075159</v>
      </c>
      <c r="H13" s="36">
        <f t="shared" si="0"/>
        <v>323075159</v>
      </c>
      <c r="I13" s="38">
        <f t="shared" si="0"/>
        <v>398534289</v>
      </c>
      <c r="J13" s="39">
        <f t="shared" si="0"/>
        <v>394667667</v>
      </c>
      <c r="K13" s="35">
        <f t="shared" si="0"/>
        <v>646147020</v>
      </c>
      <c r="L13" s="36">
        <f t="shared" si="0"/>
        <v>918500769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103999814</v>
      </c>
      <c r="D16" s="23">
        <v>106793538</v>
      </c>
      <c r="E16" s="24">
        <v>100645148</v>
      </c>
      <c r="F16" s="25">
        <v>103431630</v>
      </c>
      <c r="G16" s="23">
        <v>103431630</v>
      </c>
      <c r="H16" s="24">
        <v>103431630</v>
      </c>
      <c r="I16" s="26">
        <v>101158831</v>
      </c>
      <c r="J16" s="27">
        <v>99977691</v>
      </c>
      <c r="K16" s="23">
        <v>99975591</v>
      </c>
      <c r="L16" s="24">
        <v>99975591</v>
      </c>
    </row>
    <row r="17" spans="1:12" ht="13.5" x14ac:dyDescent="0.25">
      <c r="A17" s="28" t="s">
        <v>33</v>
      </c>
      <c r="B17" s="22" t="s">
        <v>34</v>
      </c>
      <c r="C17" s="23">
        <v>1106533388</v>
      </c>
      <c r="D17" s="23">
        <v>1141021726</v>
      </c>
      <c r="E17" s="24">
        <v>1092274502</v>
      </c>
      <c r="F17" s="29">
        <v>1073000808</v>
      </c>
      <c r="G17" s="30">
        <v>1077935473</v>
      </c>
      <c r="H17" s="31">
        <v>1077935473</v>
      </c>
      <c r="I17" s="26">
        <v>1076794519</v>
      </c>
      <c r="J17" s="32">
        <v>1351332602</v>
      </c>
      <c r="K17" s="30">
        <v>1318875460</v>
      </c>
      <c r="L17" s="31">
        <v>1328089421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3696999</v>
      </c>
      <c r="D20" s="23">
        <v>3696999</v>
      </c>
      <c r="E20" s="24">
        <v>3696999</v>
      </c>
      <c r="F20" s="25">
        <v>3696999</v>
      </c>
      <c r="G20" s="23">
        <v>3696999</v>
      </c>
      <c r="H20" s="24">
        <v>3696999</v>
      </c>
      <c r="I20" s="26">
        <v>3696999</v>
      </c>
      <c r="J20" s="27">
        <v>3696000</v>
      </c>
      <c r="K20" s="23">
        <v>3696000</v>
      </c>
      <c r="L20" s="24">
        <v>3696000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-45751774</v>
      </c>
      <c r="J23" s="27">
        <v>9349955</v>
      </c>
      <c r="K23" s="23">
        <v>6370364</v>
      </c>
      <c r="L23" s="24">
        <v>6233303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1214230201</v>
      </c>
      <c r="D25" s="41">
        <f t="shared" ref="D25:L25" si="1">SUM(D15:D24)</f>
        <v>1251512263</v>
      </c>
      <c r="E25" s="42">
        <f t="shared" si="1"/>
        <v>1196616649</v>
      </c>
      <c r="F25" s="43">
        <f t="shared" si="1"/>
        <v>1180129437</v>
      </c>
      <c r="G25" s="41">
        <f t="shared" si="1"/>
        <v>1185064102</v>
      </c>
      <c r="H25" s="42">
        <f t="shared" si="1"/>
        <v>1185064102</v>
      </c>
      <c r="I25" s="44">
        <f t="shared" si="1"/>
        <v>1135898575</v>
      </c>
      <c r="J25" s="45">
        <f t="shared" si="1"/>
        <v>1464356248</v>
      </c>
      <c r="K25" s="41">
        <f t="shared" si="1"/>
        <v>1428917415</v>
      </c>
      <c r="L25" s="42">
        <f t="shared" si="1"/>
        <v>1437994315</v>
      </c>
    </row>
    <row r="26" spans="1:12" ht="13.5" x14ac:dyDescent="0.25">
      <c r="A26" s="33" t="s">
        <v>42</v>
      </c>
      <c r="B26" s="34" t="s">
        <v>19</v>
      </c>
      <c r="C26" s="35">
        <f>+C13+C25</f>
        <v>1523204144</v>
      </c>
      <c r="D26" s="35">
        <f t="shared" ref="D26:L26" si="2">+D13+D25</f>
        <v>1530698381</v>
      </c>
      <c r="E26" s="36">
        <f t="shared" si="2"/>
        <v>1394109000</v>
      </c>
      <c r="F26" s="37">
        <f t="shared" si="2"/>
        <v>1482174241</v>
      </c>
      <c r="G26" s="35">
        <f t="shared" si="2"/>
        <v>1508139261</v>
      </c>
      <c r="H26" s="36">
        <f t="shared" si="2"/>
        <v>1508139261</v>
      </c>
      <c r="I26" s="38">
        <f t="shared" si="2"/>
        <v>1534432864</v>
      </c>
      <c r="J26" s="39">
        <f t="shared" si="2"/>
        <v>1859023915</v>
      </c>
      <c r="K26" s="35">
        <f t="shared" si="2"/>
        <v>2075064435</v>
      </c>
      <c r="L26" s="36">
        <f t="shared" si="2"/>
        <v>2356495084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419682</v>
      </c>
      <c r="E30" s="24">
        <v>232526</v>
      </c>
      <c r="F30" s="25">
        <v>419682</v>
      </c>
      <c r="G30" s="23">
        <v>419682</v>
      </c>
      <c r="H30" s="24">
        <v>419682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1729219</v>
      </c>
      <c r="D31" s="23">
        <v>1687053</v>
      </c>
      <c r="E31" s="24">
        <v>1678775</v>
      </c>
      <c r="F31" s="25">
        <v>1687052</v>
      </c>
      <c r="G31" s="23">
        <v>1687052</v>
      </c>
      <c r="H31" s="24">
        <v>1687052</v>
      </c>
      <c r="I31" s="26">
        <v>1731975</v>
      </c>
      <c r="J31" s="27">
        <v>1678777</v>
      </c>
      <c r="K31" s="23">
        <v>1678777</v>
      </c>
      <c r="L31" s="24">
        <v>1678777</v>
      </c>
    </row>
    <row r="32" spans="1:12" ht="13.5" x14ac:dyDescent="0.25">
      <c r="A32" s="28" t="s">
        <v>48</v>
      </c>
      <c r="B32" s="22" t="s">
        <v>49</v>
      </c>
      <c r="C32" s="23">
        <v>137643851</v>
      </c>
      <c r="D32" s="23">
        <v>163279012</v>
      </c>
      <c r="E32" s="24">
        <v>182173086</v>
      </c>
      <c r="F32" s="25">
        <v>23503564</v>
      </c>
      <c r="G32" s="23">
        <v>26298546</v>
      </c>
      <c r="H32" s="24">
        <v>26298546</v>
      </c>
      <c r="I32" s="26">
        <v>224151570</v>
      </c>
      <c r="J32" s="27">
        <v>93945097</v>
      </c>
      <c r="K32" s="23">
        <v>92724433</v>
      </c>
      <c r="L32" s="24">
        <v>97203997</v>
      </c>
    </row>
    <row r="33" spans="1:12" ht="13.5" x14ac:dyDescent="0.25">
      <c r="A33" s="28" t="s">
        <v>50</v>
      </c>
      <c r="B33" s="22" t="s">
        <v>51</v>
      </c>
      <c r="C33" s="23">
        <v>37973108</v>
      </c>
      <c r="D33" s="23">
        <v>43122019</v>
      </c>
      <c r="E33" s="24">
        <v>14940796</v>
      </c>
      <c r="F33" s="25">
        <v>1695000</v>
      </c>
      <c r="G33" s="23">
        <v>-1805000</v>
      </c>
      <c r="H33" s="24">
        <v>-1805000</v>
      </c>
      <c r="I33" s="26">
        <v>57056405</v>
      </c>
      <c r="J33" s="27">
        <v>80607151</v>
      </c>
      <c r="K33" s="23">
        <v>80607151</v>
      </c>
      <c r="L33" s="24">
        <v>80607151</v>
      </c>
    </row>
    <row r="34" spans="1:12" ht="13.5" x14ac:dyDescent="0.25">
      <c r="A34" s="28" t="s">
        <v>52</v>
      </c>
      <c r="B34" s="22" t="s">
        <v>19</v>
      </c>
      <c r="C34" s="23">
        <v>662448</v>
      </c>
      <c r="D34" s="23">
        <v>1190448</v>
      </c>
      <c r="E34" s="24">
        <v>941448</v>
      </c>
      <c r="F34" s="25">
        <v>2034000</v>
      </c>
      <c r="G34" s="23">
        <v>2034000</v>
      </c>
      <c r="H34" s="24">
        <v>2034000</v>
      </c>
      <c r="I34" s="26">
        <v>1108384</v>
      </c>
      <c r="J34" s="27">
        <v>1965000</v>
      </c>
      <c r="K34" s="23">
        <v>1965000</v>
      </c>
      <c r="L34" s="24">
        <v>1965000</v>
      </c>
    </row>
    <row r="35" spans="1:12" ht="13.5" x14ac:dyDescent="0.25">
      <c r="A35" s="28" t="s">
        <v>27</v>
      </c>
      <c r="B35" s="22" t="s">
        <v>19</v>
      </c>
      <c r="C35" s="23">
        <v>87186795</v>
      </c>
      <c r="D35" s="23">
        <v>94439711</v>
      </c>
      <c r="E35" s="24">
        <v>106287867</v>
      </c>
      <c r="F35" s="25">
        <v>51211561</v>
      </c>
      <c r="G35" s="23">
        <v>51211561</v>
      </c>
      <c r="H35" s="24">
        <v>51211561</v>
      </c>
      <c r="I35" s="26">
        <v>125170596</v>
      </c>
      <c r="J35" s="27">
        <v>8954840</v>
      </c>
      <c r="K35" s="23">
        <v>11455702</v>
      </c>
      <c r="L35" s="24">
        <v>14180117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265195421</v>
      </c>
      <c r="D37" s="35">
        <f t="shared" ref="D37:L37" si="3">SUM(D29:D36)</f>
        <v>304137925</v>
      </c>
      <c r="E37" s="36">
        <f t="shared" si="3"/>
        <v>306254498</v>
      </c>
      <c r="F37" s="37">
        <f t="shared" si="3"/>
        <v>80550859</v>
      </c>
      <c r="G37" s="35">
        <f t="shared" si="3"/>
        <v>79845841</v>
      </c>
      <c r="H37" s="36">
        <f t="shared" si="3"/>
        <v>79845841</v>
      </c>
      <c r="I37" s="38">
        <f t="shared" si="3"/>
        <v>409218930</v>
      </c>
      <c r="J37" s="39">
        <f t="shared" si="3"/>
        <v>187150865</v>
      </c>
      <c r="K37" s="35">
        <f t="shared" si="3"/>
        <v>188431063</v>
      </c>
      <c r="L37" s="36">
        <f t="shared" si="3"/>
        <v>195635042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79021909</v>
      </c>
      <c r="D40" s="23">
        <v>70111783</v>
      </c>
      <c r="E40" s="24">
        <v>71145714</v>
      </c>
      <c r="F40" s="25">
        <v>65134847</v>
      </c>
      <c r="G40" s="23">
        <v>65134847</v>
      </c>
      <c r="H40" s="24">
        <v>65134847</v>
      </c>
      <c r="I40" s="26">
        <v>71158778</v>
      </c>
      <c r="J40" s="27">
        <v>178243929</v>
      </c>
      <c r="K40" s="23">
        <v>178243929</v>
      </c>
      <c r="L40" s="24">
        <v>178243929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25166000</v>
      </c>
      <c r="D42" s="23">
        <v>26247000</v>
      </c>
      <c r="E42" s="24">
        <v>26658000</v>
      </c>
      <c r="F42" s="25">
        <v>31237000</v>
      </c>
      <c r="G42" s="23">
        <v>31237000</v>
      </c>
      <c r="H42" s="24">
        <v>31237000</v>
      </c>
      <c r="I42" s="26">
        <v>26478000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104187909</v>
      </c>
      <c r="D43" s="41">
        <f t="shared" ref="D43:L43" si="4">SUM(D39:D42)</f>
        <v>96358783</v>
      </c>
      <c r="E43" s="42">
        <f t="shared" si="4"/>
        <v>97803714</v>
      </c>
      <c r="F43" s="43">
        <f t="shared" si="4"/>
        <v>96371847</v>
      </c>
      <c r="G43" s="41">
        <f t="shared" si="4"/>
        <v>96371847</v>
      </c>
      <c r="H43" s="42">
        <f t="shared" si="4"/>
        <v>96371847</v>
      </c>
      <c r="I43" s="43">
        <f t="shared" si="4"/>
        <v>97636778</v>
      </c>
      <c r="J43" s="45">
        <f t="shared" si="4"/>
        <v>178243929</v>
      </c>
      <c r="K43" s="41">
        <f t="shared" si="4"/>
        <v>178243929</v>
      </c>
      <c r="L43" s="42">
        <f t="shared" si="4"/>
        <v>178243929</v>
      </c>
    </row>
    <row r="44" spans="1:12" ht="13.5" x14ac:dyDescent="0.25">
      <c r="A44" s="33" t="s">
        <v>61</v>
      </c>
      <c r="B44" s="34" t="s">
        <v>19</v>
      </c>
      <c r="C44" s="35">
        <f>+C37+C43</f>
        <v>369383330</v>
      </c>
      <c r="D44" s="35">
        <f t="shared" ref="D44:L44" si="5">+D37+D43</f>
        <v>400496708</v>
      </c>
      <c r="E44" s="36">
        <f t="shared" si="5"/>
        <v>404058212</v>
      </c>
      <c r="F44" s="37">
        <f t="shared" si="5"/>
        <v>176922706</v>
      </c>
      <c r="G44" s="35">
        <f t="shared" si="5"/>
        <v>176217688</v>
      </c>
      <c r="H44" s="36">
        <f t="shared" si="5"/>
        <v>176217688</v>
      </c>
      <c r="I44" s="38">
        <f t="shared" si="5"/>
        <v>506855708</v>
      </c>
      <c r="J44" s="39">
        <f t="shared" si="5"/>
        <v>365394794</v>
      </c>
      <c r="K44" s="35">
        <f t="shared" si="5"/>
        <v>366674992</v>
      </c>
      <c r="L44" s="36">
        <f t="shared" si="5"/>
        <v>373878971</v>
      </c>
    </row>
    <row r="45" spans="1:12" ht="13.5" x14ac:dyDescent="0.25">
      <c r="A45" s="47" t="s">
        <v>62</v>
      </c>
      <c r="B45" s="48" t="s">
        <v>63</v>
      </c>
      <c r="C45" s="49">
        <f>+C26-C44</f>
        <v>1153820814</v>
      </c>
      <c r="D45" s="49">
        <f t="shared" ref="D45:L45" si="6">+D26-D44</f>
        <v>1130201673</v>
      </c>
      <c r="E45" s="50">
        <f t="shared" si="6"/>
        <v>990050788</v>
      </c>
      <c r="F45" s="51">
        <f t="shared" si="6"/>
        <v>1305251535</v>
      </c>
      <c r="G45" s="49">
        <f t="shared" si="6"/>
        <v>1331921573</v>
      </c>
      <c r="H45" s="50">
        <f t="shared" si="6"/>
        <v>1331921573</v>
      </c>
      <c r="I45" s="52">
        <f t="shared" si="6"/>
        <v>1027577156</v>
      </c>
      <c r="J45" s="53">
        <f t="shared" si="6"/>
        <v>1493629121</v>
      </c>
      <c r="K45" s="49">
        <f t="shared" si="6"/>
        <v>1708389443</v>
      </c>
      <c r="L45" s="50">
        <f t="shared" si="6"/>
        <v>1982616113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-146250537</v>
      </c>
      <c r="D47" s="23">
        <v>-217839510</v>
      </c>
      <c r="E47" s="24">
        <v>-310020561</v>
      </c>
      <c r="F47" s="25">
        <v>1305251535</v>
      </c>
      <c r="G47" s="23">
        <v>1331921573</v>
      </c>
      <c r="H47" s="24">
        <v>1331921573</v>
      </c>
      <c r="I47" s="26">
        <v>-272494176</v>
      </c>
      <c r="J47" s="27">
        <v>1493629120</v>
      </c>
      <c r="K47" s="23">
        <v>1708389440</v>
      </c>
      <c r="L47" s="24">
        <v>1982616113</v>
      </c>
    </row>
    <row r="48" spans="1:12" ht="13.5" x14ac:dyDescent="0.25">
      <c r="A48" s="28" t="s">
        <v>67</v>
      </c>
      <c r="B48" s="22" t="s">
        <v>68</v>
      </c>
      <c r="C48" s="23">
        <v>1300071357</v>
      </c>
      <c r="D48" s="23">
        <v>1300071357</v>
      </c>
      <c r="E48" s="24">
        <v>1300071357</v>
      </c>
      <c r="F48" s="25">
        <v>0</v>
      </c>
      <c r="G48" s="23">
        <v>0</v>
      </c>
      <c r="H48" s="24">
        <v>0</v>
      </c>
      <c r="I48" s="26">
        <v>1300071357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1153820820</v>
      </c>
      <c r="D50" s="56">
        <f t="shared" ref="D50:L50" si="7">SUM(D47:D49)</f>
        <v>1082231847</v>
      </c>
      <c r="E50" s="57">
        <f t="shared" si="7"/>
        <v>990050796</v>
      </c>
      <c r="F50" s="58">
        <f t="shared" si="7"/>
        <v>1305251535</v>
      </c>
      <c r="G50" s="56">
        <f t="shared" si="7"/>
        <v>1331921573</v>
      </c>
      <c r="H50" s="57">
        <f t="shared" si="7"/>
        <v>1331921573</v>
      </c>
      <c r="I50" s="59">
        <f t="shared" si="7"/>
        <v>1027577181</v>
      </c>
      <c r="J50" s="60">
        <f t="shared" si="7"/>
        <v>1493629120</v>
      </c>
      <c r="K50" s="56">
        <f t="shared" si="7"/>
        <v>1708389440</v>
      </c>
      <c r="L50" s="57">
        <f t="shared" si="7"/>
        <v>1982616113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-139766678</v>
      </c>
      <c r="D6" s="23">
        <v>15470134</v>
      </c>
      <c r="E6" s="24">
        <v>9857649</v>
      </c>
      <c r="F6" s="25">
        <v>-303615640</v>
      </c>
      <c r="G6" s="23">
        <v>-441884645</v>
      </c>
      <c r="H6" s="24">
        <v>-441884645</v>
      </c>
      <c r="I6" s="26">
        <v>19546358</v>
      </c>
      <c r="J6" s="27">
        <v>10690657</v>
      </c>
      <c r="K6" s="23">
        <v>11066228</v>
      </c>
      <c r="L6" s="24">
        <v>11970591</v>
      </c>
    </row>
    <row r="7" spans="1:12" ht="13.5" x14ac:dyDescent="0.25">
      <c r="A7" s="28" t="s">
        <v>22</v>
      </c>
      <c r="B7" s="22" t="s">
        <v>9</v>
      </c>
      <c r="C7" s="23">
        <v>129243587</v>
      </c>
      <c r="D7" s="23">
        <v>105091861</v>
      </c>
      <c r="E7" s="24">
        <v>91520043</v>
      </c>
      <c r="F7" s="25">
        <v>85341637</v>
      </c>
      <c r="G7" s="23">
        <v>203809007</v>
      </c>
      <c r="H7" s="24">
        <v>203809007</v>
      </c>
      <c r="I7" s="26">
        <v>346719126</v>
      </c>
      <c r="J7" s="27">
        <v>344534678</v>
      </c>
      <c r="K7" s="23">
        <v>351177534</v>
      </c>
      <c r="L7" s="24">
        <v>506145936</v>
      </c>
    </row>
    <row r="8" spans="1:12" ht="13.5" x14ac:dyDescent="0.25">
      <c r="A8" s="28" t="s">
        <v>23</v>
      </c>
      <c r="B8" s="22" t="s">
        <v>9</v>
      </c>
      <c r="C8" s="23">
        <v>36548809</v>
      </c>
      <c r="D8" s="23">
        <v>68325567</v>
      </c>
      <c r="E8" s="24">
        <v>70143458</v>
      </c>
      <c r="F8" s="25">
        <v>116322829</v>
      </c>
      <c r="G8" s="23">
        <v>92208373</v>
      </c>
      <c r="H8" s="24">
        <v>92208373</v>
      </c>
      <c r="I8" s="26">
        <v>117115606</v>
      </c>
      <c r="J8" s="27">
        <v>117309539</v>
      </c>
      <c r="K8" s="23">
        <v>118771296</v>
      </c>
      <c r="L8" s="24">
        <v>130845195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69080919</v>
      </c>
      <c r="D10" s="23">
        <v>3283353</v>
      </c>
      <c r="E10" s="24">
        <v>5320742</v>
      </c>
      <c r="F10" s="25">
        <v>-19146647</v>
      </c>
      <c r="G10" s="23">
        <v>-28081744</v>
      </c>
      <c r="H10" s="24">
        <v>-28081744</v>
      </c>
      <c r="I10" s="26">
        <v>4788083</v>
      </c>
      <c r="J10" s="27">
        <v>5320741</v>
      </c>
      <c r="K10" s="23">
        <v>5320741</v>
      </c>
      <c r="L10" s="24">
        <v>5320741</v>
      </c>
    </row>
    <row r="11" spans="1:12" ht="13.5" x14ac:dyDescent="0.25">
      <c r="A11" s="28" t="s">
        <v>27</v>
      </c>
      <c r="B11" s="22" t="s">
        <v>19</v>
      </c>
      <c r="C11" s="23">
        <v>551374552</v>
      </c>
      <c r="D11" s="23">
        <v>595764002</v>
      </c>
      <c r="E11" s="24">
        <v>730567752</v>
      </c>
      <c r="F11" s="29">
        <v>16219634</v>
      </c>
      <c r="G11" s="30">
        <v>16219634</v>
      </c>
      <c r="H11" s="31">
        <v>16219634</v>
      </c>
      <c r="I11" s="26">
        <v>815731382</v>
      </c>
      <c r="J11" s="32">
        <v>208812155</v>
      </c>
      <c r="K11" s="30">
        <v>325910882</v>
      </c>
      <c r="L11" s="31">
        <v>461099585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1</v>
      </c>
      <c r="E12" s="24">
        <v>-2</v>
      </c>
      <c r="F12" s="25">
        <v>117646775</v>
      </c>
      <c r="G12" s="23">
        <v>118036183</v>
      </c>
      <c r="H12" s="24">
        <v>118036183</v>
      </c>
      <c r="I12" s="26">
        <v>-1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646481189</v>
      </c>
      <c r="D13" s="35">
        <f t="shared" ref="D13:L13" si="0">SUM(D6:D12)</f>
        <v>787934918</v>
      </c>
      <c r="E13" s="36">
        <f t="shared" si="0"/>
        <v>907409642</v>
      </c>
      <c r="F13" s="37">
        <f t="shared" si="0"/>
        <v>12768588</v>
      </c>
      <c r="G13" s="35">
        <f t="shared" si="0"/>
        <v>-39693192</v>
      </c>
      <c r="H13" s="36">
        <f t="shared" si="0"/>
        <v>-39693192</v>
      </c>
      <c r="I13" s="38">
        <f t="shared" si="0"/>
        <v>1303900554</v>
      </c>
      <c r="J13" s="39">
        <f t="shared" si="0"/>
        <v>686667770</v>
      </c>
      <c r="K13" s="35">
        <f t="shared" si="0"/>
        <v>812246681</v>
      </c>
      <c r="L13" s="36">
        <f t="shared" si="0"/>
        <v>1115382048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1270172</v>
      </c>
      <c r="D15" s="23">
        <v>2459926</v>
      </c>
      <c r="E15" s="24">
        <v>3834488</v>
      </c>
      <c r="F15" s="25">
        <v>30675233</v>
      </c>
      <c r="G15" s="23">
        <v>30675233</v>
      </c>
      <c r="H15" s="24">
        <v>30675233</v>
      </c>
      <c r="I15" s="26">
        <v>3834488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1374355</v>
      </c>
      <c r="D16" s="23">
        <v>223684124</v>
      </c>
      <c r="E16" s="24">
        <v>269669303</v>
      </c>
      <c r="F16" s="25">
        <v>223684124</v>
      </c>
      <c r="G16" s="23">
        <v>220502930</v>
      </c>
      <c r="H16" s="24">
        <v>220502930</v>
      </c>
      <c r="I16" s="26">
        <v>228712305</v>
      </c>
      <c r="J16" s="27">
        <v>269669303</v>
      </c>
      <c r="K16" s="23">
        <v>269669303</v>
      </c>
      <c r="L16" s="24">
        <v>269669303</v>
      </c>
    </row>
    <row r="17" spans="1:12" ht="13.5" x14ac:dyDescent="0.25">
      <c r="A17" s="28" t="s">
        <v>33</v>
      </c>
      <c r="B17" s="22" t="s">
        <v>34</v>
      </c>
      <c r="C17" s="23">
        <v>1140923117</v>
      </c>
      <c r="D17" s="23">
        <v>1306510740</v>
      </c>
      <c r="E17" s="24">
        <v>1372443242</v>
      </c>
      <c r="F17" s="29">
        <v>1299466448</v>
      </c>
      <c r="G17" s="30">
        <v>1329084498</v>
      </c>
      <c r="H17" s="31">
        <v>1329084498</v>
      </c>
      <c r="I17" s="26">
        <v>1413179352</v>
      </c>
      <c r="J17" s="32">
        <v>1386395993</v>
      </c>
      <c r="K17" s="30">
        <v>1400348745</v>
      </c>
      <c r="L17" s="31">
        <v>1388097847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106187</v>
      </c>
      <c r="E20" s="24">
        <v>106187</v>
      </c>
      <c r="F20" s="25">
        <v>0</v>
      </c>
      <c r="G20" s="23">
        <v>0</v>
      </c>
      <c r="H20" s="24">
        <v>0</v>
      </c>
      <c r="I20" s="26">
        <v>106187</v>
      </c>
      <c r="J20" s="27">
        <v>106187</v>
      </c>
      <c r="K20" s="23">
        <v>106187</v>
      </c>
      <c r="L20" s="24">
        <v>106187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2400000</v>
      </c>
      <c r="K21" s="23">
        <v>4800000</v>
      </c>
      <c r="L21" s="24">
        <v>5020000</v>
      </c>
    </row>
    <row r="22" spans="1:12" ht="13.5" x14ac:dyDescent="0.25">
      <c r="A22" s="28" t="s">
        <v>22</v>
      </c>
      <c r="B22" s="22" t="s">
        <v>19</v>
      </c>
      <c r="C22" s="23">
        <v>21692150</v>
      </c>
      <c r="D22" s="23">
        <v>3</v>
      </c>
      <c r="E22" s="24">
        <v>0</v>
      </c>
      <c r="F22" s="25">
        <v>57</v>
      </c>
      <c r="G22" s="23">
        <v>57</v>
      </c>
      <c r="H22" s="24">
        <v>57</v>
      </c>
      <c r="I22" s="26">
        <v>3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28208092</v>
      </c>
      <c r="D23" s="23">
        <v>28208093</v>
      </c>
      <c r="E23" s="24">
        <v>28208093</v>
      </c>
      <c r="F23" s="25">
        <v>0</v>
      </c>
      <c r="G23" s="23">
        <v>0</v>
      </c>
      <c r="H23" s="24">
        <v>0</v>
      </c>
      <c r="I23" s="26">
        <v>28208093</v>
      </c>
      <c r="J23" s="27">
        <v>32042581</v>
      </c>
      <c r="K23" s="23">
        <v>32042581</v>
      </c>
      <c r="L23" s="24">
        <v>32042581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1193467886</v>
      </c>
      <c r="D25" s="41">
        <f t="shared" ref="D25:L25" si="1">SUM(D15:D24)</f>
        <v>1560969073</v>
      </c>
      <c r="E25" s="42">
        <f t="shared" si="1"/>
        <v>1674261313</v>
      </c>
      <c r="F25" s="43">
        <f t="shared" si="1"/>
        <v>1553825862</v>
      </c>
      <c r="G25" s="41">
        <f t="shared" si="1"/>
        <v>1580262718</v>
      </c>
      <c r="H25" s="42">
        <f t="shared" si="1"/>
        <v>1580262718</v>
      </c>
      <c r="I25" s="44">
        <f t="shared" si="1"/>
        <v>1674040428</v>
      </c>
      <c r="J25" s="45">
        <f t="shared" si="1"/>
        <v>1690614064</v>
      </c>
      <c r="K25" s="41">
        <f t="shared" si="1"/>
        <v>1706966816</v>
      </c>
      <c r="L25" s="42">
        <f t="shared" si="1"/>
        <v>1694935918</v>
      </c>
    </row>
    <row r="26" spans="1:12" ht="13.5" x14ac:dyDescent="0.25">
      <c r="A26" s="33" t="s">
        <v>42</v>
      </c>
      <c r="B26" s="34" t="s">
        <v>19</v>
      </c>
      <c r="C26" s="35">
        <f>+C13+C25</f>
        <v>1839949075</v>
      </c>
      <c r="D26" s="35">
        <f t="shared" ref="D26:L26" si="2">+D13+D25</f>
        <v>2348903991</v>
      </c>
      <c r="E26" s="36">
        <f t="shared" si="2"/>
        <v>2581670955</v>
      </c>
      <c r="F26" s="37">
        <f t="shared" si="2"/>
        <v>1566594450</v>
      </c>
      <c r="G26" s="35">
        <f t="shared" si="2"/>
        <v>1540569526</v>
      </c>
      <c r="H26" s="36">
        <f t="shared" si="2"/>
        <v>1540569526</v>
      </c>
      <c r="I26" s="38">
        <f t="shared" si="2"/>
        <v>2977940982</v>
      </c>
      <c r="J26" s="39">
        <f t="shared" si="2"/>
        <v>2377281834</v>
      </c>
      <c r="K26" s="35">
        <f t="shared" si="2"/>
        <v>2519213497</v>
      </c>
      <c r="L26" s="36">
        <f t="shared" si="2"/>
        <v>2810317966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2964572</v>
      </c>
      <c r="D30" s="23">
        <v>2964572</v>
      </c>
      <c r="E30" s="24">
        <v>1167876</v>
      </c>
      <c r="F30" s="25">
        <v>0</v>
      </c>
      <c r="G30" s="23">
        <v>0</v>
      </c>
      <c r="H30" s="24">
        <v>0</v>
      </c>
      <c r="I30" s="26">
        <v>1167876</v>
      </c>
      <c r="J30" s="27">
        <v>5147181</v>
      </c>
      <c r="K30" s="23">
        <v>9497181</v>
      </c>
      <c r="L30" s="24">
        <v>14034181</v>
      </c>
    </row>
    <row r="31" spans="1:12" ht="13.5" x14ac:dyDescent="0.25">
      <c r="A31" s="28" t="s">
        <v>47</v>
      </c>
      <c r="B31" s="22" t="s">
        <v>19</v>
      </c>
      <c r="C31" s="23">
        <v>3260314</v>
      </c>
      <c r="D31" s="23">
        <v>3268930</v>
      </c>
      <c r="E31" s="24">
        <v>3439142</v>
      </c>
      <c r="F31" s="25">
        <v>3273692</v>
      </c>
      <c r="G31" s="23">
        <v>3273692</v>
      </c>
      <c r="H31" s="24">
        <v>3273692</v>
      </c>
      <c r="I31" s="26">
        <v>3223970</v>
      </c>
      <c r="J31" s="27">
        <v>3439141</v>
      </c>
      <c r="K31" s="23">
        <v>3439141</v>
      </c>
      <c r="L31" s="24">
        <v>3439141</v>
      </c>
    </row>
    <row r="32" spans="1:12" ht="13.5" x14ac:dyDescent="0.25">
      <c r="A32" s="28" t="s">
        <v>48</v>
      </c>
      <c r="B32" s="22" t="s">
        <v>49</v>
      </c>
      <c r="C32" s="23">
        <v>1924492174</v>
      </c>
      <c r="D32" s="23">
        <v>2381314033</v>
      </c>
      <c r="E32" s="24">
        <v>2455350433</v>
      </c>
      <c r="F32" s="25">
        <v>2369989594</v>
      </c>
      <c r="G32" s="23">
        <v>2360829559</v>
      </c>
      <c r="H32" s="24">
        <v>2360829559</v>
      </c>
      <c r="I32" s="26">
        <v>2571146807</v>
      </c>
      <c r="J32" s="27">
        <v>2817280576</v>
      </c>
      <c r="K32" s="23">
        <v>3172807485</v>
      </c>
      <c r="L32" s="24">
        <v>3551167221</v>
      </c>
    </row>
    <row r="33" spans="1:12" ht="13.5" x14ac:dyDescent="0.25">
      <c r="A33" s="28" t="s">
        <v>50</v>
      </c>
      <c r="B33" s="22" t="s">
        <v>51</v>
      </c>
      <c r="C33" s="23">
        <v>535020</v>
      </c>
      <c r="D33" s="23">
        <v>35373864</v>
      </c>
      <c r="E33" s="24">
        <v>6625000</v>
      </c>
      <c r="F33" s="25">
        <v>35377864</v>
      </c>
      <c r="G33" s="23">
        <v>35377864</v>
      </c>
      <c r="H33" s="24">
        <v>35377864</v>
      </c>
      <c r="I33" s="26">
        <v>10059730</v>
      </c>
      <c r="J33" s="27">
        <v>6625000</v>
      </c>
      <c r="K33" s="23">
        <v>6625000</v>
      </c>
      <c r="L33" s="24">
        <v>6625000</v>
      </c>
    </row>
    <row r="34" spans="1:12" ht="13.5" x14ac:dyDescent="0.25">
      <c r="A34" s="28" t="s">
        <v>52</v>
      </c>
      <c r="B34" s="22" t="s">
        <v>19</v>
      </c>
      <c r="C34" s="23">
        <v>17817809</v>
      </c>
      <c r="D34" s="23">
        <v>18675077</v>
      </c>
      <c r="E34" s="24">
        <v>25315908</v>
      </c>
      <c r="F34" s="25">
        <v>4165000</v>
      </c>
      <c r="G34" s="23">
        <v>4165000</v>
      </c>
      <c r="H34" s="24">
        <v>4165000</v>
      </c>
      <c r="I34" s="26">
        <v>29213909</v>
      </c>
      <c r="J34" s="27">
        <v>5855000</v>
      </c>
      <c r="K34" s="23">
        <v>5855000</v>
      </c>
      <c r="L34" s="24">
        <v>5855000</v>
      </c>
    </row>
    <row r="35" spans="1:12" ht="13.5" x14ac:dyDescent="0.25">
      <c r="A35" s="28" t="s">
        <v>27</v>
      </c>
      <c r="B35" s="22" t="s">
        <v>19</v>
      </c>
      <c r="C35" s="23">
        <v>476016313</v>
      </c>
      <c r="D35" s="23">
        <v>579120213</v>
      </c>
      <c r="E35" s="24">
        <v>638854316</v>
      </c>
      <c r="F35" s="25">
        <v>0</v>
      </c>
      <c r="G35" s="23">
        <v>0</v>
      </c>
      <c r="H35" s="24">
        <v>0</v>
      </c>
      <c r="I35" s="26">
        <v>746333640</v>
      </c>
      <c r="J35" s="27">
        <v>106630588</v>
      </c>
      <c r="K35" s="23">
        <v>213261176</v>
      </c>
      <c r="L35" s="24">
        <v>342100975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2425086202</v>
      </c>
      <c r="D37" s="35">
        <f t="shared" ref="D37:L37" si="3">SUM(D29:D36)</f>
        <v>3020716689</v>
      </c>
      <c r="E37" s="36">
        <f t="shared" si="3"/>
        <v>3130752675</v>
      </c>
      <c r="F37" s="37">
        <f t="shared" si="3"/>
        <v>2412806150</v>
      </c>
      <c r="G37" s="35">
        <f t="shared" si="3"/>
        <v>2403646115</v>
      </c>
      <c r="H37" s="36">
        <f t="shared" si="3"/>
        <v>2403646115</v>
      </c>
      <c r="I37" s="38">
        <f t="shared" si="3"/>
        <v>3361145932</v>
      </c>
      <c r="J37" s="39">
        <f t="shared" si="3"/>
        <v>2944977486</v>
      </c>
      <c r="K37" s="35">
        <f t="shared" si="3"/>
        <v>3411484983</v>
      </c>
      <c r="L37" s="36">
        <f t="shared" si="3"/>
        <v>3923221518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2403029</v>
      </c>
      <c r="F39" s="25">
        <v>0</v>
      </c>
      <c r="G39" s="23">
        <v>0</v>
      </c>
      <c r="H39" s="24">
        <v>0</v>
      </c>
      <c r="I39" s="26">
        <v>2403029</v>
      </c>
      <c r="J39" s="27">
        <v>2403029</v>
      </c>
      <c r="K39" s="23">
        <v>2403029</v>
      </c>
      <c r="L39" s="24">
        <v>2403029</v>
      </c>
    </row>
    <row r="40" spans="1:12" ht="13.5" x14ac:dyDescent="0.25">
      <c r="A40" s="28" t="s">
        <v>52</v>
      </c>
      <c r="B40" s="22" t="s">
        <v>57</v>
      </c>
      <c r="C40" s="23">
        <v>522377458</v>
      </c>
      <c r="D40" s="23">
        <v>189519557</v>
      </c>
      <c r="E40" s="24">
        <v>55126229</v>
      </c>
      <c r="F40" s="25">
        <v>180410486</v>
      </c>
      <c r="G40" s="23">
        <v>180410486</v>
      </c>
      <c r="H40" s="24">
        <v>180410486</v>
      </c>
      <c r="I40" s="26">
        <v>55126229</v>
      </c>
      <c r="J40" s="27">
        <v>49704828</v>
      </c>
      <c r="K40" s="23">
        <v>49704828</v>
      </c>
      <c r="L40" s="24">
        <v>49704828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66758000</v>
      </c>
      <c r="D42" s="23">
        <v>67086000</v>
      </c>
      <c r="E42" s="24">
        <v>56432223</v>
      </c>
      <c r="F42" s="25">
        <v>82193000</v>
      </c>
      <c r="G42" s="23">
        <v>82193000</v>
      </c>
      <c r="H42" s="24">
        <v>82193000</v>
      </c>
      <c r="I42" s="26">
        <v>56432223</v>
      </c>
      <c r="J42" s="27">
        <v>75282000</v>
      </c>
      <c r="K42" s="23">
        <v>75282000</v>
      </c>
      <c r="L42" s="24">
        <v>75282000</v>
      </c>
    </row>
    <row r="43" spans="1:12" ht="13.5" x14ac:dyDescent="0.25">
      <c r="A43" s="33" t="s">
        <v>60</v>
      </c>
      <c r="B43" s="40" t="s">
        <v>19</v>
      </c>
      <c r="C43" s="35">
        <f>SUM(C39:C42)</f>
        <v>589135458</v>
      </c>
      <c r="D43" s="41">
        <f t="shared" ref="D43:L43" si="4">SUM(D39:D42)</f>
        <v>256605557</v>
      </c>
      <c r="E43" s="42">
        <f t="shared" si="4"/>
        <v>113961481</v>
      </c>
      <c r="F43" s="43">
        <f t="shared" si="4"/>
        <v>262603486</v>
      </c>
      <c r="G43" s="41">
        <f t="shared" si="4"/>
        <v>262603486</v>
      </c>
      <c r="H43" s="42">
        <f t="shared" si="4"/>
        <v>262603486</v>
      </c>
      <c r="I43" s="43">
        <f t="shared" si="4"/>
        <v>113961481</v>
      </c>
      <c r="J43" s="45">
        <f t="shared" si="4"/>
        <v>127389857</v>
      </c>
      <c r="K43" s="41">
        <f t="shared" si="4"/>
        <v>127389857</v>
      </c>
      <c r="L43" s="42">
        <f t="shared" si="4"/>
        <v>127389857</v>
      </c>
    </row>
    <row r="44" spans="1:12" ht="13.5" x14ac:dyDescent="0.25">
      <c r="A44" s="33" t="s">
        <v>61</v>
      </c>
      <c r="B44" s="34" t="s">
        <v>19</v>
      </c>
      <c r="C44" s="35">
        <f>+C37+C43</f>
        <v>3014221660</v>
      </c>
      <c r="D44" s="35">
        <f t="shared" ref="D44:L44" si="5">+D37+D43</f>
        <v>3277322246</v>
      </c>
      <c r="E44" s="36">
        <f t="shared" si="5"/>
        <v>3244714156</v>
      </c>
      <c r="F44" s="37">
        <f t="shared" si="5"/>
        <v>2675409636</v>
      </c>
      <c r="G44" s="35">
        <f t="shared" si="5"/>
        <v>2666249601</v>
      </c>
      <c r="H44" s="36">
        <f t="shared" si="5"/>
        <v>2666249601</v>
      </c>
      <c r="I44" s="38">
        <f t="shared" si="5"/>
        <v>3475107413</v>
      </c>
      <c r="J44" s="39">
        <f t="shared" si="5"/>
        <v>3072367343</v>
      </c>
      <c r="K44" s="35">
        <f t="shared" si="5"/>
        <v>3538874840</v>
      </c>
      <c r="L44" s="36">
        <f t="shared" si="5"/>
        <v>4050611375</v>
      </c>
    </row>
    <row r="45" spans="1:12" ht="13.5" x14ac:dyDescent="0.25">
      <c r="A45" s="47" t="s">
        <v>62</v>
      </c>
      <c r="B45" s="48" t="s">
        <v>63</v>
      </c>
      <c r="C45" s="49">
        <f>+C26-C44</f>
        <v>-1174272585</v>
      </c>
      <c r="D45" s="49">
        <f t="shared" ref="D45:L45" si="6">+D26-D44</f>
        <v>-928418255</v>
      </c>
      <c r="E45" s="50">
        <f t="shared" si="6"/>
        <v>-663043201</v>
      </c>
      <c r="F45" s="51">
        <f t="shared" si="6"/>
        <v>-1108815186</v>
      </c>
      <c r="G45" s="49">
        <f t="shared" si="6"/>
        <v>-1125680075</v>
      </c>
      <c r="H45" s="50">
        <f t="shared" si="6"/>
        <v>-1125680075</v>
      </c>
      <c r="I45" s="52">
        <f t="shared" si="6"/>
        <v>-497166431</v>
      </c>
      <c r="J45" s="53">
        <f t="shared" si="6"/>
        <v>-695085509</v>
      </c>
      <c r="K45" s="49">
        <f t="shared" si="6"/>
        <v>-1019661343</v>
      </c>
      <c r="L45" s="50">
        <f t="shared" si="6"/>
        <v>-1240293409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-1173850301</v>
      </c>
      <c r="D47" s="23">
        <v>-928418267</v>
      </c>
      <c r="E47" s="24">
        <v>-663043208</v>
      </c>
      <c r="F47" s="25">
        <v>-1108815174</v>
      </c>
      <c r="G47" s="23">
        <v>-1125904924</v>
      </c>
      <c r="H47" s="24">
        <v>-1125904924</v>
      </c>
      <c r="I47" s="26">
        <v>-427341558</v>
      </c>
      <c r="J47" s="27">
        <v>-695085506</v>
      </c>
      <c r="K47" s="23">
        <v>-1019661344</v>
      </c>
      <c r="L47" s="24">
        <v>-1240293406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-1173850301</v>
      </c>
      <c r="D50" s="56">
        <f t="shared" ref="D50:L50" si="7">SUM(D47:D49)</f>
        <v>-928418267</v>
      </c>
      <c r="E50" s="57">
        <f t="shared" si="7"/>
        <v>-663043208</v>
      </c>
      <c r="F50" s="58">
        <f t="shared" si="7"/>
        <v>-1108815174</v>
      </c>
      <c r="G50" s="56">
        <f t="shared" si="7"/>
        <v>-1125904924</v>
      </c>
      <c r="H50" s="57">
        <f t="shared" si="7"/>
        <v>-1125904924</v>
      </c>
      <c r="I50" s="59">
        <f t="shared" si="7"/>
        <v>-427341558</v>
      </c>
      <c r="J50" s="60">
        <f t="shared" si="7"/>
        <v>-695085506</v>
      </c>
      <c r="K50" s="56">
        <f t="shared" si="7"/>
        <v>-1019661344</v>
      </c>
      <c r="L50" s="57">
        <f t="shared" si="7"/>
        <v>-1240293406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6454124</v>
      </c>
      <c r="D6" s="23">
        <v>7221019</v>
      </c>
      <c r="E6" s="24">
        <v>13367395</v>
      </c>
      <c r="F6" s="25">
        <v>109443416</v>
      </c>
      <c r="G6" s="23">
        <v>109443416</v>
      </c>
      <c r="H6" s="24">
        <v>109443416</v>
      </c>
      <c r="I6" s="26">
        <v>10197034</v>
      </c>
      <c r="J6" s="27">
        <v>114220719</v>
      </c>
      <c r="K6" s="23">
        <v>13521293</v>
      </c>
      <c r="L6" s="24">
        <v>646456</v>
      </c>
    </row>
    <row r="7" spans="1:12" ht="13.5" x14ac:dyDescent="0.25">
      <c r="A7" s="28" t="s">
        <v>22</v>
      </c>
      <c r="B7" s="22" t="s">
        <v>9</v>
      </c>
      <c r="C7" s="23">
        <v>113400375</v>
      </c>
      <c r="D7" s="23">
        <v>249995912</v>
      </c>
      <c r="E7" s="24">
        <v>151012875</v>
      </c>
      <c r="F7" s="25">
        <v>268999093</v>
      </c>
      <c r="G7" s="23">
        <v>268999093</v>
      </c>
      <c r="H7" s="24">
        <v>268999093</v>
      </c>
      <c r="I7" s="26">
        <v>247096613</v>
      </c>
      <c r="J7" s="27">
        <v>317189348</v>
      </c>
      <c r="K7" s="23">
        <v>330441930</v>
      </c>
      <c r="L7" s="24">
        <v>355624252</v>
      </c>
    </row>
    <row r="8" spans="1:12" ht="13.5" x14ac:dyDescent="0.25">
      <c r="A8" s="28" t="s">
        <v>23</v>
      </c>
      <c r="B8" s="22" t="s">
        <v>9</v>
      </c>
      <c r="C8" s="23">
        <v>2105572</v>
      </c>
      <c r="D8" s="23">
        <v>10592358</v>
      </c>
      <c r="E8" s="24">
        <v>51760543</v>
      </c>
      <c r="F8" s="25">
        <v>46323982</v>
      </c>
      <c r="G8" s="23">
        <v>46323982</v>
      </c>
      <c r="H8" s="24">
        <v>46323982</v>
      </c>
      <c r="I8" s="26">
        <v>59780334</v>
      </c>
      <c r="J8" s="27">
        <v>60387048</v>
      </c>
      <c r="K8" s="23">
        <v>67197499</v>
      </c>
      <c r="L8" s="24">
        <v>74321228</v>
      </c>
    </row>
    <row r="9" spans="1:12" ht="13.5" x14ac:dyDescent="0.25">
      <c r="A9" s="28" t="s">
        <v>24</v>
      </c>
      <c r="B9" s="22" t="s">
        <v>19</v>
      </c>
      <c r="C9" s="23">
        <v>31807226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2767981</v>
      </c>
      <c r="D10" s="23">
        <v>-631181</v>
      </c>
      <c r="E10" s="24">
        <v>173426</v>
      </c>
      <c r="F10" s="25">
        <v>142239</v>
      </c>
      <c r="G10" s="23">
        <v>142239</v>
      </c>
      <c r="H10" s="24">
        <v>142239</v>
      </c>
      <c r="I10" s="26">
        <v>173426</v>
      </c>
      <c r="J10" s="27">
        <v>2050750</v>
      </c>
      <c r="K10" s="23">
        <v>9124424</v>
      </c>
      <c r="L10" s="24">
        <v>17788150</v>
      </c>
    </row>
    <row r="11" spans="1:12" ht="13.5" x14ac:dyDescent="0.25">
      <c r="A11" s="28" t="s">
        <v>27</v>
      </c>
      <c r="B11" s="22" t="s">
        <v>19</v>
      </c>
      <c r="C11" s="23">
        <v>48327397</v>
      </c>
      <c r="D11" s="23">
        <v>62037134</v>
      </c>
      <c r="E11" s="24">
        <v>112486868</v>
      </c>
      <c r="F11" s="29">
        <v>0</v>
      </c>
      <c r="G11" s="30">
        <v>0</v>
      </c>
      <c r="H11" s="31">
        <v>0</v>
      </c>
      <c r="I11" s="26">
        <v>127770773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216815</v>
      </c>
      <c r="D12" s="23">
        <v>216814</v>
      </c>
      <c r="E12" s="24">
        <v>216812</v>
      </c>
      <c r="F12" s="25">
        <v>0</v>
      </c>
      <c r="G12" s="23">
        <v>0</v>
      </c>
      <c r="H12" s="24">
        <v>0</v>
      </c>
      <c r="I12" s="26">
        <v>216815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205079490</v>
      </c>
      <c r="D13" s="35">
        <f t="shared" ref="D13:L13" si="0">SUM(D6:D12)</f>
        <v>329432056</v>
      </c>
      <c r="E13" s="36">
        <f t="shared" si="0"/>
        <v>329017919</v>
      </c>
      <c r="F13" s="37">
        <f t="shared" si="0"/>
        <v>424908730</v>
      </c>
      <c r="G13" s="35">
        <f t="shared" si="0"/>
        <v>424908730</v>
      </c>
      <c r="H13" s="36">
        <f t="shared" si="0"/>
        <v>424908730</v>
      </c>
      <c r="I13" s="38">
        <f t="shared" si="0"/>
        <v>445234995</v>
      </c>
      <c r="J13" s="39">
        <f t="shared" si="0"/>
        <v>493847865</v>
      </c>
      <c r="K13" s="35">
        <f t="shared" si="0"/>
        <v>420285146</v>
      </c>
      <c r="L13" s="36">
        <f t="shared" si="0"/>
        <v>448380086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39594494</v>
      </c>
      <c r="D16" s="23">
        <v>38310609</v>
      </c>
      <c r="E16" s="24">
        <v>39160290</v>
      </c>
      <c r="F16" s="25">
        <v>39999773</v>
      </c>
      <c r="G16" s="23">
        <v>39999773</v>
      </c>
      <c r="H16" s="24">
        <v>39999773</v>
      </c>
      <c r="I16" s="26">
        <v>40767622</v>
      </c>
      <c r="J16" s="27">
        <v>41039984</v>
      </c>
      <c r="K16" s="23">
        <v>41039984</v>
      </c>
      <c r="L16" s="24">
        <v>41039984</v>
      </c>
    </row>
    <row r="17" spans="1:12" ht="13.5" x14ac:dyDescent="0.25">
      <c r="A17" s="28" t="s">
        <v>33</v>
      </c>
      <c r="B17" s="22" t="s">
        <v>34</v>
      </c>
      <c r="C17" s="23">
        <v>882827756</v>
      </c>
      <c r="D17" s="23">
        <v>870999274</v>
      </c>
      <c r="E17" s="24">
        <v>977089909</v>
      </c>
      <c r="F17" s="29">
        <v>845169515</v>
      </c>
      <c r="G17" s="30">
        <v>845169515</v>
      </c>
      <c r="H17" s="31">
        <v>845169515</v>
      </c>
      <c r="I17" s="26">
        <v>891150975</v>
      </c>
      <c r="J17" s="32">
        <v>1023990221</v>
      </c>
      <c r="K17" s="30">
        <v>1033394178</v>
      </c>
      <c r="L17" s="31">
        <v>1040178591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101605</v>
      </c>
      <c r="D21" s="23">
        <v>111730</v>
      </c>
      <c r="E21" s="24">
        <v>92428</v>
      </c>
      <c r="F21" s="25">
        <v>93930</v>
      </c>
      <c r="G21" s="23">
        <v>93930</v>
      </c>
      <c r="H21" s="24">
        <v>93930</v>
      </c>
      <c r="I21" s="26">
        <v>90370</v>
      </c>
      <c r="J21" s="27">
        <v>96865</v>
      </c>
      <c r="K21" s="23">
        <v>96865</v>
      </c>
      <c r="L21" s="24">
        <v>96865</v>
      </c>
    </row>
    <row r="22" spans="1:12" ht="13.5" x14ac:dyDescent="0.25">
      <c r="A22" s="28" t="s">
        <v>22</v>
      </c>
      <c r="B22" s="22" t="s">
        <v>19</v>
      </c>
      <c r="C22" s="23">
        <v>7249320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929773175</v>
      </c>
      <c r="D25" s="41">
        <f t="shared" ref="D25:L25" si="1">SUM(D15:D24)</f>
        <v>909421613</v>
      </c>
      <c r="E25" s="42">
        <f t="shared" si="1"/>
        <v>1016342627</v>
      </c>
      <c r="F25" s="43">
        <f t="shared" si="1"/>
        <v>885263218</v>
      </c>
      <c r="G25" s="41">
        <f t="shared" si="1"/>
        <v>885263218</v>
      </c>
      <c r="H25" s="42">
        <f t="shared" si="1"/>
        <v>885263218</v>
      </c>
      <c r="I25" s="44">
        <f t="shared" si="1"/>
        <v>932008967</v>
      </c>
      <c r="J25" s="45">
        <f t="shared" si="1"/>
        <v>1065127070</v>
      </c>
      <c r="K25" s="41">
        <f t="shared" si="1"/>
        <v>1074531027</v>
      </c>
      <c r="L25" s="42">
        <f t="shared" si="1"/>
        <v>1081315440</v>
      </c>
    </row>
    <row r="26" spans="1:12" ht="13.5" x14ac:dyDescent="0.25">
      <c r="A26" s="33" t="s">
        <v>42</v>
      </c>
      <c r="B26" s="34" t="s">
        <v>19</v>
      </c>
      <c r="C26" s="35">
        <f>+C13+C25</f>
        <v>1134852665</v>
      </c>
      <c r="D26" s="35">
        <f t="shared" ref="D26:L26" si="2">+D13+D25</f>
        <v>1238853669</v>
      </c>
      <c r="E26" s="36">
        <f t="shared" si="2"/>
        <v>1345360546</v>
      </c>
      <c r="F26" s="37">
        <f t="shared" si="2"/>
        <v>1310171948</v>
      </c>
      <c r="G26" s="35">
        <f t="shared" si="2"/>
        <v>1310171948</v>
      </c>
      <c r="H26" s="36">
        <f t="shared" si="2"/>
        <v>1310171948</v>
      </c>
      <c r="I26" s="38">
        <f t="shared" si="2"/>
        <v>1377243962</v>
      </c>
      <c r="J26" s="39">
        <f t="shared" si="2"/>
        <v>1558974935</v>
      </c>
      <c r="K26" s="35">
        <f t="shared" si="2"/>
        <v>1494816173</v>
      </c>
      <c r="L26" s="36">
        <f t="shared" si="2"/>
        <v>1529695526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1725616</v>
      </c>
      <c r="D31" s="23">
        <v>2644473</v>
      </c>
      <c r="E31" s="24">
        <v>2944247</v>
      </c>
      <c r="F31" s="25">
        <v>2941733</v>
      </c>
      <c r="G31" s="23">
        <v>2941733</v>
      </c>
      <c r="H31" s="24">
        <v>2941733</v>
      </c>
      <c r="I31" s="26">
        <v>3007024</v>
      </c>
      <c r="J31" s="27">
        <v>3085571</v>
      </c>
      <c r="K31" s="23">
        <v>3085571</v>
      </c>
      <c r="L31" s="24">
        <v>3085571</v>
      </c>
    </row>
    <row r="32" spans="1:12" ht="13.5" x14ac:dyDescent="0.25">
      <c r="A32" s="28" t="s">
        <v>48</v>
      </c>
      <c r="B32" s="22" t="s">
        <v>49</v>
      </c>
      <c r="C32" s="23">
        <v>320296002</v>
      </c>
      <c r="D32" s="23">
        <v>341535797</v>
      </c>
      <c r="E32" s="24">
        <v>396756737</v>
      </c>
      <c r="F32" s="25">
        <v>136316222</v>
      </c>
      <c r="G32" s="23">
        <v>136316222</v>
      </c>
      <c r="H32" s="24">
        <v>136316222</v>
      </c>
      <c r="I32" s="26">
        <v>509575198</v>
      </c>
      <c r="J32" s="27">
        <v>274239206</v>
      </c>
      <c r="K32" s="23">
        <v>284981991</v>
      </c>
      <c r="L32" s="24">
        <v>295638688</v>
      </c>
    </row>
    <row r="33" spans="1:12" ht="13.5" x14ac:dyDescent="0.25">
      <c r="A33" s="28" t="s">
        <v>50</v>
      </c>
      <c r="B33" s="22" t="s">
        <v>51</v>
      </c>
      <c r="C33" s="23">
        <v>-51781717</v>
      </c>
      <c r="D33" s="23">
        <v>-60110184</v>
      </c>
      <c r="E33" s="24">
        <v>25725349</v>
      </c>
      <c r="F33" s="25">
        <v>0</v>
      </c>
      <c r="G33" s="23">
        <v>0</v>
      </c>
      <c r="H33" s="24">
        <v>0</v>
      </c>
      <c r="I33" s="26">
        <v>25725349</v>
      </c>
      <c r="J33" s="27">
        <v>106114000</v>
      </c>
      <c r="K33" s="23">
        <v>-4</v>
      </c>
      <c r="L33" s="24">
        <v>-109583000</v>
      </c>
    </row>
    <row r="34" spans="1:12" ht="13.5" x14ac:dyDescent="0.25">
      <c r="A34" s="28" t="s">
        <v>52</v>
      </c>
      <c r="B34" s="22" t="s">
        <v>19</v>
      </c>
      <c r="C34" s="23">
        <v>120206540</v>
      </c>
      <c r="D34" s="23">
        <v>112143764</v>
      </c>
      <c r="E34" s="24">
        <v>113526506</v>
      </c>
      <c r="F34" s="25">
        <v>854000</v>
      </c>
      <c r="G34" s="23">
        <v>854000</v>
      </c>
      <c r="H34" s="24">
        <v>854000</v>
      </c>
      <c r="I34" s="26">
        <v>113526506</v>
      </c>
      <c r="J34" s="27">
        <v>837352</v>
      </c>
      <c r="K34" s="23">
        <v>837352</v>
      </c>
      <c r="L34" s="24">
        <v>837352</v>
      </c>
    </row>
    <row r="35" spans="1:12" ht="13.5" x14ac:dyDescent="0.25">
      <c r="A35" s="28" t="s">
        <v>27</v>
      </c>
      <c r="B35" s="22" t="s">
        <v>19</v>
      </c>
      <c r="C35" s="23">
        <v>71395442</v>
      </c>
      <c r="D35" s="23">
        <v>81943820</v>
      </c>
      <c r="E35" s="24">
        <v>112865747</v>
      </c>
      <c r="F35" s="25">
        <v>21888579</v>
      </c>
      <c r="G35" s="23">
        <v>21888579</v>
      </c>
      <c r="H35" s="24">
        <v>21888579</v>
      </c>
      <c r="I35" s="26">
        <v>136851080</v>
      </c>
      <c r="J35" s="27">
        <v>371235</v>
      </c>
      <c r="K35" s="23">
        <v>371235</v>
      </c>
      <c r="L35" s="24">
        <v>371235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461841883</v>
      </c>
      <c r="D37" s="35">
        <f t="shared" ref="D37:L37" si="3">SUM(D29:D36)</f>
        <v>478157670</v>
      </c>
      <c r="E37" s="36">
        <f t="shared" si="3"/>
        <v>651818586</v>
      </c>
      <c r="F37" s="37">
        <f t="shared" si="3"/>
        <v>162000534</v>
      </c>
      <c r="G37" s="35">
        <f t="shared" si="3"/>
        <v>162000534</v>
      </c>
      <c r="H37" s="36">
        <f t="shared" si="3"/>
        <v>162000534</v>
      </c>
      <c r="I37" s="38">
        <f t="shared" si="3"/>
        <v>788685157</v>
      </c>
      <c r="J37" s="39">
        <f t="shared" si="3"/>
        <v>384647364</v>
      </c>
      <c r="K37" s="35">
        <f t="shared" si="3"/>
        <v>289276145</v>
      </c>
      <c r="L37" s="36">
        <f t="shared" si="3"/>
        <v>190349846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32340495</v>
      </c>
      <c r="D40" s="23">
        <v>71425425</v>
      </c>
      <c r="E40" s="24">
        <v>32872580</v>
      </c>
      <c r="F40" s="25">
        <v>141770719</v>
      </c>
      <c r="G40" s="23">
        <v>141770719</v>
      </c>
      <c r="H40" s="24">
        <v>141770719</v>
      </c>
      <c r="I40" s="26">
        <v>32872580</v>
      </c>
      <c r="J40" s="27">
        <v>153930643</v>
      </c>
      <c r="K40" s="23">
        <v>153930643</v>
      </c>
      <c r="L40" s="24">
        <v>153930643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8754704</v>
      </c>
      <c r="D42" s="23">
        <v>11171121</v>
      </c>
      <c r="E42" s="24">
        <v>11752121</v>
      </c>
      <c r="F42" s="25">
        <v>14193000</v>
      </c>
      <c r="G42" s="23">
        <v>14193000</v>
      </c>
      <c r="H42" s="24">
        <v>14193000</v>
      </c>
      <c r="I42" s="26">
        <v>11752121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41095199</v>
      </c>
      <c r="D43" s="41">
        <f t="shared" ref="D43:L43" si="4">SUM(D39:D42)</f>
        <v>82596546</v>
      </c>
      <c r="E43" s="42">
        <f t="shared" si="4"/>
        <v>44624701</v>
      </c>
      <c r="F43" s="43">
        <f t="shared" si="4"/>
        <v>155963719</v>
      </c>
      <c r="G43" s="41">
        <f t="shared" si="4"/>
        <v>155963719</v>
      </c>
      <c r="H43" s="42">
        <f t="shared" si="4"/>
        <v>155963719</v>
      </c>
      <c r="I43" s="43">
        <f t="shared" si="4"/>
        <v>44624701</v>
      </c>
      <c r="J43" s="45">
        <f t="shared" si="4"/>
        <v>153930643</v>
      </c>
      <c r="K43" s="41">
        <f t="shared" si="4"/>
        <v>153930643</v>
      </c>
      <c r="L43" s="42">
        <f t="shared" si="4"/>
        <v>153930643</v>
      </c>
    </row>
    <row r="44" spans="1:12" ht="13.5" x14ac:dyDescent="0.25">
      <c r="A44" s="33" t="s">
        <v>61</v>
      </c>
      <c r="B44" s="34" t="s">
        <v>19</v>
      </c>
      <c r="C44" s="35">
        <f>+C37+C43</f>
        <v>502937082</v>
      </c>
      <c r="D44" s="35">
        <f t="shared" ref="D44:L44" si="5">+D37+D43</f>
        <v>560754216</v>
      </c>
      <c r="E44" s="36">
        <f t="shared" si="5"/>
        <v>696443287</v>
      </c>
      <c r="F44" s="37">
        <f t="shared" si="5"/>
        <v>317964253</v>
      </c>
      <c r="G44" s="35">
        <f t="shared" si="5"/>
        <v>317964253</v>
      </c>
      <c r="H44" s="36">
        <f t="shared" si="5"/>
        <v>317964253</v>
      </c>
      <c r="I44" s="38">
        <f t="shared" si="5"/>
        <v>833309858</v>
      </c>
      <c r="J44" s="39">
        <f t="shared" si="5"/>
        <v>538578007</v>
      </c>
      <c r="K44" s="35">
        <f t="shared" si="5"/>
        <v>443206788</v>
      </c>
      <c r="L44" s="36">
        <f t="shared" si="5"/>
        <v>344280489</v>
      </c>
    </row>
    <row r="45" spans="1:12" ht="13.5" x14ac:dyDescent="0.25">
      <c r="A45" s="47" t="s">
        <v>62</v>
      </c>
      <c r="B45" s="48" t="s">
        <v>63</v>
      </c>
      <c r="C45" s="49">
        <f>+C26-C44</f>
        <v>631915583</v>
      </c>
      <c r="D45" s="49">
        <f t="shared" ref="D45:L45" si="6">+D26-D44</f>
        <v>678099453</v>
      </c>
      <c r="E45" s="50">
        <f t="shared" si="6"/>
        <v>648917259</v>
      </c>
      <c r="F45" s="51">
        <f t="shared" si="6"/>
        <v>992207695</v>
      </c>
      <c r="G45" s="49">
        <f t="shared" si="6"/>
        <v>992207695</v>
      </c>
      <c r="H45" s="50">
        <f t="shared" si="6"/>
        <v>992207695</v>
      </c>
      <c r="I45" s="52">
        <f t="shared" si="6"/>
        <v>543934104</v>
      </c>
      <c r="J45" s="53">
        <f t="shared" si="6"/>
        <v>1020396928</v>
      </c>
      <c r="K45" s="49">
        <f t="shared" si="6"/>
        <v>1051609385</v>
      </c>
      <c r="L45" s="50">
        <f t="shared" si="6"/>
        <v>1185415037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631915575</v>
      </c>
      <c r="D47" s="23">
        <v>678099452</v>
      </c>
      <c r="E47" s="24">
        <v>648917254</v>
      </c>
      <c r="F47" s="25">
        <v>992207695</v>
      </c>
      <c r="G47" s="23">
        <v>992207695</v>
      </c>
      <c r="H47" s="24">
        <v>992207695</v>
      </c>
      <c r="I47" s="26">
        <v>543934102</v>
      </c>
      <c r="J47" s="27">
        <v>1020396928</v>
      </c>
      <c r="K47" s="23">
        <v>1051609385</v>
      </c>
      <c r="L47" s="24">
        <v>1185415037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631915575</v>
      </c>
      <c r="D50" s="56">
        <f t="shared" ref="D50:L50" si="7">SUM(D47:D49)</f>
        <v>678099452</v>
      </c>
      <c r="E50" s="57">
        <f t="shared" si="7"/>
        <v>648917254</v>
      </c>
      <c r="F50" s="58">
        <f t="shared" si="7"/>
        <v>992207695</v>
      </c>
      <c r="G50" s="56">
        <f t="shared" si="7"/>
        <v>992207695</v>
      </c>
      <c r="H50" s="57">
        <f t="shared" si="7"/>
        <v>992207695</v>
      </c>
      <c r="I50" s="59">
        <f t="shared" si="7"/>
        <v>543934102</v>
      </c>
      <c r="J50" s="60">
        <f t="shared" si="7"/>
        <v>1020396928</v>
      </c>
      <c r="K50" s="56">
        <f t="shared" si="7"/>
        <v>1051609385</v>
      </c>
      <c r="L50" s="57">
        <f t="shared" si="7"/>
        <v>1185415037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203199672</v>
      </c>
      <c r="D6" s="23">
        <v>256445818</v>
      </c>
      <c r="E6" s="24">
        <v>189439958</v>
      </c>
      <c r="F6" s="25">
        <v>194993342</v>
      </c>
      <c r="G6" s="23">
        <v>241915451</v>
      </c>
      <c r="H6" s="24">
        <v>241915451</v>
      </c>
      <c r="I6" s="26">
        <v>15717881</v>
      </c>
      <c r="J6" s="27">
        <v>581261801</v>
      </c>
      <c r="K6" s="23">
        <v>774342049</v>
      </c>
      <c r="L6" s="24">
        <v>964315881</v>
      </c>
    </row>
    <row r="7" spans="1:12" ht="13.5" x14ac:dyDescent="0.25">
      <c r="A7" s="28" t="s">
        <v>22</v>
      </c>
      <c r="B7" s="22" t="s">
        <v>9</v>
      </c>
      <c r="C7" s="23">
        <v>246071388</v>
      </c>
      <c r="D7" s="23">
        <v>313479795</v>
      </c>
      <c r="E7" s="24">
        <v>431161378</v>
      </c>
      <c r="F7" s="25">
        <v>719921163</v>
      </c>
      <c r="G7" s="23">
        <v>719921163</v>
      </c>
      <c r="H7" s="24">
        <v>719921163</v>
      </c>
      <c r="I7" s="26">
        <v>735293600</v>
      </c>
      <c r="J7" s="27">
        <v>399704000</v>
      </c>
      <c r="K7" s="23">
        <v>517423132</v>
      </c>
      <c r="L7" s="24">
        <v>89166421</v>
      </c>
    </row>
    <row r="8" spans="1:12" ht="13.5" x14ac:dyDescent="0.25">
      <c r="A8" s="28" t="s">
        <v>23</v>
      </c>
      <c r="B8" s="22" t="s">
        <v>9</v>
      </c>
      <c r="C8" s="23">
        <v>63753412</v>
      </c>
      <c r="D8" s="23">
        <v>77746330</v>
      </c>
      <c r="E8" s="24">
        <v>104545437</v>
      </c>
      <c r="F8" s="25">
        <v>19575292</v>
      </c>
      <c r="G8" s="23">
        <v>19575292</v>
      </c>
      <c r="H8" s="24">
        <v>19575292</v>
      </c>
      <c r="I8" s="26">
        <v>428096061</v>
      </c>
      <c r="J8" s="27">
        <v>110969027</v>
      </c>
      <c r="K8" s="23">
        <v>162840573</v>
      </c>
      <c r="L8" s="24">
        <v>176512550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25856287</v>
      </c>
      <c r="D10" s="23">
        <v>31938727</v>
      </c>
      <c r="E10" s="24">
        <v>60414272</v>
      </c>
      <c r="F10" s="25">
        <v>-472632636</v>
      </c>
      <c r="G10" s="23">
        <v>28488725</v>
      </c>
      <c r="H10" s="24">
        <v>28488725</v>
      </c>
      <c r="I10" s="26">
        <v>109590734</v>
      </c>
      <c r="J10" s="27">
        <v>19427759</v>
      </c>
      <c r="K10" s="23">
        <v>19427759</v>
      </c>
      <c r="L10" s="24">
        <v>-5242205</v>
      </c>
    </row>
    <row r="11" spans="1:12" ht="13.5" x14ac:dyDescent="0.25">
      <c r="A11" s="28" t="s">
        <v>27</v>
      </c>
      <c r="B11" s="22" t="s">
        <v>19</v>
      </c>
      <c r="C11" s="23">
        <v>675785723</v>
      </c>
      <c r="D11" s="23">
        <v>898097761</v>
      </c>
      <c r="E11" s="24">
        <v>1172721143</v>
      </c>
      <c r="F11" s="29">
        <v>391217922</v>
      </c>
      <c r="G11" s="30">
        <v>391217922</v>
      </c>
      <c r="H11" s="31">
        <v>391217922</v>
      </c>
      <c r="I11" s="26">
        <v>1452802434</v>
      </c>
      <c r="J11" s="32">
        <v>133482770</v>
      </c>
      <c r="K11" s="30">
        <v>133482770</v>
      </c>
      <c r="L11" s="31">
        <v>133482770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</v>
      </c>
      <c r="E12" s="24">
        <v>-1</v>
      </c>
      <c r="F12" s="25">
        <v>0</v>
      </c>
      <c r="G12" s="23">
        <v>0</v>
      </c>
      <c r="H12" s="24">
        <v>0</v>
      </c>
      <c r="I12" s="26">
        <v>1929718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1214666482</v>
      </c>
      <c r="D13" s="35">
        <f t="shared" ref="D13:L13" si="0">SUM(D6:D12)</f>
        <v>1577708430</v>
      </c>
      <c r="E13" s="36">
        <f t="shared" si="0"/>
        <v>1958282187</v>
      </c>
      <c r="F13" s="37">
        <f t="shared" si="0"/>
        <v>853075083</v>
      </c>
      <c r="G13" s="35">
        <f t="shared" si="0"/>
        <v>1401118553</v>
      </c>
      <c r="H13" s="36">
        <f t="shared" si="0"/>
        <v>1401118553</v>
      </c>
      <c r="I13" s="38">
        <f t="shared" si="0"/>
        <v>2743430428</v>
      </c>
      <c r="J13" s="39">
        <f t="shared" si="0"/>
        <v>1244845357</v>
      </c>
      <c r="K13" s="35">
        <f t="shared" si="0"/>
        <v>1607516283</v>
      </c>
      <c r="L13" s="36">
        <f t="shared" si="0"/>
        <v>1358235417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13811858</v>
      </c>
      <c r="D15" s="23">
        <v>14588011</v>
      </c>
      <c r="E15" s="24">
        <v>949189</v>
      </c>
      <c r="F15" s="25">
        <v>14588011</v>
      </c>
      <c r="G15" s="23">
        <v>0</v>
      </c>
      <c r="H15" s="24">
        <v>0</v>
      </c>
      <c r="I15" s="26">
        <v>-13720484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1150967100</v>
      </c>
      <c r="D16" s="23">
        <v>1105178088</v>
      </c>
      <c r="E16" s="24">
        <v>1319932100</v>
      </c>
      <c r="F16" s="25">
        <v>1148475101</v>
      </c>
      <c r="G16" s="23">
        <v>1148475101</v>
      </c>
      <c r="H16" s="24">
        <v>1148475101</v>
      </c>
      <c r="I16" s="26">
        <v>1319932101</v>
      </c>
      <c r="J16" s="27">
        <v>1148475101</v>
      </c>
      <c r="K16" s="23">
        <v>1148475101</v>
      </c>
      <c r="L16" s="24">
        <v>1148475101</v>
      </c>
    </row>
    <row r="17" spans="1:12" ht="13.5" x14ac:dyDescent="0.25">
      <c r="A17" s="28" t="s">
        <v>33</v>
      </c>
      <c r="B17" s="22" t="s">
        <v>34</v>
      </c>
      <c r="C17" s="23">
        <v>1715241105</v>
      </c>
      <c r="D17" s="23">
        <v>1675365864</v>
      </c>
      <c r="E17" s="24">
        <v>1726202463</v>
      </c>
      <c r="F17" s="29">
        <v>1641590725</v>
      </c>
      <c r="G17" s="30">
        <v>1653610680</v>
      </c>
      <c r="H17" s="31">
        <v>1653610680</v>
      </c>
      <c r="I17" s="26">
        <v>1757641634</v>
      </c>
      <c r="J17" s="32">
        <v>1780809815</v>
      </c>
      <c r="K17" s="30">
        <v>1841004703</v>
      </c>
      <c r="L17" s="31">
        <v>1868186841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5430550</v>
      </c>
      <c r="D20" s="23">
        <v>5430550</v>
      </c>
      <c r="E20" s="24">
        <v>5430550</v>
      </c>
      <c r="F20" s="25">
        <v>5430550</v>
      </c>
      <c r="G20" s="23">
        <v>5430550</v>
      </c>
      <c r="H20" s="24">
        <v>5430550</v>
      </c>
      <c r="I20" s="26">
        <v>5430550</v>
      </c>
      <c r="J20" s="27">
        <v>5430550</v>
      </c>
      <c r="K20" s="23">
        <v>5430550</v>
      </c>
      <c r="L20" s="24">
        <v>5430550</v>
      </c>
    </row>
    <row r="21" spans="1:12" ht="13.5" x14ac:dyDescent="0.25">
      <c r="A21" s="28" t="s">
        <v>38</v>
      </c>
      <c r="B21" s="22" t="s">
        <v>19</v>
      </c>
      <c r="C21" s="23">
        <v>351763</v>
      </c>
      <c r="D21" s="23">
        <v>236185</v>
      </c>
      <c r="E21" s="24">
        <v>64117</v>
      </c>
      <c r="F21" s="25">
        <v>-48669</v>
      </c>
      <c r="G21" s="23">
        <v>236184</v>
      </c>
      <c r="H21" s="24">
        <v>236184</v>
      </c>
      <c r="I21" s="26">
        <v>5091</v>
      </c>
      <c r="J21" s="27">
        <v>951331</v>
      </c>
      <c r="K21" s="23">
        <v>652520</v>
      </c>
      <c r="L21" s="24">
        <v>339068</v>
      </c>
    </row>
    <row r="22" spans="1:12" ht="13.5" x14ac:dyDescent="0.25">
      <c r="A22" s="28" t="s">
        <v>22</v>
      </c>
      <c r="B22" s="22" t="s">
        <v>19</v>
      </c>
      <c r="C22" s="23">
        <v>3836609</v>
      </c>
      <c r="D22" s="23">
        <v>812485</v>
      </c>
      <c r="E22" s="24">
        <v>1087665</v>
      </c>
      <c r="F22" s="25">
        <v>812485</v>
      </c>
      <c r="G22" s="23">
        <v>812485</v>
      </c>
      <c r="H22" s="24">
        <v>812485</v>
      </c>
      <c r="I22" s="26">
        <v>1087665</v>
      </c>
      <c r="J22" s="27">
        <v>812485</v>
      </c>
      <c r="K22" s="23">
        <v>812485</v>
      </c>
      <c r="L22" s="24">
        <v>812485</v>
      </c>
    </row>
    <row r="23" spans="1:12" ht="13.5" x14ac:dyDescent="0.25">
      <c r="A23" s="28" t="s">
        <v>39</v>
      </c>
      <c r="B23" s="22" t="s">
        <v>19</v>
      </c>
      <c r="C23" s="23">
        <v>9238076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2898877061</v>
      </c>
      <c r="D25" s="41">
        <f t="shared" ref="D25:L25" si="1">SUM(D15:D24)</f>
        <v>2801611183</v>
      </c>
      <c r="E25" s="42">
        <f t="shared" si="1"/>
        <v>3053666084</v>
      </c>
      <c r="F25" s="43">
        <f t="shared" si="1"/>
        <v>2810848203</v>
      </c>
      <c r="G25" s="41">
        <f t="shared" si="1"/>
        <v>2808565000</v>
      </c>
      <c r="H25" s="42">
        <f t="shared" si="1"/>
        <v>2808565000</v>
      </c>
      <c r="I25" s="44">
        <f t="shared" si="1"/>
        <v>3070376557</v>
      </c>
      <c r="J25" s="45">
        <f t="shared" si="1"/>
        <v>2936479282</v>
      </c>
      <c r="K25" s="41">
        <f t="shared" si="1"/>
        <v>2996375359</v>
      </c>
      <c r="L25" s="42">
        <f t="shared" si="1"/>
        <v>3023244045</v>
      </c>
    </row>
    <row r="26" spans="1:12" ht="13.5" x14ac:dyDescent="0.25">
      <c r="A26" s="33" t="s">
        <v>42</v>
      </c>
      <c r="B26" s="34" t="s">
        <v>19</v>
      </c>
      <c r="C26" s="35">
        <f>+C13+C25</f>
        <v>4113543543</v>
      </c>
      <c r="D26" s="35">
        <f t="shared" ref="D26:L26" si="2">+D13+D25</f>
        <v>4379319613</v>
      </c>
      <c r="E26" s="36">
        <f t="shared" si="2"/>
        <v>5011948271</v>
      </c>
      <c r="F26" s="37">
        <f t="shared" si="2"/>
        <v>3663923286</v>
      </c>
      <c r="G26" s="35">
        <f t="shared" si="2"/>
        <v>4209683553</v>
      </c>
      <c r="H26" s="36">
        <f t="shared" si="2"/>
        <v>4209683553</v>
      </c>
      <c r="I26" s="38">
        <f t="shared" si="2"/>
        <v>5813806985</v>
      </c>
      <c r="J26" s="39">
        <f t="shared" si="2"/>
        <v>4181324639</v>
      </c>
      <c r="K26" s="35">
        <f t="shared" si="2"/>
        <v>4603891642</v>
      </c>
      <c r="L26" s="36">
        <f t="shared" si="2"/>
        <v>4381479462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109012452</v>
      </c>
      <c r="D30" s="23">
        <v>294844</v>
      </c>
      <c r="E30" s="24">
        <v>6835626</v>
      </c>
      <c r="F30" s="25">
        <v>294842</v>
      </c>
      <c r="G30" s="23">
        <v>294842</v>
      </c>
      <c r="H30" s="24">
        <v>294842</v>
      </c>
      <c r="I30" s="26">
        <v>7027674</v>
      </c>
      <c r="J30" s="27">
        <v>294842</v>
      </c>
      <c r="K30" s="23">
        <v>294842</v>
      </c>
      <c r="L30" s="24">
        <v>294842</v>
      </c>
    </row>
    <row r="31" spans="1:12" ht="13.5" x14ac:dyDescent="0.25">
      <c r="A31" s="28" t="s">
        <v>47</v>
      </c>
      <c r="B31" s="22" t="s">
        <v>19</v>
      </c>
      <c r="C31" s="23">
        <v>27334177</v>
      </c>
      <c r="D31" s="23">
        <v>29017250</v>
      </c>
      <c r="E31" s="24">
        <v>30321985</v>
      </c>
      <c r="F31" s="25">
        <v>29017252</v>
      </c>
      <c r="G31" s="23">
        <v>29017252</v>
      </c>
      <c r="H31" s="24">
        <v>29017252</v>
      </c>
      <c r="I31" s="26">
        <v>32493402</v>
      </c>
      <c r="J31" s="27">
        <v>29017252</v>
      </c>
      <c r="K31" s="23">
        <v>29017252</v>
      </c>
      <c r="L31" s="24">
        <v>29017252</v>
      </c>
    </row>
    <row r="32" spans="1:12" ht="13.5" x14ac:dyDescent="0.25">
      <c r="A32" s="28" t="s">
        <v>48</v>
      </c>
      <c r="B32" s="22" t="s">
        <v>49</v>
      </c>
      <c r="C32" s="23">
        <v>3067820612</v>
      </c>
      <c r="D32" s="23">
        <v>3903107414</v>
      </c>
      <c r="E32" s="24">
        <v>4945129923</v>
      </c>
      <c r="F32" s="25">
        <v>3657826775</v>
      </c>
      <c r="G32" s="23">
        <v>4226514439</v>
      </c>
      <c r="H32" s="24">
        <v>4226514439</v>
      </c>
      <c r="I32" s="26">
        <v>5959466409</v>
      </c>
      <c r="J32" s="27">
        <v>3984014937</v>
      </c>
      <c r="K32" s="23">
        <v>4276016913</v>
      </c>
      <c r="L32" s="24">
        <v>4301978783</v>
      </c>
    </row>
    <row r="33" spans="1:12" ht="13.5" x14ac:dyDescent="0.25">
      <c r="A33" s="28" t="s">
        <v>50</v>
      </c>
      <c r="B33" s="22" t="s">
        <v>51</v>
      </c>
      <c r="C33" s="23">
        <v>100784619</v>
      </c>
      <c r="D33" s="23">
        <v>81822417</v>
      </c>
      <c r="E33" s="24">
        <v>6425573</v>
      </c>
      <c r="F33" s="25">
        <v>81826917</v>
      </c>
      <c r="G33" s="23">
        <v>196639362</v>
      </c>
      <c r="H33" s="24">
        <v>196639362</v>
      </c>
      <c r="I33" s="26">
        <v>28489576</v>
      </c>
      <c r="J33" s="27">
        <v>85226917</v>
      </c>
      <c r="K33" s="23">
        <v>78706782</v>
      </c>
      <c r="L33" s="24">
        <v>82448145</v>
      </c>
    </row>
    <row r="34" spans="1:12" ht="13.5" x14ac:dyDescent="0.25">
      <c r="A34" s="28" t="s">
        <v>52</v>
      </c>
      <c r="B34" s="22" t="s">
        <v>19</v>
      </c>
      <c r="C34" s="23">
        <v>35972527</v>
      </c>
      <c r="D34" s="23">
        <v>43009499</v>
      </c>
      <c r="E34" s="24">
        <v>52013895</v>
      </c>
      <c r="F34" s="25">
        <v>43009499</v>
      </c>
      <c r="G34" s="23">
        <v>43009499</v>
      </c>
      <c r="H34" s="24">
        <v>43009499</v>
      </c>
      <c r="I34" s="26">
        <v>52013895</v>
      </c>
      <c r="J34" s="27">
        <v>43009499</v>
      </c>
      <c r="K34" s="23">
        <v>43009499</v>
      </c>
      <c r="L34" s="24">
        <v>43009499</v>
      </c>
    </row>
    <row r="35" spans="1:12" ht="13.5" x14ac:dyDescent="0.25">
      <c r="A35" s="28" t="s">
        <v>27</v>
      </c>
      <c r="B35" s="22" t="s">
        <v>19</v>
      </c>
      <c r="C35" s="23">
        <v>588534483</v>
      </c>
      <c r="D35" s="23">
        <v>764614988</v>
      </c>
      <c r="E35" s="24">
        <v>973066835</v>
      </c>
      <c r="F35" s="25">
        <v>61397843</v>
      </c>
      <c r="G35" s="23">
        <v>61397843</v>
      </c>
      <c r="H35" s="24">
        <v>61397843</v>
      </c>
      <c r="I35" s="26">
        <v>1204796893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3929458870</v>
      </c>
      <c r="D37" s="35">
        <f t="shared" ref="D37:L37" si="3">SUM(D29:D36)</f>
        <v>4821866412</v>
      </c>
      <c r="E37" s="36">
        <f t="shared" si="3"/>
        <v>6013793837</v>
      </c>
      <c r="F37" s="37">
        <f t="shared" si="3"/>
        <v>3873373128</v>
      </c>
      <c r="G37" s="35">
        <f t="shared" si="3"/>
        <v>4556873237</v>
      </c>
      <c r="H37" s="36">
        <f t="shared" si="3"/>
        <v>4556873237</v>
      </c>
      <c r="I37" s="38">
        <f t="shared" si="3"/>
        <v>7284287849</v>
      </c>
      <c r="J37" s="39">
        <f t="shared" si="3"/>
        <v>4141563447</v>
      </c>
      <c r="K37" s="35">
        <f t="shared" si="3"/>
        <v>4427045288</v>
      </c>
      <c r="L37" s="36">
        <f t="shared" si="3"/>
        <v>4456748521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-109012455</v>
      </c>
      <c r="D39" s="23">
        <v>426542</v>
      </c>
      <c r="E39" s="24">
        <v>9565551</v>
      </c>
      <c r="F39" s="25">
        <v>426543</v>
      </c>
      <c r="G39" s="23">
        <v>426543</v>
      </c>
      <c r="H39" s="24">
        <v>426543</v>
      </c>
      <c r="I39" s="26">
        <v>5529008</v>
      </c>
      <c r="J39" s="27">
        <v>426543</v>
      </c>
      <c r="K39" s="23">
        <v>426543</v>
      </c>
      <c r="L39" s="24">
        <v>426543</v>
      </c>
    </row>
    <row r="40" spans="1:12" ht="13.5" x14ac:dyDescent="0.25">
      <c r="A40" s="28" t="s">
        <v>52</v>
      </c>
      <c r="B40" s="22" t="s">
        <v>57</v>
      </c>
      <c r="C40" s="23">
        <v>307556401</v>
      </c>
      <c r="D40" s="23">
        <v>327717622</v>
      </c>
      <c r="E40" s="24">
        <v>327951424</v>
      </c>
      <c r="F40" s="25">
        <v>327717622</v>
      </c>
      <c r="G40" s="23">
        <v>327717622</v>
      </c>
      <c r="H40" s="24">
        <v>327717622</v>
      </c>
      <c r="I40" s="26">
        <v>327951424</v>
      </c>
      <c r="J40" s="27">
        <v>327717622</v>
      </c>
      <c r="K40" s="23">
        <v>327717622</v>
      </c>
      <c r="L40" s="24">
        <v>327717622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47729482</v>
      </c>
      <c r="D42" s="23">
        <v>41296012</v>
      </c>
      <c r="E42" s="24">
        <v>39837610</v>
      </c>
      <c r="F42" s="25">
        <v>41295607</v>
      </c>
      <c r="G42" s="23">
        <v>41295607</v>
      </c>
      <c r="H42" s="24">
        <v>41295607</v>
      </c>
      <c r="I42" s="26">
        <v>39837610</v>
      </c>
      <c r="J42" s="27">
        <v>41295607</v>
      </c>
      <c r="K42" s="23">
        <v>41295607</v>
      </c>
      <c r="L42" s="24">
        <v>41295607</v>
      </c>
    </row>
    <row r="43" spans="1:12" ht="13.5" x14ac:dyDescent="0.25">
      <c r="A43" s="33" t="s">
        <v>60</v>
      </c>
      <c r="B43" s="40" t="s">
        <v>19</v>
      </c>
      <c r="C43" s="35">
        <f>SUM(C39:C42)</f>
        <v>246273428</v>
      </c>
      <c r="D43" s="41">
        <f t="shared" ref="D43:L43" si="4">SUM(D39:D42)</f>
        <v>369440176</v>
      </c>
      <c r="E43" s="42">
        <f t="shared" si="4"/>
        <v>377354585</v>
      </c>
      <c r="F43" s="43">
        <f t="shared" si="4"/>
        <v>369439772</v>
      </c>
      <c r="G43" s="41">
        <f t="shared" si="4"/>
        <v>369439772</v>
      </c>
      <c r="H43" s="42">
        <f t="shared" si="4"/>
        <v>369439772</v>
      </c>
      <c r="I43" s="43">
        <f t="shared" si="4"/>
        <v>373318042</v>
      </c>
      <c r="J43" s="45">
        <f t="shared" si="4"/>
        <v>369439772</v>
      </c>
      <c r="K43" s="41">
        <f t="shared" si="4"/>
        <v>369439772</v>
      </c>
      <c r="L43" s="42">
        <f t="shared" si="4"/>
        <v>369439772</v>
      </c>
    </row>
    <row r="44" spans="1:12" ht="13.5" x14ac:dyDescent="0.25">
      <c r="A44" s="33" t="s">
        <v>61</v>
      </c>
      <c r="B44" s="34" t="s">
        <v>19</v>
      </c>
      <c r="C44" s="35">
        <f>+C37+C43</f>
        <v>4175732298</v>
      </c>
      <c r="D44" s="35">
        <f t="shared" ref="D44:L44" si="5">+D37+D43</f>
        <v>5191306588</v>
      </c>
      <c r="E44" s="36">
        <f t="shared" si="5"/>
        <v>6391148422</v>
      </c>
      <c r="F44" s="37">
        <f t="shared" si="5"/>
        <v>4242812900</v>
      </c>
      <c r="G44" s="35">
        <f t="shared" si="5"/>
        <v>4926313009</v>
      </c>
      <c r="H44" s="36">
        <f t="shared" si="5"/>
        <v>4926313009</v>
      </c>
      <c r="I44" s="38">
        <f t="shared" si="5"/>
        <v>7657605891</v>
      </c>
      <c r="J44" s="39">
        <f t="shared" si="5"/>
        <v>4511003219</v>
      </c>
      <c r="K44" s="35">
        <f t="shared" si="5"/>
        <v>4796485060</v>
      </c>
      <c r="L44" s="36">
        <f t="shared" si="5"/>
        <v>4826188293</v>
      </c>
    </row>
    <row r="45" spans="1:12" ht="13.5" x14ac:dyDescent="0.25">
      <c r="A45" s="47" t="s">
        <v>62</v>
      </c>
      <c r="B45" s="48" t="s">
        <v>63</v>
      </c>
      <c r="C45" s="49">
        <f>+C26-C44</f>
        <v>-62188755</v>
      </c>
      <c r="D45" s="49">
        <f t="shared" ref="D45:L45" si="6">+D26-D44</f>
        <v>-811986975</v>
      </c>
      <c r="E45" s="50">
        <f t="shared" si="6"/>
        <v>-1379200151</v>
      </c>
      <c r="F45" s="51">
        <f t="shared" si="6"/>
        <v>-578889614</v>
      </c>
      <c r="G45" s="49">
        <f t="shared" si="6"/>
        <v>-716629456</v>
      </c>
      <c r="H45" s="50">
        <f t="shared" si="6"/>
        <v>-716629456</v>
      </c>
      <c r="I45" s="52">
        <f t="shared" si="6"/>
        <v>-1843798906</v>
      </c>
      <c r="J45" s="53">
        <f t="shared" si="6"/>
        <v>-329678580</v>
      </c>
      <c r="K45" s="49">
        <f t="shared" si="6"/>
        <v>-192593418</v>
      </c>
      <c r="L45" s="50">
        <f t="shared" si="6"/>
        <v>-444708831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-196939454</v>
      </c>
      <c r="D47" s="23">
        <v>-811986982</v>
      </c>
      <c r="E47" s="24">
        <v>-1388278268</v>
      </c>
      <c r="F47" s="25">
        <v>-578889617</v>
      </c>
      <c r="G47" s="23">
        <v>-716629461</v>
      </c>
      <c r="H47" s="24">
        <v>-716629461</v>
      </c>
      <c r="I47" s="26">
        <v>-1843798896</v>
      </c>
      <c r="J47" s="27">
        <v>-329678580</v>
      </c>
      <c r="K47" s="23">
        <v>-192593418</v>
      </c>
      <c r="L47" s="24">
        <v>-444708831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-196939454</v>
      </c>
      <c r="D50" s="56">
        <f t="shared" ref="D50:L50" si="7">SUM(D47:D49)</f>
        <v>-811986982</v>
      </c>
      <c r="E50" s="57">
        <f t="shared" si="7"/>
        <v>-1388278268</v>
      </c>
      <c r="F50" s="58">
        <f t="shared" si="7"/>
        <v>-578889617</v>
      </c>
      <c r="G50" s="56">
        <f t="shared" si="7"/>
        <v>-716629461</v>
      </c>
      <c r="H50" s="57">
        <f t="shared" si="7"/>
        <v>-716629461</v>
      </c>
      <c r="I50" s="59">
        <f t="shared" si="7"/>
        <v>-1843798896</v>
      </c>
      <c r="J50" s="60">
        <f t="shared" si="7"/>
        <v>-329678580</v>
      </c>
      <c r="K50" s="56">
        <f t="shared" si="7"/>
        <v>-192593418</v>
      </c>
      <c r="L50" s="57">
        <f t="shared" si="7"/>
        <v>-444708831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186830208</v>
      </c>
      <c r="D6" s="23">
        <v>255950957</v>
      </c>
      <c r="E6" s="24">
        <v>243687352</v>
      </c>
      <c r="F6" s="25">
        <v>267151250</v>
      </c>
      <c r="G6" s="23">
        <v>270432786</v>
      </c>
      <c r="H6" s="24">
        <v>270432786</v>
      </c>
      <c r="I6" s="26">
        <v>167882120</v>
      </c>
      <c r="J6" s="27">
        <v>266742008</v>
      </c>
      <c r="K6" s="23">
        <v>339246718</v>
      </c>
      <c r="L6" s="24">
        <v>290013298</v>
      </c>
    </row>
    <row r="7" spans="1:12" ht="13.5" x14ac:dyDescent="0.25">
      <c r="A7" s="28" t="s">
        <v>22</v>
      </c>
      <c r="B7" s="22" t="s">
        <v>9</v>
      </c>
      <c r="C7" s="23">
        <v>17720324</v>
      </c>
      <c r="D7" s="23">
        <v>16354593</v>
      </c>
      <c r="E7" s="24">
        <v>10261294</v>
      </c>
      <c r="F7" s="25">
        <v>16354590</v>
      </c>
      <c r="G7" s="23">
        <v>16354590</v>
      </c>
      <c r="H7" s="24">
        <v>16354590</v>
      </c>
      <c r="I7" s="26">
        <v>4748081</v>
      </c>
      <c r="J7" s="27">
        <v>16354590</v>
      </c>
      <c r="K7" s="23">
        <v>16354590</v>
      </c>
      <c r="L7" s="24">
        <v>16354590</v>
      </c>
    </row>
    <row r="8" spans="1:12" ht="13.5" x14ac:dyDescent="0.25">
      <c r="A8" s="28" t="s">
        <v>23</v>
      </c>
      <c r="B8" s="22" t="s">
        <v>9</v>
      </c>
      <c r="C8" s="23">
        <v>29470</v>
      </c>
      <c r="D8" s="23">
        <v>29470</v>
      </c>
      <c r="E8" s="24">
        <v>29470</v>
      </c>
      <c r="F8" s="25">
        <v>631450</v>
      </c>
      <c r="G8" s="23">
        <v>631450</v>
      </c>
      <c r="H8" s="24">
        <v>631450</v>
      </c>
      <c r="I8" s="26">
        <v>0</v>
      </c>
      <c r="J8" s="27">
        <v>631450</v>
      </c>
      <c r="K8" s="23">
        <v>631450</v>
      </c>
      <c r="L8" s="24">
        <v>631450</v>
      </c>
    </row>
    <row r="9" spans="1:12" ht="13.5" x14ac:dyDescent="0.25">
      <c r="A9" s="28" t="s">
        <v>24</v>
      </c>
      <c r="B9" s="22" t="s">
        <v>19</v>
      </c>
      <c r="C9" s="23">
        <v>1168351</v>
      </c>
      <c r="D9" s="23">
        <v>871358</v>
      </c>
      <c r="E9" s="24">
        <v>1062183</v>
      </c>
      <c r="F9" s="25">
        <v>871350</v>
      </c>
      <c r="G9" s="23">
        <v>871350</v>
      </c>
      <c r="H9" s="24">
        <v>871350</v>
      </c>
      <c r="I9" s="26">
        <v>1557759</v>
      </c>
      <c r="J9" s="27">
        <v>871350</v>
      </c>
      <c r="K9" s="23">
        <v>871350</v>
      </c>
      <c r="L9" s="24">
        <v>871350</v>
      </c>
    </row>
    <row r="10" spans="1:12" ht="13.5" x14ac:dyDescent="0.25">
      <c r="A10" s="28" t="s">
        <v>25</v>
      </c>
      <c r="B10" s="22" t="s">
        <v>26</v>
      </c>
      <c r="C10" s="23">
        <v>1081857</v>
      </c>
      <c r="D10" s="23">
        <v>1256756</v>
      </c>
      <c r="E10" s="24">
        <v>1247000</v>
      </c>
      <c r="F10" s="25">
        <v>-1568390</v>
      </c>
      <c r="G10" s="23">
        <v>-1618390</v>
      </c>
      <c r="H10" s="24">
        <v>-1618390</v>
      </c>
      <c r="I10" s="26">
        <v>1277434</v>
      </c>
      <c r="J10" s="27">
        <v>-2540140</v>
      </c>
      <c r="K10" s="23">
        <v>-6524390</v>
      </c>
      <c r="L10" s="24">
        <v>-10705370</v>
      </c>
    </row>
    <row r="11" spans="1:12" ht="13.5" x14ac:dyDescent="0.25">
      <c r="A11" s="28" t="s">
        <v>27</v>
      </c>
      <c r="B11" s="22" t="s">
        <v>19</v>
      </c>
      <c r="C11" s="23">
        <v>36116664</v>
      </c>
      <c r="D11" s="23">
        <v>24021341</v>
      </c>
      <c r="E11" s="24">
        <v>40857620</v>
      </c>
      <c r="F11" s="29">
        <v>18031590</v>
      </c>
      <c r="G11" s="30">
        <v>18031590</v>
      </c>
      <c r="H11" s="31">
        <v>18031590</v>
      </c>
      <c r="I11" s="26">
        <v>62505189</v>
      </c>
      <c r="J11" s="32">
        <v>18031590</v>
      </c>
      <c r="K11" s="30">
        <v>18031590</v>
      </c>
      <c r="L11" s="31">
        <v>18031590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4000000</v>
      </c>
      <c r="H12" s="24">
        <v>4000000</v>
      </c>
      <c r="I12" s="26">
        <v>0</v>
      </c>
      <c r="J12" s="27">
        <v>0</v>
      </c>
      <c r="K12" s="23">
        <v>4200000</v>
      </c>
      <c r="L12" s="24">
        <v>8610000</v>
      </c>
    </row>
    <row r="13" spans="1:12" ht="13.5" x14ac:dyDescent="0.25">
      <c r="A13" s="33" t="s">
        <v>29</v>
      </c>
      <c r="B13" s="34" t="s">
        <v>19</v>
      </c>
      <c r="C13" s="35">
        <f>SUM(C6:C12)</f>
        <v>242946874</v>
      </c>
      <c r="D13" s="35">
        <f t="shared" ref="D13:L13" si="0">SUM(D6:D12)</f>
        <v>298484475</v>
      </c>
      <c r="E13" s="36">
        <f t="shared" si="0"/>
        <v>297144919</v>
      </c>
      <c r="F13" s="37">
        <f t="shared" si="0"/>
        <v>301471840</v>
      </c>
      <c r="G13" s="35">
        <f t="shared" si="0"/>
        <v>308703376</v>
      </c>
      <c r="H13" s="36">
        <f t="shared" si="0"/>
        <v>308703376</v>
      </c>
      <c r="I13" s="38">
        <f t="shared" si="0"/>
        <v>237970583</v>
      </c>
      <c r="J13" s="39">
        <f t="shared" si="0"/>
        <v>300090848</v>
      </c>
      <c r="K13" s="35">
        <f t="shared" si="0"/>
        <v>372811308</v>
      </c>
      <c r="L13" s="36">
        <f t="shared" si="0"/>
        <v>323806908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22300689</v>
      </c>
      <c r="E16" s="24">
        <v>22300689</v>
      </c>
      <c r="F16" s="25">
        <v>22300690</v>
      </c>
      <c r="G16" s="23">
        <v>22300690</v>
      </c>
      <c r="H16" s="24">
        <v>22300690</v>
      </c>
      <c r="I16" s="26">
        <v>22300689</v>
      </c>
      <c r="J16" s="27">
        <v>22300690</v>
      </c>
      <c r="K16" s="23">
        <v>22300690</v>
      </c>
      <c r="L16" s="24">
        <v>22300690</v>
      </c>
    </row>
    <row r="17" spans="1:12" ht="13.5" x14ac:dyDescent="0.25">
      <c r="A17" s="28" t="s">
        <v>33</v>
      </c>
      <c r="B17" s="22" t="s">
        <v>34</v>
      </c>
      <c r="C17" s="23">
        <v>295986985</v>
      </c>
      <c r="D17" s="23">
        <v>274565859</v>
      </c>
      <c r="E17" s="24">
        <v>257300489</v>
      </c>
      <c r="F17" s="29">
        <v>255982660</v>
      </c>
      <c r="G17" s="30">
        <v>256232660</v>
      </c>
      <c r="H17" s="31">
        <v>256232660</v>
      </c>
      <c r="I17" s="26">
        <v>244128786</v>
      </c>
      <c r="J17" s="32">
        <v>249984570</v>
      </c>
      <c r="K17" s="30">
        <v>220414090</v>
      </c>
      <c r="L17" s="31">
        <v>189365080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159250</v>
      </c>
      <c r="D20" s="23">
        <v>159250</v>
      </c>
      <c r="E20" s="24">
        <v>159250</v>
      </c>
      <c r="F20" s="25">
        <v>159250</v>
      </c>
      <c r="G20" s="23">
        <v>159250</v>
      </c>
      <c r="H20" s="24">
        <v>159250</v>
      </c>
      <c r="I20" s="26">
        <v>159250</v>
      </c>
      <c r="J20" s="27">
        <v>159250</v>
      </c>
      <c r="K20" s="23">
        <v>159250</v>
      </c>
      <c r="L20" s="24">
        <v>159250</v>
      </c>
    </row>
    <row r="21" spans="1:12" ht="13.5" x14ac:dyDescent="0.25">
      <c r="A21" s="28" t="s">
        <v>38</v>
      </c>
      <c r="B21" s="22" t="s">
        <v>19</v>
      </c>
      <c r="C21" s="23">
        <v>1077553</v>
      </c>
      <c r="D21" s="23">
        <v>2955015</v>
      </c>
      <c r="E21" s="24">
        <v>2322337</v>
      </c>
      <c r="F21" s="25">
        <v>2955020</v>
      </c>
      <c r="G21" s="23">
        <v>2955020</v>
      </c>
      <c r="H21" s="24">
        <v>2955020</v>
      </c>
      <c r="I21" s="26">
        <v>1768912</v>
      </c>
      <c r="J21" s="27">
        <v>2955020</v>
      </c>
      <c r="K21" s="23">
        <v>2955020</v>
      </c>
      <c r="L21" s="24">
        <v>2955020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-29470</v>
      </c>
      <c r="D23" s="23">
        <v>-29470</v>
      </c>
      <c r="E23" s="24">
        <v>-29470</v>
      </c>
      <c r="F23" s="25">
        <v>0</v>
      </c>
      <c r="G23" s="23">
        <v>0</v>
      </c>
      <c r="H23" s="24">
        <v>0</v>
      </c>
      <c r="I23" s="26">
        <v>-29470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297194318</v>
      </c>
      <c r="D25" s="41">
        <f t="shared" ref="D25:L25" si="1">SUM(D15:D24)</f>
        <v>299951343</v>
      </c>
      <c r="E25" s="42">
        <f t="shared" si="1"/>
        <v>282053295</v>
      </c>
      <c r="F25" s="43">
        <f t="shared" si="1"/>
        <v>281397620</v>
      </c>
      <c r="G25" s="41">
        <f t="shared" si="1"/>
        <v>281647620</v>
      </c>
      <c r="H25" s="42">
        <f t="shared" si="1"/>
        <v>281647620</v>
      </c>
      <c r="I25" s="44">
        <f t="shared" si="1"/>
        <v>268328167</v>
      </c>
      <c r="J25" s="45">
        <f t="shared" si="1"/>
        <v>275399530</v>
      </c>
      <c r="K25" s="41">
        <f t="shared" si="1"/>
        <v>245829050</v>
      </c>
      <c r="L25" s="42">
        <f t="shared" si="1"/>
        <v>214780040</v>
      </c>
    </row>
    <row r="26" spans="1:12" ht="13.5" x14ac:dyDescent="0.25">
      <c r="A26" s="33" t="s">
        <v>42</v>
      </c>
      <c r="B26" s="34" t="s">
        <v>19</v>
      </c>
      <c r="C26" s="35">
        <f>+C13+C25</f>
        <v>540141192</v>
      </c>
      <c r="D26" s="35">
        <f t="shared" ref="D26:L26" si="2">+D13+D25</f>
        <v>598435818</v>
      </c>
      <c r="E26" s="36">
        <f t="shared" si="2"/>
        <v>579198214</v>
      </c>
      <c r="F26" s="37">
        <f t="shared" si="2"/>
        <v>582869460</v>
      </c>
      <c r="G26" s="35">
        <f t="shared" si="2"/>
        <v>590350996</v>
      </c>
      <c r="H26" s="36">
        <f t="shared" si="2"/>
        <v>590350996</v>
      </c>
      <c r="I26" s="38">
        <f t="shared" si="2"/>
        <v>506298750</v>
      </c>
      <c r="J26" s="39">
        <f t="shared" si="2"/>
        <v>575490378</v>
      </c>
      <c r="K26" s="35">
        <f t="shared" si="2"/>
        <v>618640358</v>
      </c>
      <c r="L26" s="36">
        <f t="shared" si="2"/>
        <v>538586948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3528952</v>
      </c>
      <c r="D30" s="23">
        <v>1828422</v>
      </c>
      <c r="E30" s="24">
        <v>1828422</v>
      </c>
      <c r="F30" s="25">
        <v>1828420</v>
      </c>
      <c r="G30" s="23">
        <v>1828420</v>
      </c>
      <c r="H30" s="24">
        <v>1828420</v>
      </c>
      <c r="I30" s="26">
        <v>1828422</v>
      </c>
      <c r="J30" s="27">
        <v>1828420</v>
      </c>
      <c r="K30" s="23">
        <v>1828420</v>
      </c>
      <c r="L30" s="24">
        <v>1828420</v>
      </c>
    </row>
    <row r="31" spans="1:12" ht="13.5" x14ac:dyDescent="0.25">
      <c r="A31" s="28" t="s">
        <v>47</v>
      </c>
      <c r="B31" s="22" t="s">
        <v>19</v>
      </c>
      <c r="C31" s="23">
        <v>52798</v>
      </c>
      <c r="D31" s="23">
        <v>60750</v>
      </c>
      <c r="E31" s="24">
        <v>99276</v>
      </c>
      <c r="F31" s="25">
        <v>60750</v>
      </c>
      <c r="G31" s="23">
        <v>60750</v>
      </c>
      <c r="H31" s="24">
        <v>60750</v>
      </c>
      <c r="I31" s="26">
        <v>140518</v>
      </c>
      <c r="J31" s="27">
        <v>60750</v>
      </c>
      <c r="K31" s="23">
        <v>60750</v>
      </c>
      <c r="L31" s="24">
        <v>60750</v>
      </c>
    </row>
    <row r="32" spans="1:12" ht="13.5" x14ac:dyDescent="0.25">
      <c r="A32" s="28" t="s">
        <v>48</v>
      </c>
      <c r="B32" s="22" t="s">
        <v>49</v>
      </c>
      <c r="C32" s="23">
        <v>92996465</v>
      </c>
      <c r="D32" s="23">
        <v>112547771</v>
      </c>
      <c r="E32" s="24">
        <v>93867217</v>
      </c>
      <c r="F32" s="25">
        <v>181259130</v>
      </c>
      <c r="G32" s="23">
        <v>181209130</v>
      </c>
      <c r="H32" s="24">
        <v>181209130</v>
      </c>
      <c r="I32" s="26">
        <v>84160125</v>
      </c>
      <c r="J32" s="27">
        <v>180341040</v>
      </c>
      <c r="K32" s="23">
        <v>237400460</v>
      </c>
      <c r="L32" s="24">
        <v>171949230</v>
      </c>
    </row>
    <row r="33" spans="1:12" ht="13.5" x14ac:dyDescent="0.25">
      <c r="A33" s="28" t="s">
        <v>50</v>
      </c>
      <c r="B33" s="22" t="s">
        <v>51</v>
      </c>
      <c r="C33" s="23">
        <v>27505279</v>
      </c>
      <c r="D33" s="23">
        <v>42601</v>
      </c>
      <c r="E33" s="24">
        <v>9341440</v>
      </c>
      <c r="F33" s="25">
        <v>43310</v>
      </c>
      <c r="G33" s="23">
        <v>43310</v>
      </c>
      <c r="H33" s="24">
        <v>43310</v>
      </c>
      <c r="I33" s="26">
        <v>-67154570</v>
      </c>
      <c r="J33" s="27">
        <v>43310</v>
      </c>
      <c r="K33" s="23">
        <v>-1449440</v>
      </c>
      <c r="L33" s="24">
        <v>43310</v>
      </c>
    </row>
    <row r="34" spans="1:12" ht="13.5" x14ac:dyDescent="0.25">
      <c r="A34" s="28" t="s">
        <v>52</v>
      </c>
      <c r="B34" s="22" t="s">
        <v>19</v>
      </c>
      <c r="C34" s="23">
        <v>-27906968</v>
      </c>
      <c r="D34" s="23">
        <v>-48398604</v>
      </c>
      <c r="E34" s="24">
        <v>-48134923</v>
      </c>
      <c r="F34" s="25">
        <v>-48398600</v>
      </c>
      <c r="G34" s="23">
        <v>-48398600</v>
      </c>
      <c r="H34" s="24">
        <v>-48398600</v>
      </c>
      <c r="I34" s="26">
        <v>22630398</v>
      </c>
      <c r="J34" s="27">
        <v>-48398600</v>
      </c>
      <c r="K34" s="23">
        <v>-48398600</v>
      </c>
      <c r="L34" s="24">
        <v>-48398600</v>
      </c>
    </row>
    <row r="35" spans="1:12" ht="13.5" x14ac:dyDescent="0.25">
      <c r="A35" s="28" t="s">
        <v>27</v>
      </c>
      <c r="B35" s="22" t="s">
        <v>19</v>
      </c>
      <c r="C35" s="23">
        <v>11071316</v>
      </c>
      <c r="D35" s="23">
        <v>184005963</v>
      </c>
      <c r="E35" s="24">
        <v>146647698</v>
      </c>
      <c r="F35" s="25">
        <v>50406750</v>
      </c>
      <c r="G35" s="23">
        <v>50406750</v>
      </c>
      <c r="H35" s="24">
        <v>50406750</v>
      </c>
      <c r="I35" s="26">
        <v>31512306</v>
      </c>
      <c r="J35" s="27">
        <v>50406750</v>
      </c>
      <c r="K35" s="23">
        <v>50406750</v>
      </c>
      <c r="L35" s="24">
        <v>50406750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107247842</v>
      </c>
      <c r="D37" s="35">
        <f t="shared" ref="D37:L37" si="3">SUM(D29:D36)</f>
        <v>250086903</v>
      </c>
      <c r="E37" s="36">
        <f t="shared" si="3"/>
        <v>203649130</v>
      </c>
      <c r="F37" s="37">
        <f t="shared" si="3"/>
        <v>185199760</v>
      </c>
      <c r="G37" s="35">
        <f t="shared" si="3"/>
        <v>185149760</v>
      </c>
      <c r="H37" s="36">
        <f t="shared" si="3"/>
        <v>185149760</v>
      </c>
      <c r="I37" s="38">
        <f t="shared" si="3"/>
        <v>73117199</v>
      </c>
      <c r="J37" s="39">
        <f t="shared" si="3"/>
        <v>184281670</v>
      </c>
      <c r="K37" s="35">
        <f t="shared" si="3"/>
        <v>239848340</v>
      </c>
      <c r="L37" s="36">
        <f t="shared" si="3"/>
        <v>175889860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1801827</v>
      </c>
      <c r="D39" s="23">
        <v>-82006</v>
      </c>
      <c r="E39" s="24">
        <v>-1126396</v>
      </c>
      <c r="F39" s="25">
        <v>-82010</v>
      </c>
      <c r="G39" s="23">
        <v>-82010</v>
      </c>
      <c r="H39" s="24">
        <v>-82010</v>
      </c>
      <c r="I39" s="26">
        <v>-1126397</v>
      </c>
      <c r="J39" s="27">
        <v>-82010</v>
      </c>
      <c r="K39" s="23">
        <v>-82010</v>
      </c>
      <c r="L39" s="24">
        <v>-82010</v>
      </c>
    </row>
    <row r="40" spans="1:12" ht="13.5" x14ac:dyDescent="0.25">
      <c r="A40" s="28" t="s">
        <v>52</v>
      </c>
      <c r="B40" s="22" t="s">
        <v>57</v>
      </c>
      <c r="C40" s="23">
        <v>49646986</v>
      </c>
      <c r="D40" s="23">
        <v>71221844</v>
      </c>
      <c r="E40" s="24">
        <v>71221845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51448813</v>
      </c>
      <c r="D43" s="41">
        <f t="shared" ref="D43:L43" si="4">SUM(D39:D42)</f>
        <v>71139838</v>
      </c>
      <c r="E43" s="42">
        <f t="shared" si="4"/>
        <v>70095449</v>
      </c>
      <c r="F43" s="43">
        <f t="shared" si="4"/>
        <v>-82010</v>
      </c>
      <c r="G43" s="41">
        <f t="shared" si="4"/>
        <v>-82010</v>
      </c>
      <c r="H43" s="42">
        <f t="shared" si="4"/>
        <v>-82010</v>
      </c>
      <c r="I43" s="43">
        <f t="shared" si="4"/>
        <v>-1126397</v>
      </c>
      <c r="J43" s="45">
        <f t="shared" si="4"/>
        <v>-82010</v>
      </c>
      <c r="K43" s="41">
        <f t="shared" si="4"/>
        <v>-82010</v>
      </c>
      <c r="L43" s="42">
        <f t="shared" si="4"/>
        <v>-82010</v>
      </c>
    </row>
    <row r="44" spans="1:12" ht="13.5" x14ac:dyDescent="0.25">
      <c r="A44" s="33" t="s">
        <v>61</v>
      </c>
      <c r="B44" s="34" t="s">
        <v>19</v>
      </c>
      <c r="C44" s="35">
        <f>+C37+C43</f>
        <v>158696655</v>
      </c>
      <c r="D44" s="35">
        <f t="shared" ref="D44:L44" si="5">+D37+D43</f>
        <v>321226741</v>
      </c>
      <c r="E44" s="36">
        <f t="shared" si="5"/>
        <v>273744579</v>
      </c>
      <c r="F44" s="37">
        <f t="shared" si="5"/>
        <v>185117750</v>
      </c>
      <c r="G44" s="35">
        <f t="shared" si="5"/>
        <v>185067750</v>
      </c>
      <c r="H44" s="36">
        <f t="shared" si="5"/>
        <v>185067750</v>
      </c>
      <c r="I44" s="38">
        <f t="shared" si="5"/>
        <v>71990802</v>
      </c>
      <c r="J44" s="39">
        <f t="shared" si="5"/>
        <v>184199660</v>
      </c>
      <c r="K44" s="35">
        <f t="shared" si="5"/>
        <v>239766330</v>
      </c>
      <c r="L44" s="36">
        <f t="shared" si="5"/>
        <v>175807850</v>
      </c>
    </row>
    <row r="45" spans="1:12" ht="13.5" x14ac:dyDescent="0.25">
      <c r="A45" s="47" t="s">
        <v>62</v>
      </c>
      <c r="B45" s="48" t="s">
        <v>63</v>
      </c>
      <c r="C45" s="49">
        <f>+C26-C44</f>
        <v>381444537</v>
      </c>
      <c r="D45" s="49">
        <f t="shared" ref="D45:L45" si="6">+D26-D44</f>
        <v>277209077</v>
      </c>
      <c r="E45" s="50">
        <f t="shared" si="6"/>
        <v>305453635</v>
      </c>
      <c r="F45" s="51">
        <f t="shared" si="6"/>
        <v>397751710</v>
      </c>
      <c r="G45" s="49">
        <f t="shared" si="6"/>
        <v>405283246</v>
      </c>
      <c r="H45" s="50">
        <f t="shared" si="6"/>
        <v>405283246</v>
      </c>
      <c r="I45" s="52">
        <f t="shared" si="6"/>
        <v>434307948</v>
      </c>
      <c r="J45" s="53">
        <f t="shared" si="6"/>
        <v>391290718</v>
      </c>
      <c r="K45" s="49">
        <f t="shared" si="6"/>
        <v>378874028</v>
      </c>
      <c r="L45" s="50">
        <f t="shared" si="6"/>
        <v>362779098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381519776</v>
      </c>
      <c r="D47" s="23">
        <v>328041953</v>
      </c>
      <c r="E47" s="24">
        <v>305453643</v>
      </c>
      <c r="F47" s="25">
        <v>397751710</v>
      </c>
      <c r="G47" s="23">
        <v>405283246</v>
      </c>
      <c r="H47" s="24">
        <v>405283246</v>
      </c>
      <c r="I47" s="26">
        <v>434307950</v>
      </c>
      <c r="J47" s="27">
        <v>391290718</v>
      </c>
      <c r="K47" s="23">
        <v>378874028</v>
      </c>
      <c r="L47" s="24">
        <v>362779098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381519776</v>
      </c>
      <c r="D50" s="56">
        <f t="shared" ref="D50:L50" si="7">SUM(D47:D49)</f>
        <v>328041953</v>
      </c>
      <c r="E50" s="57">
        <f t="shared" si="7"/>
        <v>305453643</v>
      </c>
      <c r="F50" s="58">
        <f t="shared" si="7"/>
        <v>397751710</v>
      </c>
      <c r="G50" s="56">
        <f t="shared" si="7"/>
        <v>405283246</v>
      </c>
      <c r="H50" s="57">
        <f t="shared" si="7"/>
        <v>405283246</v>
      </c>
      <c r="I50" s="59">
        <f t="shared" si="7"/>
        <v>434307950</v>
      </c>
      <c r="J50" s="60">
        <f t="shared" si="7"/>
        <v>391290718</v>
      </c>
      <c r="K50" s="56">
        <f t="shared" si="7"/>
        <v>378874028</v>
      </c>
      <c r="L50" s="57">
        <f t="shared" si="7"/>
        <v>362779098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3767220</v>
      </c>
      <c r="D6" s="23">
        <v>5605148</v>
      </c>
      <c r="E6" s="24">
        <v>6653291</v>
      </c>
      <c r="F6" s="25">
        <v>11392106</v>
      </c>
      <c r="G6" s="23">
        <v>11392106</v>
      </c>
      <c r="H6" s="24">
        <v>11392106</v>
      </c>
      <c r="I6" s="26">
        <v>-22100848</v>
      </c>
      <c r="J6" s="27">
        <v>76040819</v>
      </c>
      <c r="K6" s="23">
        <v>136771801</v>
      </c>
      <c r="L6" s="24">
        <v>184040475</v>
      </c>
    </row>
    <row r="7" spans="1:12" ht="13.5" x14ac:dyDescent="0.25">
      <c r="A7" s="28" t="s">
        <v>22</v>
      </c>
      <c r="B7" s="22" t="s">
        <v>9</v>
      </c>
      <c r="C7" s="23">
        <v>110188379</v>
      </c>
      <c r="D7" s="23">
        <v>91012458</v>
      </c>
      <c r="E7" s="24">
        <v>161527996</v>
      </c>
      <c r="F7" s="25">
        <v>36929815</v>
      </c>
      <c r="G7" s="23">
        <v>36929815</v>
      </c>
      <c r="H7" s="24">
        <v>36929815</v>
      </c>
      <c r="I7" s="26">
        <v>295482449</v>
      </c>
      <c r="J7" s="27">
        <v>66959330</v>
      </c>
      <c r="K7" s="23">
        <v>-44570570</v>
      </c>
      <c r="L7" s="24">
        <v>-146995216</v>
      </c>
    </row>
    <row r="8" spans="1:12" ht="13.5" x14ac:dyDescent="0.25">
      <c r="A8" s="28" t="s">
        <v>23</v>
      </c>
      <c r="B8" s="22" t="s">
        <v>9</v>
      </c>
      <c r="C8" s="23">
        <v>71675639</v>
      </c>
      <c r="D8" s="23">
        <v>67446218</v>
      </c>
      <c r="E8" s="24">
        <v>81635143</v>
      </c>
      <c r="F8" s="25">
        <v>128824564</v>
      </c>
      <c r="G8" s="23">
        <v>128824564</v>
      </c>
      <c r="H8" s="24">
        <v>128824564</v>
      </c>
      <c r="I8" s="26">
        <v>142893981</v>
      </c>
      <c r="J8" s="27">
        <v>84982230</v>
      </c>
      <c r="K8" s="23">
        <v>173873641</v>
      </c>
      <c r="L8" s="24">
        <v>266854057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1770245</v>
      </c>
      <c r="D10" s="23">
        <v>2715455</v>
      </c>
      <c r="E10" s="24">
        <v>2121314</v>
      </c>
      <c r="F10" s="25">
        <v>74621764</v>
      </c>
      <c r="G10" s="23">
        <v>74621764</v>
      </c>
      <c r="H10" s="24">
        <v>74621764</v>
      </c>
      <c r="I10" s="26">
        <v>-31375586</v>
      </c>
      <c r="J10" s="27">
        <v>-31972018</v>
      </c>
      <c r="K10" s="23">
        <v>-101602963</v>
      </c>
      <c r="L10" s="24">
        <v>-174436932</v>
      </c>
    </row>
    <row r="11" spans="1:12" ht="13.5" x14ac:dyDescent="0.25">
      <c r="A11" s="28" t="s">
        <v>27</v>
      </c>
      <c r="B11" s="22" t="s">
        <v>19</v>
      </c>
      <c r="C11" s="23">
        <v>165587249</v>
      </c>
      <c r="D11" s="23">
        <v>231827455</v>
      </c>
      <c r="E11" s="24">
        <v>313486782</v>
      </c>
      <c r="F11" s="29">
        <v>0</v>
      </c>
      <c r="G11" s="30">
        <v>0</v>
      </c>
      <c r="H11" s="31">
        <v>0</v>
      </c>
      <c r="I11" s="26">
        <v>372576489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-1189895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352988732</v>
      </c>
      <c r="D13" s="35">
        <f t="shared" ref="D13:L13" si="0">SUM(D6:D12)</f>
        <v>398606734</v>
      </c>
      <c r="E13" s="36">
        <f t="shared" si="0"/>
        <v>565424526</v>
      </c>
      <c r="F13" s="37">
        <f t="shared" si="0"/>
        <v>251768249</v>
      </c>
      <c r="G13" s="35">
        <f t="shared" si="0"/>
        <v>251768249</v>
      </c>
      <c r="H13" s="36">
        <f t="shared" si="0"/>
        <v>251768249</v>
      </c>
      <c r="I13" s="38">
        <f t="shared" si="0"/>
        <v>756286590</v>
      </c>
      <c r="J13" s="39">
        <f t="shared" si="0"/>
        <v>196010361</v>
      </c>
      <c r="K13" s="35">
        <f t="shared" si="0"/>
        <v>164471909</v>
      </c>
      <c r="L13" s="36">
        <f t="shared" si="0"/>
        <v>129462384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67284374</v>
      </c>
      <c r="D16" s="23">
        <v>65238276</v>
      </c>
      <c r="E16" s="24">
        <v>83957528</v>
      </c>
      <c r="F16" s="25">
        <v>68122600</v>
      </c>
      <c r="G16" s="23">
        <v>68122600</v>
      </c>
      <c r="H16" s="24">
        <v>68122600</v>
      </c>
      <c r="I16" s="26">
        <v>63214048</v>
      </c>
      <c r="J16" s="27">
        <v>68122600</v>
      </c>
      <c r="K16" s="23">
        <v>66577519</v>
      </c>
      <c r="L16" s="24">
        <v>64961364</v>
      </c>
    </row>
    <row r="17" spans="1:12" ht="13.5" x14ac:dyDescent="0.25">
      <c r="A17" s="28" t="s">
        <v>33</v>
      </c>
      <c r="B17" s="22" t="s">
        <v>34</v>
      </c>
      <c r="C17" s="23">
        <v>924193132</v>
      </c>
      <c r="D17" s="23">
        <v>904571227</v>
      </c>
      <c r="E17" s="24">
        <v>873357173</v>
      </c>
      <c r="F17" s="29">
        <v>929686056</v>
      </c>
      <c r="G17" s="30">
        <v>929686056</v>
      </c>
      <c r="H17" s="31">
        <v>929686056</v>
      </c>
      <c r="I17" s="26">
        <v>929833763</v>
      </c>
      <c r="J17" s="32">
        <v>927495060</v>
      </c>
      <c r="K17" s="30">
        <v>918623533</v>
      </c>
      <c r="L17" s="31">
        <v>910259245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1074503</v>
      </c>
      <c r="D20" s="23">
        <v>1074503</v>
      </c>
      <c r="E20" s="24">
        <v>1074503</v>
      </c>
      <c r="F20" s="25">
        <v>1074503</v>
      </c>
      <c r="G20" s="23">
        <v>1074503</v>
      </c>
      <c r="H20" s="24">
        <v>1074503</v>
      </c>
      <c r="I20" s="26">
        <v>1074503</v>
      </c>
      <c r="J20" s="27">
        <v>1074503</v>
      </c>
      <c r="K20" s="23">
        <v>1074503</v>
      </c>
      <c r="L20" s="24">
        <v>1074503</v>
      </c>
    </row>
    <row r="21" spans="1:12" ht="13.5" x14ac:dyDescent="0.25">
      <c r="A21" s="28" t="s">
        <v>38</v>
      </c>
      <c r="B21" s="22" t="s">
        <v>19</v>
      </c>
      <c r="C21" s="23">
        <v>63841</v>
      </c>
      <c r="D21" s="23">
        <v>63841</v>
      </c>
      <c r="E21" s="24">
        <v>63841</v>
      </c>
      <c r="F21" s="25">
        <v>154641</v>
      </c>
      <c r="G21" s="23">
        <v>154641</v>
      </c>
      <c r="H21" s="24">
        <v>154641</v>
      </c>
      <c r="I21" s="26">
        <v>63841</v>
      </c>
      <c r="J21" s="27">
        <v>154641</v>
      </c>
      <c r="K21" s="23">
        <v>-1755747</v>
      </c>
      <c r="L21" s="24">
        <v>-3754013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992615850</v>
      </c>
      <c r="D25" s="41">
        <f t="shared" ref="D25:L25" si="1">SUM(D15:D24)</f>
        <v>970947847</v>
      </c>
      <c r="E25" s="42">
        <f t="shared" si="1"/>
        <v>958453045</v>
      </c>
      <c r="F25" s="43">
        <f t="shared" si="1"/>
        <v>999037800</v>
      </c>
      <c r="G25" s="41">
        <f t="shared" si="1"/>
        <v>999037800</v>
      </c>
      <c r="H25" s="42">
        <f t="shared" si="1"/>
        <v>999037800</v>
      </c>
      <c r="I25" s="44">
        <f t="shared" si="1"/>
        <v>994186155</v>
      </c>
      <c r="J25" s="45">
        <f t="shared" si="1"/>
        <v>996846804</v>
      </c>
      <c r="K25" s="41">
        <f t="shared" si="1"/>
        <v>984519808</v>
      </c>
      <c r="L25" s="42">
        <f t="shared" si="1"/>
        <v>972541099</v>
      </c>
    </row>
    <row r="26" spans="1:12" ht="13.5" x14ac:dyDescent="0.25">
      <c r="A26" s="33" t="s">
        <v>42</v>
      </c>
      <c r="B26" s="34" t="s">
        <v>19</v>
      </c>
      <c r="C26" s="35">
        <f>+C13+C25</f>
        <v>1345604582</v>
      </c>
      <c r="D26" s="35">
        <f t="shared" ref="D26:L26" si="2">+D13+D25</f>
        <v>1369554581</v>
      </c>
      <c r="E26" s="36">
        <f t="shared" si="2"/>
        <v>1523877571</v>
      </c>
      <c r="F26" s="37">
        <f t="shared" si="2"/>
        <v>1250806049</v>
      </c>
      <c r="G26" s="35">
        <f t="shared" si="2"/>
        <v>1250806049</v>
      </c>
      <c r="H26" s="36">
        <f t="shared" si="2"/>
        <v>1250806049</v>
      </c>
      <c r="I26" s="38">
        <f t="shared" si="2"/>
        <v>1750472745</v>
      </c>
      <c r="J26" s="39">
        <f t="shared" si="2"/>
        <v>1192857165</v>
      </c>
      <c r="K26" s="35">
        <f t="shared" si="2"/>
        <v>1148991717</v>
      </c>
      <c r="L26" s="36">
        <f t="shared" si="2"/>
        <v>1102003483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3400508</v>
      </c>
      <c r="D30" s="23">
        <v>3418623</v>
      </c>
      <c r="E30" s="24">
        <v>6803874</v>
      </c>
      <c r="F30" s="25">
        <v>0</v>
      </c>
      <c r="G30" s="23">
        <v>0</v>
      </c>
      <c r="H30" s="24">
        <v>0</v>
      </c>
      <c r="I30" s="26">
        <v>6803874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1491319</v>
      </c>
      <c r="D31" s="23">
        <v>1592139</v>
      </c>
      <c r="E31" s="24">
        <v>1652290</v>
      </c>
      <c r="F31" s="25">
        <v>1781202</v>
      </c>
      <c r="G31" s="23">
        <v>1781202</v>
      </c>
      <c r="H31" s="24">
        <v>1781202</v>
      </c>
      <c r="I31" s="26">
        <v>1699862</v>
      </c>
      <c r="J31" s="27">
        <v>1781202</v>
      </c>
      <c r="K31" s="23">
        <v>1781202</v>
      </c>
      <c r="L31" s="24">
        <v>1781202</v>
      </c>
    </row>
    <row r="32" spans="1:12" ht="13.5" x14ac:dyDescent="0.25">
      <c r="A32" s="28" t="s">
        <v>48</v>
      </c>
      <c r="B32" s="22" t="s">
        <v>49</v>
      </c>
      <c r="C32" s="23">
        <v>702476134</v>
      </c>
      <c r="D32" s="23">
        <v>918891979</v>
      </c>
      <c r="E32" s="24">
        <v>1147624376</v>
      </c>
      <c r="F32" s="25">
        <v>23285922</v>
      </c>
      <c r="G32" s="23">
        <v>23285922</v>
      </c>
      <c r="H32" s="24">
        <v>23285922</v>
      </c>
      <c r="I32" s="26">
        <v>1409749547</v>
      </c>
      <c r="J32" s="27">
        <v>57000000</v>
      </c>
      <c r="K32" s="23">
        <v>54489600</v>
      </c>
      <c r="L32" s="24">
        <v>51863722</v>
      </c>
    </row>
    <row r="33" spans="1:12" ht="13.5" x14ac:dyDescent="0.25">
      <c r="A33" s="28" t="s">
        <v>50</v>
      </c>
      <c r="B33" s="22" t="s">
        <v>51</v>
      </c>
      <c r="C33" s="23">
        <v>10910256</v>
      </c>
      <c r="D33" s="23">
        <v>-1</v>
      </c>
      <c r="E33" s="24">
        <v>-1</v>
      </c>
      <c r="F33" s="25">
        <v>0</v>
      </c>
      <c r="G33" s="23">
        <v>0</v>
      </c>
      <c r="H33" s="24">
        <v>0</v>
      </c>
      <c r="I33" s="26">
        <v>39301465</v>
      </c>
      <c r="J33" s="27">
        <v>-86622267</v>
      </c>
      <c r="K33" s="23">
        <v>-177229158</v>
      </c>
      <c r="L33" s="24">
        <v>-272003966</v>
      </c>
    </row>
    <row r="34" spans="1:12" ht="13.5" x14ac:dyDescent="0.25">
      <c r="A34" s="28" t="s">
        <v>52</v>
      </c>
      <c r="B34" s="22" t="s">
        <v>19</v>
      </c>
      <c r="C34" s="23">
        <v>2964117</v>
      </c>
      <c r="D34" s="23">
        <v>4210044</v>
      </c>
      <c r="E34" s="24">
        <v>3557677</v>
      </c>
      <c r="F34" s="25">
        <v>11546202</v>
      </c>
      <c r="G34" s="23">
        <v>11546202</v>
      </c>
      <c r="H34" s="24">
        <v>11546202</v>
      </c>
      <c r="I34" s="26">
        <v>3557677</v>
      </c>
      <c r="J34" s="27">
        <v>11546202</v>
      </c>
      <c r="K34" s="23">
        <v>11546202</v>
      </c>
      <c r="L34" s="24">
        <v>11546202</v>
      </c>
    </row>
    <row r="35" spans="1:12" ht="13.5" x14ac:dyDescent="0.25">
      <c r="A35" s="28" t="s">
        <v>27</v>
      </c>
      <c r="B35" s="22" t="s">
        <v>19</v>
      </c>
      <c r="C35" s="23">
        <v>124149157</v>
      </c>
      <c r="D35" s="23">
        <v>161368954</v>
      </c>
      <c r="E35" s="24">
        <v>216203654</v>
      </c>
      <c r="F35" s="25">
        <v>0</v>
      </c>
      <c r="G35" s="23">
        <v>0</v>
      </c>
      <c r="H35" s="24">
        <v>0</v>
      </c>
      <c r="I35" s="26">
        <v>272038630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845391491</v>
      </c>
      <c r="D37" s="35">
        <f t="shared" ref="D37:L37" si="3">SUM(D29:D36)</f>
        <v>1089481738</v>
      </c>
      <c r="E37" s="36">
        <f t="shared" si="3"/>
        <v>1375841870</v>
      </c>
      <c r="F37" s="37">
        <f t="shared" si="3"/>
        <v>36613326</v>
      </c>
      <c r="G37" s="35">
        <f t="shared" si="3"/>
        <v>36613326</v>
      </c>
      <c r="H37" s="36">
        <f t="shared" si="3"/>
        <v>36613326</v>
      </c>
      <c r="I37" s="38">
        <f t="shared" si="3"/>
        <v>1733151055</v>
      </c>
      <c r="J37" s="39">
        <f t="shared" si="3"/>
        <v>-16294863</v>
      </c>
      <c r="K37" s="35">
        <f t="shared" si="3"/>
        <v>-109412154</v>
      </c>
      <c r="L37" s="36">
        <f t="shared" si="3"/>
        <v>-206812840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-2686048</v>
      </c>
      <c r="D39" s="23">
        <v>-3418622</v>
      </c>
      <c r="E39" s="24">
        <v>1349231</v>
      </c>
      <c r="F39" s="25">
        <v>7527976</v>
      </c>
      <c r="G39" s="23">
        <v>7527976</v>
      </c>
      <c r="H39" s="24">
        <v>7527976</v>
      </c>
      <c r="I39" s="26">
        <v>1349231</v>
      </c>
      <c r="J39" s="27">
        <v>7527976</v>
      </c>
      <c r="K39" s="23">
        <v>7527976</v>
      </c>
      <c r="L39" s="24">
        <v>7527976</v>
      </c>
    </row>
    <row r="40" spans="1:12" ht="13.5" x14ac:dyDescent="0.25">
      <c r="A40" s="28" t="s">
        <v>52</v>
      </c>
      <c r="B40" s="22" t="s">
        <v>57</v>
      </c>
      <c r="C40" s="23">
        <v>18419262</v>
      </c>
      <c r="D40" s="23">
        <v>18803823</v>
      </c>
      <c r="E40" s="24">
        <v>16504701</v>
      </c>
      <c r="F40" s="25">
        <v>673000000</v>
      </c>
      <c r="G40" s="23">
        <v>673000000</v>
      </c>
      <c r="H40" s="24">
        <v>673000000</v>
      </c>
      <c r="I40" s="26">
        <v>16504701</v>
      </c>
      <c r="J40" s="27">
        <v>676000000</v>
      </c>
      <c r="K40" s="23">
        <v>678510400</v>
      </c>
      <c r="L40" s="24">
        <v>681136278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31723358</v>
      </c>
      <c r="D42" s="23">
        <v>35597397</v>
      </c>
      <c r="E42" s="24">
        <v>33978714</v>
      </c>
      <c r="F42" s="25">
        <v>0</v>
      </c>
      <c r="G42" s="23">
        <v>0</v>
      </c>
      <c r="H42" s="24">
        <v>0</v>
      </c>
      <c r="I42" s="26">
        <v>33978714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47456572</v>
      </c>
      <c r="D43" s="41">
        <f t="shared" ref="D43:L43" si="4">SUM(D39:D42)</f>
        <v>50982598</v>
      </c>
      <c r="E43" s="42">
        <f t="shared" si="4"/>
        <v>51832646</v>
      </c>
      <c r="F43" s="43">
        <f t="shared" si="4"/>
        <v>680527976</v>
      </c>
      <c r="G43" s="41">
        <f t="shared" si="4"/>
        <v>680527976</v>
      </c>
      <c r="H43" s="42">
        <f t="shared" si="4"/>
        <v>680527976</v>
      </c>
      <c r="I43" s="43">
        <f t="shared" si="4"/>
        <v>51832646</v>
      </c>
      <c r="J43" s="45">
        <f t="shared" si="4"/>
        <v>683527976</v>
      </c>
      <c r="K43" s="41">
        <f t="shared" si="4"/>
        <v>686038376</v>
      </c>
      <c r="L43" s="42">
        <f t="shared" si="4"/>
        <v>688664254</v>
      </c>
    </row>
    <row r="44" spans="1:12" ht="13.5" x14ac:dyDescent="0.25">
      <c r="A44" s="33" t="s">
        <v>61</v>
      </c>
      <c r="B44" s="34" t="s">
        <v>19</v>
      </c>
      <c r="C44" s="35">
        <f>+C37+C43</f>
        <v>892848063</v>
      </c>
      <c r="D44" s="35">
        <f t="shared" ref="D44:L44" si="5">+D37+D43</f>
        <v>1140464336</v>
      </c>
      <c r="E44" s="36">
        <f t="shared" si="5"/>
        <v>1427674516</v>
      </c>
      <c r="F44" s="37">
        <f t="shared" si="5"/>
        <v>717141302</v>
      </c>
      <c r="G44" s="35">
        <f t="shared" si="5"/>
        <v>717141302</v>
      </c>
      <c r="H44" s="36">
        <f t="shared" si="5"/>
        <v>717141302</v>
      </c>
      <c r="I44" s="38">
        <f t="shared" si="5"/>
        <v>1784983701</v>
      </c>
      <c r="J44" s="39">
        <f t="shared" si="5"/>
        <v>667233113</v>
      </c>
      <c r="K44" s="35">
        <f t="shared" si="5"/>
        <v>576626222</v>
      </c>
      <c r="L44" s="36">
        <f t="shared" si="5"/>
        <v>481851414</v>
      </c>
    </row>
    <row r="45" spans="1:12" ht="13.5" x14ac:dyDescent="0.25">
      <c r="A45" s="47" t="s">
        <v>62</v>
      </c>
      <c r="B45" s="48" t="s">
        <v>63</v>
      </c>
      <c r="C45" s="49">
        <f>+C26-C44</f>
        <v>452756519</v>
      </c>
      <c r="D45" s="49">
        <f t="shared" ref="D45:L45" si="6">+D26-D44</f>
        <v>229090245</v>
      </c>
      <c r="E45" s="50">
        <f t="shared" si="6"/>
        <v>96203055</v>
      </c>
      <c r="F45" s="51">
        <f t="shared" si="6"/>
        <v>533664747</v>
      </c>
      <c r="G45" s="49">
        <f t="shared" si="6"/>
        <v>533664747</v>
      </c>
      <c r="H45" s="50">
        <f t="shared" si="6"/>
        <v>533664747</v>
      </c>
      <c r="I45" s="52">
        <f t="shared" si="6"/>
        <v>-34510956</v>
      </c>
      <c r="J45" s="53">
        <f t="shared" si="6"/>
        <v>525624052</v>
      </c>
      <c r="K45" s="49">
        <f t="shared" si="6"/>
        <v>572365495</v>
      </c>
      <c r="L45" s="50">
        <f t="shared" si="6"/>
        <v>620152069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339695229</v>
      </c>
      <c r="D47" s="23">
        <v>229060485</v>
      </c>
      <c r="E47" s="24">
        <v>111738400</v>
      </c>
      <c r="F47" s="25">
        <v>533664747</v>
      </c>
      <c r="G47" s="23">
        <v>533664747</v>
      </c>
      <c r="H47" s="24">
        <v>533664747</v>
      </c>
      <c r="I47" s="26">
        <v>-34510937</v>
      </c>
      <c r="J47" s="27">
        <v>525624052</v>
      </c>
      <c r="K47" s="23">
        <v>572365495</v>
      </c>
      <c r="L47" s="24">
        <v>620152069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339695229</v>
      </c>
      <c r="D50" s="56">
        <f t="shared" ref="D50:L50" si="7">SUM(D47:D49)</f>
        <v>229060485</v>
      </c>
      <c r="E50" s="57">
        <f t="shared" si="7"/>
        <v>111738400</v>
      </c>
      <c r="F50" s="58">
        <f t="shared" si="7"/>
        <v>533664747</v>
      </c>
      <c r="G50" s="56">
        <f t="shared" si="7"/>
        <v>533664747</v>
      </c>
      <c r="H50" s="57">
        <f t="shared" si="7"/>
        <v>533664747</v>
      </c>
      <c r="I50" s="59">
        <f t="shared" si="7"/>
        <v>-34510937</v>
      </c>
      <c r="J50" s="60">
        <f t="shared" si="7"/>
        <v>525624052</v>
      </c>
      <c r="K50" s="56">
        <f t="shared" si="7"/>
        <v>572365495</v>
      </c>
      <c r="L50" s="57">
        <f t="shared" si="7"/>
        <v>620152069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36161835</v>
      </c>
      <c r="D6" s="23">
        <v>9871714</v>
      </c>
      <c r="E6" s="24">
        <v>38360203</v>
      </c>
      <c r="F6" s="25">
        <v>13163173</v>
      </c>
      <c r="G6" s="23">
        <v>17398576</v>
      </c>
      <c r="H6" s="24">
        <v>17398576</v>
      </c>
      <c r="I6" s="26">
        <v>19221260</v>
      </c>
      <c r="J6" s="27">
        <v>15133895</v>
      </c>
      <c r="K6" s="23">
        <v>26442729</v>
      </c>
      <c r="L6" s="24">
        <v>16174745</v>
      </c>
    </row>
    <row r="7" spans="1:12" ht="13.5" x14ac:dyDescent="0.25">
      <c r="A7" s="28" t="s">
        <v>22</v>
      </c>
      <c r="B7" s="22" t="s">
        <v>9</v>
      </c>
      <c r="C7" s="23">
        <v>745564506</v>
      </c>
      <c r="D7" s="23">
        <v>894810167</v>
      </c>
      <c r="E7" s="24">
        <v>619380685</v>
      </c>
      <c r="F7" s="25">
        <v>2076243407</v>
      </c>
      <c r="G7" s="23">
        <v>862113234</v>
      </c>
      <c r="H7" s="24">
        <v>862113234</v>
      </c>
      <c r="I7" s="26">
        <v>1773715858</v>
      </c>
      <c r="J7" s="27">
        <v>827048843</v>
      </c>
      <c r="K7" s="23">
        <v>626192953</v>
      </c>
      <c r="L7" s="24">
        <v>586849964</v>
      </c>
    </row>
    <row r="8" spans="1:12" ht="13.5" x14ac:dyDescent="0.25">
      <c r="A8" s="28" t="s">
        <v>23</v>
      </c>
      <c r="B8" s="22" t="s">
        <v>9</v>
      </c>
      <c r="C8" s="23">
        <v>43766066</v>
      </c>
      <c r="D8" s="23">
        <v>116755212</v>
      </c>
      <c r="E8" s="24">
        <v>126762801</v>
      </c>
      <c r="F8" s="25">
        <v>1559632711</v>
      </c>
      <c r="G8" s="23">
        <v>146046145</v>
      </c>
      <c r="H8" s="24">
        <v>146046145</v>
      </c>
      <c r="I8" s="26">
        <v>409454984</v>
      </c>
      <c r="J8" s="27">
        <v>219674788</v>
      </c>
      <c r="K8" s="23">
        <v>304709370</v>
      </c>
      <c r="L8" s="24">
        <v>391666354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30751568</v>
      </c>
      <c r="D10" s="23">
        <v>40631789</v>
      </c>
      <c r="E10" s="24">
        <v>69346044</v>
      </c>
      <c r="F10" s="25">
        <v>42243205</v>
      </c>
      <c r="G10" s="23">
        <v>74916046</v>
      </c>
      <c r="H10" s="24">
        <v>74916046</v>
      </c>
      <c r="I10" s="26">
        <v>74760062</v>
      </c>
      <c r="J10" s="27">
        <v>71744002</v>
      </c>
      <c r="K10" s="23">
        <v>70698002</v>
      </c>
      <c r="L10" s="24">
        <v>69604932</v>
      </c>
    </row>
    <row r="11" spans="1:12" ht="13.5" x14ac:dyDescent="0.25">
      <c r="A11" s="28" t="s">
        <v>27</v>
      </c>
      <c r="B11" s="22" t="s">
        <v>19</v>
      </c>
      <c r="C11" s="23">
        <v>1055144260</v>
      </c>
      <c r="D11" s="23">
        <v>1246612013</v>
      </c>
      <c r="E11" s="24">
        <v>1397867524</v>
      </c>
      <c r="F11" s="29">
        <v>913479971</v>
      </c>
      <c r="G11" s="30">
        <v>621714770</v>
      </c>
      <c r="H11" s="31">
        <v>621714770</v>
      </c>
      <c r="I11" s="26">
        <v>1562501434</v>
      </c>
      <c r="J11" s="32">
        <v>1388448084</v>
      </c>
      <c r="K11" s="30">
        <v>1387289448</v>
      </c>
      <c r="L11" s="31">
        <v>1486711492</v>
      </c>
    </row>
    <row r="12" spans="1:12" ht="13.5" x14ac:dyDescent="0.25">
      <c r="A12" s="28" t="s">
        <v>28</v>
      </c>
      <c r="B12" s="22" t="s">
        <v>19</v>
      </c>
      <c r="C12" s="23">
        <v>10150454</v>
      </c>
      <c r="D12" s="23">
        <v>10263185</v>
      </c>
      <c r="E12" s="24">
        <v>10312247</v>
      </c>
      <c r="F12" s="25">
        <v>50003</v>
      </c>
      <c r="G12" s="23">
        <v>50003</v>
      </c>
      <c r="H12" s="24">
        <v>50003</v>
      </c>
      <c r="I12" s="26">
        <v>10324039</v>
      </c>
      <c r="J12" s="27">
        <v>52453</v>
      </c>
      <c r="K12" s="23">
        <v>107473</v>
      </c>
      <c r="L12" s="24">
        <v>165192</v>
      </c>
    </row>
    <row r="13" spans="1:12" ht="13.5" x14ac:dyDescent="0.25">
      <c r="A13" s="33" t="s">
        <v>29</v>
      </c>
      <c r="B13" s="34" t="s">
        <v>19</v>
      </c>
      <c r="C13" s="35">
        <f>SUM(C6:C12)</f>
        <v>1921538689</v>
      </c>
      <c r="D13" s="35">
        <f t="shared" ref="D13:L13" si="0">SUM(D6:D12)</f>
        <v>2318944080</v>
      </c>
      <c r="E13" s="36">
        <f t="shared" si="0"/>
        <v>2262029504</v>
      </c>
      <c r="F13" s="37">
        <f t="shared" si="0"/>
        <v>4604812470</v>
      </c>
      <c r="G13" s="35">
        <f t="shared" si="0"/>
        <v>1722238774</v>
      </c>
      <c r="H13" s="36">
        <f t="shared" si="0"/>
        <v>1722238774</v>
      </c>
      <c r="I13" s="38">
        <f t="shared" si="0"/>
        <v>3849977637</v>
      </c>
      <c r="J13" s="39">
        <f t="shared" si="0"/>
        <v>2522102065</v>
      </c>
      <c r="K13" s="35">
        <f t="shared" si="0"/>
        <v>2415439975</v>
      </c>
      <c r="L13" s="36">
        <f t="shared" si="0"/>
        <v>2551172679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1428984</v>
      </c>
      <c r="D15" s="23">
        <v>1326897</v>
      </c>
      <c r="E15" s="24">
        <v>1416253</v>
      </c>
      <c r="F15" s="25">
        <v>0</v>
      </c>
      <c r="G15" s="23">
        <v>0</v>
      </c>
      <c r="H15" s="24">
        <v>0</v>
      </c>
      <c r="I15" s="26">
        <v>1416256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897964181</v>
      </c>
      <c r="D16" s="23">
        <v>899880794</v>
      </c>
      <c r="E16" s="24">
        <v>1149527300</v>
      </c>
      <c r="F16" s="25">
        <v>938575668</v>
      </c>
      <c r="G16" s="23">
        <v>1150665696</v>
      </c>
      <c r="H16" s="24">
        <v>1150665696</v>
      </c>
      <c r="I16" s="26">
        <v>1150221063</v>
      </c>
      <c r="J16" s="27">
        <v>1205854137</v>
      </c>
      <c r="K16" s="23">
        <v>1205854137</v>
      </c>
      <c r="L16" s="24">
        <v>1205854137</v>
      </c>
    </row>
    <row r="17" spans="1:12" ht="13.5" x14ac:dyDescent="0.25">
      <c r="A17" s="28" t="s">
        <v>33</v>
      </c>
      <c r="B17" s="22" t="s">
        <v>34</v>
      </c>
      <c r="C17" s="23">
        <v>5607711319</v>
      </c>
      <c r="D17" s="23">
        <v>5599329459</v>
      </c>
      <c r="E17" s="24">
        <v>5445291776</v>
      </c>
      <c r="F17" s="29">
        <v>5762036400</v>
      </c>
      <c r="G17" s="30">
        <v>5376444668</v>
      </c>
      <c r="H17" s="31">
        <v>5376444668</v>
      </c>
      <c r="I17" s="26">
        <v>5719593872</v>
      </c>
      <c r="J17" s="32">
        <v>5623847226</v>
      </c>
      <c r="K17" s="30">
        <v>5462326550</v>
      </c>
      <c r="L17" s="31">
        <v>5359101010</v>
      </c>
    </row>
    <row r="18" spans="1:12" ht="13.5" x14ac:dyDescent="0.25">
      <c r="A18" s="28" t="s">
        <v>35</v>
      </c>
      <c r="B18" s="22" t="s">
        <v>19</v>
      </c>
      <c r="C18" s="23">
        <v>4386274</v>
      </c>
      <c r="D18" s="23">
        <v>2691549</v>
      </c>
      <c r="E18" s="24">
        <v>4507585</v>
      </c>
      <c r="F18" s="25">
        <v>2807286</v>
      </c>
      <c r="G18" s="23">
        <v>4507585</v>
      </c>
      <c r="H18" s="24">
        <v>4507585</v>
      </c>
      <c r="I18" s="26">
        <v>4507585</v>
      </c>
      <c r="J18" s="27">
        <v>4728457</v>
      </c>
      <c r="K18" s="23">
        <v>4728457</v>
      </c>
      <c r="L18" s="24">
        <v>4728457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400000</v>
      </c>
      <c r="D20" s="23">
        <v>400000</v>
      </c>
      <c r="E20" s="24">
        <v>400000</v>
      </c>
      <c r="F20" s="25">
        <v>400000</v>
      </c>
      <c r="G20" s="23">
        <v>400000</v>
      </c>
      <c r="H20" s="24">
        <v>400000</v>
      </c>
      <c r="I20" s="26">
        <v>400000</v>
      </c>
      <c r="J20" s="27">
        <v>419600</v>
      </c>
      <c r="K20" s="23">
        <v>419600</v>
      </c>
      <c r="L20" s="24">
        <v>419600</v>
      </c>
    </row>
    <row r="21" spans="1:12" ht="13.5" x14ac:dyDescent="0.25">
      <c r="A21" s="28" t="s">
        <v>38</v>
      </c>
      <c r="B21" s="22" t="s">
        <v>19</v>
      </c>
      <c r="C21" s="23">
        <v>1391857</v>
      </c>
      <c r="D21" s="23">
        <v>8921923</v>
      </c>
      <c r="E21" s="24">
        <v>6634999</v>
      </c>
      <c r="F21" s="25">
        <v>9305566</v>
      </c>
      <c r="G21" s="23">
        <v>6634999</v>
      </c>
      <c r="H21" s="24">
        <v>6634999</v>
      </c>
      <c r="I21" s="26">
        <v>7801542</v>
      </c>
      <c r="J21" s="27">
        <v>6960114</v>
      </c>
      <c r="K21" s="23">
        <v>6960114</v>
      </c>
      <c r="L21" s="24">
        <v>6960114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6513282615</v>
      </c>
      <c r="D25" s="41">
        <f t="shared" ref="D25:L25" si="1">SUM(D15:D24)</f>
        <v>6512550622</v>
      </c>
      <c r="E25" s="42">
        <f t="shared" si="1"/>
        <v>6607777913</v>
      </c>
      <c r="F25" s="43">
        <f t="shared" si="1"/>
        <v>6713124920</v>
      </c>
      <c r="G25" s="41">
        <f t="shared" si="1"/>
        <v>6538652948</v>
      </c>
      <c r="H25" s="42">
        <f t="shared" si="1"/>
        <v>6538652948</v>
      </c>
      <c r="I25" s="44">
        <f t="shared" si="1"/>
        <v>6883940318</v>
      </c>
      <c r="J25" s="45">
        <f t="shared" si="1"/>
        <v>6841809534</v>
      </c>
      <c r="K25" s="41">
        <f t="shared" si="1"/>
        <v>6680288858</v>
      </c>
      <c r="L25" s="42">
        <f t="shared" si="1"/>
        <v>6577063318</v>
      </c>
    </row>
    <row r="26" spans="1:12" ht="13.5" x14ac:dyDescent="0.25">
      <c r="A26" s="33" t="s">
        <v>42</v>
      </c>
      <c r="B26" s="34" t="s">
        <v>19</v>
      </c>
      <c r="C26" s="35">
        <f>+C13+C25</f>
        <v>8434821304</v>
      </c>
      <c r="D26" s="35">
        <f t="shared" ref="D26:L26" si="2">+D13+D25</f>
        <v>8831494702</v>
      </c>
      <c r="E26" s="36">
        <f t="shared" si="2"/>
        <v>8869807417</v>
      </c>
      <c r="F26" s="37">
        <f t="shared" si="2"/>
        <v>11317937390</v>
      </c>
      <c r="G26" s="35">
        <f t="shared" si="2"/>
        <v>8260891722</v>
      </c>
      <c r="H26" s="36">
        <f t="shared" si="2"/>
        <v>8260891722</v>
      </c>
      <c r="I26" s="38">
        <f t="shared" si="2"/>
        <v>10733917955</v>
      </c>
      <c r="J26" s="39">
        <f t="shared" si="2"/>
        <v>9363911599</v>
      </c>
      <c r="K26" s="35">
        <f t="shared" si="2"/>
        <v>9095728833</v>
      </c>
      <c r="L26" s="36">
        <f t="shared" si="2"/>
        <v>9128235997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19731135</v>
      </c>
      <c r="D30" s="23">
        <v>19821544</v>
      </c>
      <c r="E30" s="24">
        <v>19821544</v>
      </c>
      <c r="F30" s="25">
        <v>22453416</v>
      </c>
      <c r="G30" s="23">
        <v>2490164</v>
      </c>
      <c r="H30" s="24">
        <v>2490164</v>
      </c>
      <c r="I30" s="26">
        <v>19821544</v>
      </c>
      <c r="J30" s="27">
        <v>2612182</v>
      </c>
      <c r="K30" s="23">
        <v>2612182</v>
      </c>
      <c r="L30" s="24">
        <v>2612182</v>
      </c>
    </row>
    <row r="31" spans="1:12" ht="13.5" x14ac:dyDescent="0.25">
      <c r="A31" s="28" t="s">
        <v>47</v>
      </c>
      <c r="B31" s="22" t="s">
        <v>19</v>
      </c>
      <c r="C31" s="23">
        <v>136586839</v>
      </c>
      <c r="D31" s="23">
        <v>134966714</v>
      </c>
      <c r="E31" s="24">
        <v>136637325</v>
      </c>
      <c r="F31" s="25">
        <v>137326186</v>
      </c>
      <c r="G31" s="23">
        <v>132463135</v>
      </c>
      <c r="H31" s="24">
        <v>132463135</v>
      </c>
      <c r="I31" s="26">
        <v>137173050</v>
      </c>
      <c r="J31" s="27">
        <v>138287821</v>
      </c>
      <c r="K31" s="23">
        <v>138287821</v>
      </c>
      <c r="L31" s="24">
        <v>138287821</v>
      </c>
    </row>
    <row r="32" spans="1:12" ht="13.5" x14ac:dyDescent="0.25">
      <c r="A32" s="28" t="s">
        <v>48</v>
      </c>
      <c r="B32" s="22" t="s">
        <v>49</v>
      </c>
      <c r="C32" s="23">
        <v>5906824335</v>
      </c>
      <c r="D32" s="23">
        <v>7326243252</v>
      </c>
      <c r="E32" s="24">
        <v>8995372749</v>
      </c>
      <c r="F32" s="25">
        <v>6022794728</v>
      </c>
      <c r="G32" s="23">
        <v>7725644903</v>
      </c>
      <c r="H32" s="24">
        <v>7725644903</v>
      </c>
      <c r="I32" s="26">
        <v>10259596035</v>
      </c>
      <c r="J32" s="27">
        <v>4183885113</v>
      </c>
      <c r="K32" s="23">
        <v>1288148133</v>
      </c>
      <c r="L32" s="24">
        <v>1241192345</v>
      </c>
    </row>
    <row r="33" spans="1:12" ht="13.5" x14ac:dyDescent="0.25">
      <c r="A33" s="28" t="s">
        <v>50</v>
      </c>
      <c r="B33" s="22" t="s">
        <v>51</v>
      </c>
      <c r="C33" s="23">
        <v>36245679</v>
      </c>
      <c r="D33" s="23">
        <v>5010055</v>
      </c>
      <c r="E33" s="24">
        <v>0</v>
      </c>
      <c r="F33" s="25">
        <v>33000000</v>
      </c>
      <c r="G33" s="23">
        <v>11149080</v>
      </c>
      <c r="H33" s="24">
        <v>11149080</v>
      </c>
      <c r="I33" s="26">
        <v>-38021333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518777862</v>
      </c>
      <c r="D34" s="23">
        <v>553029336</v>
      </c>
      <c r="E34" s="24">
        <v>634877553</v>
      </c>
      <c r="F34" s="25">
        <v>93485224</v>
      </c>
      <c r="G34" s="23">
        <v>89002972</v>
      </c>
      <c r="H34" s="24">
        <v>89002972</v>
      </c>
      <c r="I34" s="26">
        <v>634877553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653633437</v>
      </c>
      <c r="D35" s="23">
        <v>736784165</v>
      </c>
      <c r="E35" s="24">
        <v>434212182</v>
      </c>
      <c r="F35" s="25">
        <v>199976208</v>
      </c>
      <c r="G35" s="23">
        <v>199976208</v>
      </c>
      <c r="H35" s="24">
        <v>199976208</v>
      </c>
      <c r="I35" s="26">
        <v>776746242</v>
      </c>
      <c r="J35" s="27">
        <v>420016578</v>
      </c>
      <c r="K35" s="23">
        <v>431470512</v>
      </c>
      <c r="L35" s="24">
        <v>528582239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7271799287</v>
      </c>
      <c r="D37" s="35">
        <f t="shared" ref="D37:L37" si="3">SUM(D29:D36)</f>
        <v>8775855066</v>
      </c>
      <c r="E37" s="36">
        <f t="shared" si="3"/>
        <v>10220921353</v>
      </c>
      <c r="F37" s="37">
        <f t="shared" si="3"/>
        <v>6509035762</v>
      </c>
      <c r="G37" s="35">
        <f t="shared" si="3"/>
        <v>8160726462</v>
      </c>
      <c r="H37" s="36">
        <f t="shared" si="3"/>
        <v>8160726462</v>
      </c>
      <c r="I37" s="38">
        <f t="shared" si="3"/>
        <v>11790193091</v>
      </c>
      <c r="J37" s="39">
        <f t="shared" si="3"/>
        <v>4744801694</v>
      </c>
      <c r="K37" s="35">
        <f t="shared" si="3"/>
        <v>1860518648</v>
      </c>
      <c r="L37" s="36">
        <f t="shared" si="3"/>
        <v>1910674587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9964778</v>
      </c>
      <c r="D39" s="23">
        <v>1523600</v>
      </c>
      <c r="E39" s="24">
        <v>-15204869</v>
      </c>
      <c r="F39" s="25">
        <v>0</v>
      </c>
      <c r="G39" s="23">
        <v>0</v>
      </c>
      <c r="H39" s="24">
        <v>0</v>
      </c>
      <c r="I39" s="26">
        <v>-15204868</v>
      </c>
      <c r="J39" s="27">
        <v>2230711</v>
      </c>
      <c r="K39" s="23">
        <v>2230711</v>
      </c>
      <c r="L39" s="24">
        <v>2230711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658010716</v>
      </c>
      <c r="G40" s="23">
        <v>545874581</v>
      </c>
      <c r="H40" s="24">
        <v>545874581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9964778</v>
      </c>
      <c r="D43" s="41">
        <f t="shared" ref="D43:L43" si="4">SUM(D39:D42)</f>
        <v>1523600</v>
      </c>
      <c r="E43" s="42">
        <f t="shared" si="4"/>
        <v>-15204869</v>
      </c>
      <c r="F43" s="43">
        <f t="shared" si="4"/>
        <v>658010716</v>
      </c>
      <c r="G43" s="41">
        <f t="shared" si="4"/>
        <v>545874581</v>
      </c>
      <c r="H43" s="42">
        <f t="shared" si="4"/>
        <v>545874581</v>
      </c>
      <c r="I43" s="43">
        <f t="shared" si="4"/>
        <v>-15204868</v>
      </c>
      <c r="J43" s="45">
        <f t="shared" si="4"/>
        <v>2230711</v>
      </c>
      <c r="K43" s="41">
        <f t="shared" si="4"/>
        <v>2230711</v>
      </c>
      <c r="L43" s="42">
        <f t="shared" si="4"/>
        <v>2230711</v>
      </c>
    </row>
    <row r="44" spans="1:12" ht="13.5" x14ac:dyDescent="0.25">
      <c r="A44" s="33" t="s">
        <v>61</v>
      </c>
      <c r="B44" s="34" t="s">
        <v>19</v>
      </c>
      <c r="C44" s="35">
        <f>+C37+C43</f>
        <v>7281764065</v>
      </c>
      <c r="D44" s="35">
        <f t="shared" ref="D44:L44" si="5">+D37+D43</f>
        <v>8777378666</v>
      </c>
      <c r="E44" s="36">
        <f t="shared" si="5"/>
        <v>10205716484</v>
      </c>
      <c r="F44" s="37">
        <f t="shared" si="5"/>
        <v>7167046478</v>
      </c>
      <c r="G44" s="35">
        <f t="shared" si="5"/>
        <v>8706601043</v>
      </c>
      <c r="H44" s="36">
        <f t="shared" si="5"/>
        <v>8706601043</v>
      </c>
      <c r="I44" s="38">
        <f t="shared" si="5"/>
        <v>11774988223</v>
      </c>
      <c r="J44" s="39">
        <f t="shared" si="5"/>
        <v>4747032405</v>
      </c>
      <c r="K44" s="35">
        <f t="shared" si="5"/>
        <v>1862749359</v>
      </c>
      <c r="L44" s="36">
        <f t="shared" si="5"/>
        <v>1912905298</v>
      </c>
    </row>
    <row r="45" spans="1:12" ht="13.5" x14ac:dyDescent="0.25">
      <c r="A45" s="47" t="s">
        <v>62</v>
      </c>
      <c r="B45" s="48" t="s">
        <v>63</v>
      </c>
      <c r="C45" s="49">
        <f>+C26-C44</f>
        <v>1153057239</v>
      </c>
      <c r="D45" s="49">
        <f t="shared" ref="D45:L45" si="6">+D26-D44</f>
        <v>54116036</v>
      </c>
      <c r="E45" s="50">
        <f t="shared" si="6"/>
        <v>-1335909067</v>
      </c>
      <c r="F45" s="51">
        <f t="shared" si="6"/>
        <v>4150890912</v>
      </c>
      <c r="G45" s="49">
        <f t="shared" si="6"/>
        <v>-445709321</v>
      </c>
      <c r="H45" s="50">
        <f t="shared" si="6"/>
        <v>-445709321</v>
      </c>
      <c r="I45" s="52">
        <f t="shared" si="6"/>
        <v>-1041070268</v>
      </c>
      <c r="J45" s="53">
        <f t="shared" si="6"/>
        <v>4616879194</v>
      </c>
      <c r="K45" s="49">
        <f t="shared" si="6"/>
        <v>7232979474</v>
      </c>
      <c r="L45" s="50">
        <f t="shared" si="6"/>
        <v>7215330699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1460564064</v>
      </c>
      <c r="D47" s="23">
        <v>204629388</v>
      </c>
      <c r="E47" s="24">
        <v>-1338695262</v>
      </c>
      <c r="F47" s="25">
        <v>4150890910</v>
      </c>
      <c r="G47" s="23">
        <v>-445709323</v>
      </c>
      <c r="H47" s="24">
        <v>-445709323</v>
      </c>
      <c r="I47" s="26">
        <v>-1041070225</v>
      </c>
      <c r="J47" s="27">
        <v>4616879195</v>
      </c>
      <c r="K47" s="23">
        <v>7232979474</v>
      </c>
      <c r="L47" s="24">
        <v>7215330699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1460564064</v>
      </c>
      <c r="D50" s="56">
        <f t="shared" ref="D50:L50" si="7">SUM(D47:D49)</f>
        <v>204629388</v>
      </c>
      <c r="E50" s="57">
        <f t="shared" si="7"/>
        <v>-1338695262</v>
      </c>
      <c r="F50" s="58">
        <f t="shared" si="7"/>
        <v>4150890910</v>
      </c>
      <c r="G50" s="56">
        <f t="shared" si="7"/>
        <v>-445709323</v>
      </c>
      <c r="H50" s="57">
        <f t="shared" si="7"/>
        <v>-445709323</v>
      </c>
      <c r="I50" s="59">
        <f t="shared" si="7"/>
        <v>-1041070225</v>
      </c>
      <c r="J50" s="60">
        <f t="shared" si="7"/>
        <v>4616879195</v>
      </c>
      <c r="K50" s="56">
        <f t="shared" si="7"/>
        <v>7232979474</v>
      </c>
      <c r="L50" s="57">
        <f t="shared" si="7"/>
        <v>7215330699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344565402</v>
      </c>
      <c r="D6" s="23">
        <v>368861141</v>
      </c>
      <c r="E6" s="24">
        <v>124450846</v>
      </c>
      <c r="F6" s="25">
        <v>711689669</v>
      </c>
      <c r="G6" s="23">
        <v>581318054</v>
      </c>
      <c r="H6" s="24">
        <v>581318054</v>
      </c>
      <c r="I6" s="26">
        <v>69914524</v>
      </c>
      <c r="J6" s="27">
        <v>233406963</v>
      </c>
      <c r="K6" s="23">
        <v>456082556</v>
      </c>
      <c r="L6" s="24">
        <v>770069989</v>
      </c>
    </row>
    <row r="7" spans="1:12" ht="13.5" x14ac:dyDescent="0.25">
      <c r="A7" s="28" t="s">
        <v>22</v>
      </c>
      <c r="B7" s="22" t="s">
        <v>9</v>
      </c>
      <c r="C7" s="23">
        <v>126105526</v>
      </c>
      <c r="D7" s="23">
        <v>142273803</v>
      </c>
      <c r="E7" s="24">
        <v>192249329</v>
      </c>
      <c r="F7" s="25">
        <v>26450511</v>
      </c>
      <c r="G7" s="23">
        <v>2732249</v>
      </c>
      <c r="H7" s="24">
        <v>2732249</v>
      </c>
      <c r="I7" s="26">
        <v>212121839</v>
      </c>
      <c r="J7" s="27">
        <v>532937408</v>
      </c>
      <c r="K7" s="23">
        <v>304113627</v>
      </c>
      <c r="L7" s="24">
        <v>42241092</v>
      </c>
    </row>
    <row r="8" spans="1:12" ht="13.5" x14ac:dyDescent="0.25">
      <c r="A8" s="28" t="s">
        <v>23</v>
      </c>
      <c r="B8" s="22" t="s">
        <v>9</v>
      </c>
      <c r="C8" s="23">
        <v>59367447</v>
      </c>
      <c r="D8" s="23">
        <v>58330084</v>
      </c>
      <c r="E8" s="24">
        <v>77428031</v>
      </c>
      <c r="F8" s="25">
        <v>86291005</v>
      </c>
      <c r="G8" s="23">
        <v>97291005</v>
      </c>
      <c r="H8" s="24">
        <v>97291005</v>
      </c>
      <c r="I8" s="26">
        <v>66344914</v>
      </c>
      <c r="J8" s="27">
        <v>105140130</v>
      </c>
      <c r="K8" s="23">
        <v>134439712</v>
      </c>
      <c r="L8" s="24">
        <v>164107060</v>
      </c>
    </row>
    <row r="9" spans="1:12" ht="13.5" x14ac:dyDescent="0.25">
      <c r="A9" s="28" t="s">
        <v>24</v>
      </c>
      <c r="B9" s="22" t="s">
        <v>19</v>
      </c>
      <c r="C9" s="23">
        <v>1022</v>
      </c>
      <c r="D9" s="23">
        <v>1022</v>
      </c>
      <c r="E9" s="24">
        <v>1022</v>
      </c>
      <c r="F9" s="25">
        <v>0</v>
      </c>
      <c r="G9" s="23">
        <v>0</v>
      </c>
      <c r="H9" s="24">
        <v>0</v>
      </c>
      <c r="I9" s="26">
        <v>1022</v>
      </c>
      <c r="J9" s="27">
        <v>15064845</v>
      </c>
      <c r="K9" s="23">
        <v>15107749</v>
      </c>
      <c r="L9" s="24">
        <v>15113161</v>
      </c>
    </row>
    <row r="10" spans="1:12" ht="13.5" x14ac:dyDescent="0.25">
      <c r="A10" s="28" t="s">
        <v>25</v>
      </c>
      <c r="B10" s="22" t="s">
        <v>26</v>
      </c>
      <c r="C10" s="23">
        <v>68565303</v>
      </c>
      <c r="D10" s="23">
        <v>66438567</v>
      </c>
      <c r="E10" s="24">
        <v>86610280</v>
      </c>
      <c r="F10" s="25">
        <v>26580053</v>
      </c>
      <c r="G10" s="23">
        <v>25713366</v>
      </c>
      <c r="H10" s="24">
        <v>25713366</v>
      </c>
      <c r="I10" s="26">
        <v>114167024</v>
      </c>
      <c r="J10" s="27">
        <v>94550989</v>
      </c>
      <c r="K10" s="23">
        <v>104868968</v>
      </c>
      <c r="L10" s="24">
        <v>115557207</v>
      </c>
    </row>
    <row r="11" spans="1:12" ht="13.5" x14ac:dyDescent="0.25">
      <c r="A11" s="28" t="s">
        <v>27</v>
      </c>
      <c r="B11" s="22" t="s">
        <v>19</v>
      </c>
      <c r="C11" s="23">
        <v>67166954</v>
      </c>
      <c r="D11" s="23">
        <v>117981476</v>
      </c>
      <c r="E11" s="24">
        <v>100338357</v>
      </c>
      <c r="F11" s="29">
        <v>99148079</v>
      </c>
      <c r="G11" s="30">
        <v>99148079</v>
      </c>
      <c r="H11" s="31">
        <v>99148079</v>
      </c>
      <c r="I11" s="26">
        <v>91920073</v>
      </c>
      <c r="J11" s="32">
        <v>66957416</v>
      </c>
      <c r="K11" s="30">
        <v>69170860</v>
      </c>
      <c r="L11" s="31">
        <v>71084200</v>
      </c>
    </row>
    <row r="12" spans="1:12" ht="13.5" x14ac:dyDescent="0.25">
      <c r="A12" s="28" t="s">
        <v>28</v>
      </c>
      <c r="B12" s="22" t="s">
        <v>19</v>
      </c>
      <c r="C12" s="23">
        <v>-10135150</v>
      </c>
      <c r="D12" s="23">
        <v>-6009924</v>
      </c>
      <c r="E12" s="24">
        <v>-10725791</v>
      </c>
      <c r="F12" s="25">
        <v>1426357</v>
      </c>
      <c r="G12" s="23">
        <v>1426357</v>
      </c>
      <c r="H12" s="24">
        <v>1426357</v>
      </c>
      <c r="I12" s="26">
        <v>-9751900</v>
      </c>
      <c r="J12" s="27">
        <v>12255672</v>
      </c>
      <c r="K12" s="23">
        <v>12255672</v>
      </c>
      <c r="L12" s="24">
        <v>12255672</v>
      </c>
    </row>
    <row r="13" spans="1:12" ht="13.5" x14ac:dyDescent="0.25">
      <c r="A13" s="33" t="s">
        <v>29</v>
      </c>
      <c r="B13" s="34" t="s">
        <v>19</v>
      </c>
      <c r="C13" s="35">
        <f>SUM(C6:C12)</f>
        <v>655636504</v>
      </c>
      <c r="D13" s="35">
        <f t="shared" ref="D13:L13" si="0">SUM(D6:D12)</f>
        <v>747876169</v>
      </c>
      <c r="E13" s="36">
        <f t="shared" si="0"/>
        <v>570352074</v>
      </c>
      <c r="F13" s="37">
        <f t="shared" si="0"/>
        <v>951585674</v>
      </c>
      <c r="G13" s="35">
        <f t="shared" si="0"/>
        <v>807629110</v>
      </c>
      <c r="H13" s="36">
        <f t="shared" si="0"/>
        <v>807629110</v>
      </c>
      <c r="I13" s="38">
        <f t="shared" si="0"/>
        <v>544717496</v>
      </c>
      <c r="J13" s="39">
        <f t="shared" si="0"/>
        <v>1060313423</v>
      </c>
      <c r="K13" s="35">
        <f t="shared" si="0"/>
        <v>1096039144</v>
      </c>
      <c r="L13" s="36">
        <f t="shared" si="0"/>
        <v>1190428381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26095033</v>
      </c>
      <c r="D16" s="23">
        <v>27508254</v>
      </c>
      <c r="E16" s="24">
        <v>70674871</v>
      </c>
      <c r="F16" s="25">
        <v>28966191</v>
      </c>
      <c r="G16" s="23">
        <v>28966191</v>
      </c>
      <c r="H16" s="24">
        <v>28966191</v>
      </c>
      <c r="I16" s="26">
        <v>35332192</v>
      </c>
      <c r="J16" s="27">
        <v>71674871</v>
      </c>
      <c r="K16" s="23">
        <v>71674871</v>
      </c>
      <c r="L16" s="24">
        <v>71674871</v>
      </c>
    </row>
    <row r="17" spans="1:12" ht="13.5" x14ac:dyDescent="0.25">
      <c r="A17" s="28" t="s">
        <v>33</v>
      </c>
      <c r="B17" s="22" t="s">
        <v>34</v>
      </c>
      <c r="C17" s="23">
        <v>7165332133</v>
      </c>
      <c r="D17" s="23">
        <v>7496294790</v>
      </c>
      <c r="E17" s="24">
        <v>7892849769</v>
      </c>
      <c r="F17" s="29">
        <v>7935157239</v>
      </c>
      <c r="G17" s="30">
        <v>7979862697</v>
      </c>
      <c r="H17" s="31">
        <v>7979862697</v>
      </c>
      <c r="I17" s="26">
        <v>7911676410</v>
      </c>
      <c r="J17" s="32">
        <v>7860498638</v>
      </c>
      <c r="K17" s="30">
        <v>7757837506</v>
      </c>
      <c r="L17" s="31">
        <v>7623683175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73050</v>
      </c>
      <c r="F20" s="25">
        <v>0</v>
      </c>
      <c r="G20" s="23">
        <v>0</v>
      </c>
      <c r="H20" s="24">
        <v>0</v>
      </c>
      <c r="I20" s="26">
        <v>0</v>
      </c>
      <c r="J20" s="27">
        <v>73050</v>
      </c>
      <c r="K20" s="23">
        <v>73050</v>
      </c>
      <c r="L20" s="24">
        <v>73050</v>
      </c>
    </row>
    <row r="21" spans="1:12" ht="13.5" x14ac:dyDescent="0.25">
      <c r="A21" s="28" t="s">
        <v>38</v>
      </c>
      <c r="B21" s="22" t="s">
        <v>19</v>
      </c>
      <c r="C21" s="23">
        <v>13870340</v>
      </c>
      <c r="D21" s="23">
        <v>21472622</v>
      </c>
      <c r="E21" s="24">
        <v>14994261</v>
      </c>
      <c r="F21" s="25">
        <v>19006134</v>
      </c>
      <c r="G21" s="23">
        <v>19006134</v>
      </c>
      <c r="H21" s="24">
        <v>19006134</v>
      </c>
      <c r="I21" s="26">
        <v>19218082</v>
      </c>
      <c r="J21" s="27">
        <v>13250280</v>
      </c>
      <c r="K21" s="23">
        <v>11426076</v>
      </c>
      <c r="L21" s="24">
        <v>9519804</v>
      </c>
    </row>
    <row r="22" spans="1:12" ht="13.5" x14ac:dyDescent="0.25">
      <c r="A22" s="28" t="s">
        <v>22</v>
      </c>
      <c r="B22" s="22" t="s">
        <v>19</v>
      </c>
      <c r="C22" s="23">
        <v>5934836</v>
      </c>
      <c r="D22" s="23">
        <v>5244669</v>
      </c>
      <c r="E22" s="24">
        <v>8240823</v>
      </c>
      <c r="F22" s="25">
        <v>5245692</v>
      </c>
      <c r="G22" s="23">
        <v>5245692</v>
      </c>
      <c r="H22" s="24">
        <v>5245692</v>
      </c>
      <c r="I22" s="26">
        <v>8240823</v>
      </c>
      <c r="J22" s="27">
        <v>8240823</v>
      </c>
      <c r="K22" s="23">
        <v>8240823</v>
      </c>
      <c r="L22" s="24">
        <v>8240823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7211232342</v>
      </c>
      <c r="D25" s="41">
        <f t="shared" ref="D25:L25" si="1">SUM(D15:D24)</f>
        <v>7550520335</v>
      </c>
      <c r="E25" s="42">
        <f t="shared" si="1"/>
        <v>7986832774</v>
      </c>
      <c r="F25" s="43">
        <f t="shared" si="1"/>
        <v>7988375256</v>
      </c>
      <c r="G25" s="41">
        <f t="shared" si="1"/>
        <v>8033080714</v>
      </c>
      <c r="H25" s="42">
        <f t="shared" si="1"/>
        <v>8033080714</v>
      </c>
      <c r="I25" s="44">
        <f t="shared" si="1"/>
        <v>7974467507</v>
      </c>
      <c r="J25" s="45">
        <f t="shared" si="1"/>
        <v>7953737662</v>
      </c>
      <c r="K25" s="41">
        <f t="shared" si="1"/>
        <v>7849252326</v>
      </c>
      <c r="L25" s="42">
        <f t="shared" si="1"/>
        <v>7713191723</v>
      </c>
    </row>
    <row r="26" spans="1:12" ht="13.5" x14ac:dyDescent="0.25">
      <c r="A26" s="33" t="s">
        <v>42</v>
      </c>
      <c r="B26" s="34" t="s">
        <v>19</v>
      </c>
      <c r="C26" s="35">
        <f>+C13+C25</f>
        <v>7866868846</v>
      </c>
      <c r="D26" s="35">
        <f t="shared" ref="D26:L26" si="2">+D13+D25</f>
        <v>8298396504</v>
      </c>
      <c r="E26" s="36">
        <f t="shared" si="2"/>
        <v>8557184848</v>
      </c>
      <c r="F26" s="37">
        <f t="shared" si="2"/>
        <v>8939960930</v>
      </c>
      <c r="G26" s="35">
        <f t="shared" si="2"/>
        <v>8840709824</v>
      </c>
      <c r="H26" s="36">
        <f t="shared" si="2"/>
        <v>8840709824</v>
      </c>
      <c r="I26" s="38">
        <f t="shared" si="2"/>
        <v>8519185003</v>
      </c>
      <c r="J26" s="39">
        <f t="shared" si="2"/>
        <v>9014051085</v>
      </c>
      <c r="K26" s="35">
        <f t="shared" si="2"/>
        <v>8945291470</v>
      </c>
      <c r="L26" s="36">
        <f t="shared" si="2"/>
        <v>8903620104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43304998</v>
      </c>
      <c r="D30" s="23">
        <v>70770900</v>
      </c>
      <c r="E30" s="24">
        <v>37235917</v>
      </c>
      <c r="F30" s="25">
        <v>70800000</v>
      </c>
      <c r="G30" s="23">
        <v>70800000</v>
      </c>
      <c r="H30" s="24">
        <v>70800000</v>
      </c>
      <c r="I30" s="26">
        <v>-62627805</v>
      </c>
      <c r="J30" s="27">
        <v>232793066</v>
      </c>
      <c r="K30" s="23">
        <v>428350132</v>
      </c>
      <c r="L30" s="24">
        <v>623907198</v>
      </c>
    </row>
    <row r="31" spans="1:12" ht="13.5" x14ac:dyDescent="0.25">
      <c r="A31" s="28" t="s">
        <v>47</v>
      </c>
      <c r="B31" s="22" t="s">
        <v>19</v>
      </c>
      <c r="C31" s="23">
        <v>77131348</v>
      </c>
      <c r="D31" s="23">
        <v>90305191</v>
      </c>
      <c r="E31" s="24">
        <v>105079414</v>
      </c>
      <c r="F31" s="25">
        <v>95091373</v>
      </c>
      <c r="G31" s="23">
        <v>95091373</v>
      </c>
      <c r="H31" s="24">
        <v>95091373</v>
      </c>
      <c r="I31" s="26">
        <v>111654384</v>
      </c>
      <c r="J31" s="27">
        <v>108854008</v>
      </c>
      <c r="K31" s="23">
        <v>108854008</v>
      </c>
      <c r="L31" s="24">
        <v>109947078</v>
      </c>
    </row>
    <row r="32" spans="1:12" ht="13.5" x14ac:dyDescent="0.25">
      <c r="A32" s="28" t="s">
        <v>48</v>
      </c>
      <c r="B32" s="22" t="s">
        <v>49</v>
      </c>
      <c r="C32" s="23">
        <v>385650280</v>
      </c>
      <c r="D32" s="23">
        <v>465623732</v>
      </c>
      <c r="E32" s="24">
        <v>498063665</v>
      </c>
      <c r="F32" s="25">
        <v>717356252</v>
      </c>
      <c r="G32" s="23">
        <v>783743154</v>
      </c>
      <c r="H32" s="24">
        <v>783743154</v>
      </c>
      <c r="I32" s="26">
        <v>405353262</v>
      </c>
      <c r="J32" s="27">
        <v>504644979</v>
      </c>
      <c r="K32" s="23">
        <v>480551540</v>
      </c>
      <c r="L32" s="24">
        <v>430254012</v>
      </c>
    </row>
    <row r="33" spans="1:12" ht="13.5" x14ac:dyDescent="0.25">
      <c r="A33" s="28" t="s">
        <v>50</v>
      </c>
      <c r="B33" s="22" t="s">
        <v>51</v>
      </c>
      <c r="C33" s="23">
        <v>1434412</v>
      </c>
      <c r="D33" s="23">
        <v>371124</v>
      </c>
      <c r="E33" s="24">
        <v>0</v>
      </c>
      <c r="F33" s="25">
        <v>-5739694</v>
      </c>
      <c r="G33" s="23">
        <v>-5739694</v>
      </c>
      <c r="H33" s="24">
        <v>-5739694</v>
      </c>
      <c r="I33" s="26">
        <v>20003456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5100796</v>
      </c>
      <c r="D34" s="23">
        <v>7083443</v>
      </c>
      <c r="E34" s="24">
        <v>7041597</v>
      </c>
      <c r="F34" s="25">
        <v>9023098</v>
      </c>
      <c r="G34" s="23">
        <v>9023098</v>
      </c>
      <c r="H34" s="24">
        <v>9023098</v>
      </c>
      <c r="I34" s="26">
        <v>7041597</v>
      </c>
      <c r="J34" s="27">
        <v>42982928</v>
      </c>
      <c r="K34" s="23">
        <v>25164928</v>
      </c>
      <c r="L34" s="24">
        <v>6532530</v>
      </c>
    </row>
    <row r="35" spans="1:12" ht="13.5" x14ac:dyDescent="0.25">
      <c r="A35" s="28" t="s">
        <v>27</v>
      </c>
      <c r="B35" s="22" t="s">
        <v>19</v>
      </c>
      <c r="C35" s="23">
        <v>-16525055</v>
      </c>
      <c r="D35" s="23">
        <v>13598366</v>
      </c>
      <c r="E35" s="24">
        <v>34311212</v>
      </c>
      <c r="F35" s="25">
        <v>0</v>
      </c>
      <c r="G35" s="23">
        <v>0</v>
      </c>
      <c r="H35" s="24">
        <v>0</v>
      </c>
      <c r="I35" s="26">
        <v>78105792</v>
      </c>
      <c r="J35" s="27">
        <v>64909545</v>
      </c>
      <c r="K35" s="23">
        <v>73025474</v>
      </c>
      <c r="L35" s="24">
        <v>82131737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496096779</v>
      </c>
      <c r="D37" s="35">
        <f t="shared" ref="D37:L37" si="3">SUM(D29:D36)</f>
        <v>647752756</v>
      </c>
      <c r="E37" s="36">
        <f t="shared" si="3"/>
        <v>681731805</v>
      </c>
      <c r="F37" s="37">
        <f t="shared" si="3"/>
        <v>886531029</v>
      </c>
      <c r="G37" s="35">
        <f t="shared" si="3"/>
        <v>952917931</v>
      </c>
      <c r="H37" s="36">
        <f t="shared" si="3"/>
        <v>952917931</v>
      </c>
      <c r="I37" s="38">
        <f t="shared" si="3"/>
        <v>559530686</v>
      </c>
      <c r="J37" s="39">
        <f t="shared" si="3"/>
        <v>954184526</v>
      </c>
      <c r="K37" s="35">
        <f t="shared" si="3"/>
        <v>1115946082</v>
      </c>
      <c r="L37" s="36">
        <f t="shared" si="3"/>
        <v>1252772555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420361262</v>
      </c>
      <c r="D39" s="23">
        <v>747865816</v>
      </c>
      <c r="E39" s="24">
        <v>910117361</v>
      </c>
      <c r="F39" s="25">
        <v>803192844</v>
      </c>
      <c r="G39" s="23">
        <v>803192844</v>
      </c>
      <c r="H39" s="24">
        <v>803192844</v>
      </c>
      <c r="I39" s="26">
        <v>922366197</v>
      </c>
      <c r="J39" s="27">
        <v>1642478199</v>
      </c>
      <c r="K39" s="23">
        <v>1312478199</v>
      </c>
      <c r="L39" s="24">
        <v>982478199</v>
      </c>
    </row>
    <row r="40" spans="1:12" ht="13.5" x14ac:dyDescent="0.25">
      <c r="A40" s="28" t="s">
        <v>52</v>
      </c>
      <c r="B40" s="22" t="s">
        <v>57</v>
      </c>
      <c r="C40" s="23">
        <v>63118884</v>
      </c>
      <c r="D40" s="23">
        <v>62980608</v>
      </c>
      <c r="E40" s="24">
        <v>67520297</v>
      </c>
      <c r="F40" s="25">
        <v>75853251</v>
      </c>
      <c r="G40" s="23">
        <v>75853251</v>
      </c>
      <c r="H40" s="24">
        <v>75853251</v>
      </c>
      <c r="I40" s="26">
        <v>67520297</v>
      </c>
      <c r="J40" s="27">
        <v>89375575</v>
      </c>
      <c r="K40" s="23">
        <v>117632819</v>
      </c>
      <c r="L40" s="24">
        <v>145642695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111674000</v>
      </c>
      <c r="D42" s="23">
        <v>118050001</v>
      </c>
      <c r="E42" s="24">
        <v>116938001</v>
      </c>
      <c r="F42" s="25">
        <v>142726962</v>
      </c>
      <c r="G42" s="23">
        <v>142726962</v>
      </c>
      <c r="H42" s="24">
        <v>142726962</v>
      </c>
      <c r="I42" s="26">
        <v>116938001</v>
      </c>
      <c r="J42" s="27">
        <v>122607050</v>
      </c>
      <c r="K42" s="23">
        <v>128553878</v>
      </c>
      <c r="L42" s="24">
        <v>134272250</v>
      </c>
    </row>
    <row r="43" spans="1:12" ht="13.5" x14ac:dyDescent="0.25">
      <c r="A43" s="33" t="s">
        <v>60</v>
      </c>
      <c r="B43" s="40" t="s">
        <v>19</v>
      </c>
      <c r="C43" s="35">
        <f>SUM(C39:C42)</f>
        <v>595154146</v>
      </c>
      <c r="D43" s="41">
        <f t="shared" ref="D43:L43" si="4">SUM(D39:D42)</f>
        <v>928896425</v>
      </c>
      <c r="E43" s="42">
        <f t="shared" si="4"/>
        <v>1094575659</v>
      </c>
      <c r="F43" s="43">
        <f t="shared" si="4"/>
        <v>1021773057</v>
      </c>
      <c r="G43" s="41">
        <f t="shared" si="4"/>
        <v>1021773057</v>
      </c>
      <c r="H43" s="42">
        <f t="shared" si="4"/>
        <v>1021773057</v>
      </c>
      <c r="I43" s="43">
        <f t="shared" si="4"/>
        <v>1106824495</v>
      </c>
      <c r="J43" s="45">
        <f t="shared" si="4"/>
        <v>1854460824</v>
      </c>
      <c r="K43" s="41">
        <f t="shared" si="4"/>
        <v>1558664896</v>
      </c>
      <c r="L43" s="42">
        <f t="shared" si="4"/>
        <v>1262393144</v>
      </c>
    </row>
    <row r="44" spans="1:12" ht="13.5" x14ac:dyDescent="0.25">
      <c r="A44" s="33" t="s">
        <v>61</v>
      </c>
      <c r="B44" s="34" t="s">
        <v>19</v>
      </c>
      <c r="C44" s="35">
        <f>+C37+C43</f>
        <v>1091250925</v>
      </c>
      <c r="D44" s="35">
        <f t="shared" ref="D44:L44" si="5">+D37+D43</f>
        <v>1576649181</v>
      </c>
      <c r="E44" s="36">
        <f t="shared" si="5"/>
        <v>1776307464</v>
      </c>
      <c r="F44" s="37">
        <f t="shared" si="5"/>
        <v>1908304086</v>
      </c>
      <c r="G44" s="35">
        <f t="shared" si="5"/>
        <v>1974690988</v>
      </c>
      <c r="H44" s="36">
        <f t="shared" si="5"/>
        <v>1974690988</v>
      </c>
      <c r="I44" s="38">
        <f t="shared" si="5"/>
        <v>1666355181</v>
      </c>
      <c r="J44" s="39">
        <f t="shared" si="5"/>
        <v>2808645350</v>
      </c>
      <c r="K44" s="35">
        <f t="shared" si="5"/>
        <v>2674610978</v>
      </c>
      <c r="L44" s="36">
        <f t="shared" si="5"/>
        <v>2515165699</v>
      </c>
    </row>
    <row r="45" spans="1:12" ht="13.5" x14ac:dyDescent="0.25">
      <c r="A45" s="47" t="s">
        <v>62</v>
      </c>
      <c r="B45" s="48" t="s">
        <v>63</v>
      </c>
      <c r="C45" s="49">
        <f>+C26-C44</f>
        <v>6775617921</v>
      </c>
      <c r="D45" s="49">
        <f t="shared" ref="D45:L45" si="6">+D26-D44</f>
        <v>6721747323</v>
      </c>
      <c r="E45" s="50">
        <f t="shared" si="6"/>
        <v>6780877384</v>
      </c>
      <c r="F45" s="51">
        <f t="shared" si="6"/>
        <v>7031656844</v>
      </c>
      <c r="G45" s="49">
        <f t="shared" si="6"/>
        <v>6866018836</v>
      </c>
      <c r="H45" s="50">
        <f t="shared" si="6"/>
        <v>6866018836</v>
      </c>
      <c r="I45" s="52">
        <f t="shared" si="6"/>
        <v>6852829822</v>
      </c>
      <c r="J45" s="53">
        <f t="shared" si="6"/>
        <v>6205405735</v>
      </c>
      <c r="K45" s="49">
        <f t="shared" si="6"/>
        <v>6270680492</v>
      </c>
      <c r="L45" s="50">
        <f t="shared" si="6"/>
        <v>6388454405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6105326938</v>
      </c>
      <c r="D47" s="23">
        <v>6042453730</v>
      </c>
      <c r="E47" s="24">
        <v>6111620403</v>
      </c>
      <c r="F47" s="25">
        <v>7031656844</v>
      </c>
      <c r="G47" s="23">
        <v>6866018836</v>
      </c>
      <c r="H47" s="24">
        <v>6866018836</v>
      </c>
      <c r="I47" s="26">
        <v>6182539025</v>
      </c>
      <c r="J47" s="27">
        <v>6205405735</v>
      </c>
      <c r="K47" s="23">
        <v>6270680492</v>
      </c>
      <c r="L47" s="24">
        <v>6388454405</v>
      </c>
    </row>
    <row r="48" spans="1:12" ht="13.5" x14ac:dyDescent="0.25">
      <c r="A48" s="28" t="s">
        <v>67</v>
      </c>
      <c r="B48" s="22" t="s">
        <v>68</v>
      </c>
      <c r="C48" s="23">
        <v>670291000</v>
      </c>
      <c r="D48" s="23">
        <v>670291000</v>
      </c>
      <c r="E48" s="24">
        <v>670291000</v>
      </c>
      <c r="F48" s="25">
        <v>0</v>
      </c>
      <c r="G48" s="23">
        <v>0</v>
      </c>
      <c r="H48" s="24">
        <v>0</v>
      </c>
      <c r="I48" s="26">
        <v>670291000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6775617938</v>
      </c>
      <c r="D50" s="56">
        <f t="shared" ref="D50:L50" si="7">SUM(D47:D49)</f>
        <v>6712744730</v>
      </c>
      <c r="E50" s="57">
        <f t="shared" si="7"/>
        <v>6781911403</v>
      </c>
      <c r="F50" s="58">
        <f t="shared" si="7"/>
        <v>7031656844</v>
      </c>
      <c r="G50" s="56">
        <f t="shared" si="7"/>
        <v>6866018836</v>
      </c>
      <c r="H50" s="57">
        <f t="shared" si="7"/>
        <v>6866018836</v>
      </c>
      <c r="I50" s="59">
        <f t="shared" si="7"/>
        <v>6852830025</v>
      </c>
      <c r="J50" s="60">
        <f t="shared" si="7"/>
        <v>6205405735</v>
      </c>
      <c r="K50" s="56">
        <f t="shared" si="7"/>
        <v>6270680492</v>
      </c>
      <c r="L50" s="57">
        <f t="shared" si="7"/>
        <v>6388454405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35690455</v>
      </c>
      <c r="D6" s="23">
        <v>22126115</v>
      </c>
      <c r="E6" s="24">
        <v>7518028</v>
      </c>
      <c r="F6" s="25">
        <v>-12648158</v>
      </c>
      <c r="G6" s="23">
        <v>3168851</v>
      </c>
      <c r="H6" s="24">
        <v>3168851</v>
      </c>
      <c r="I6" s="26">
        <v>15221573</v>
      </c>
      <c r="J6" s="27">
        <v>14317935</v>
      </c>
      <c r="K6" s="23">
        <v>2033995</v>
      </c>
      <c r="L6" s="24">
        <v>15934721</v>
      </c>
    </row>
    <row r="7" spans="1:12" ht="13.5" x14ac:dyDescent="0.25">
      <c r="A7" s="28" t="s">
        <v>22</v>
      </c>
      <c r="B7" s="22" t="s">
        <v>9</v>
      </c>
      <c r="C7" s="23">
        <v>22127529</v>
      </c>
      <c r="D7" s="23">
        <v>28267281</v>
      </c>
      <c r="E7" s="24">
        <v>26867990</v>
      </c>
      <c r="F7" s="25">
        <v>14081740</v>
      </c>
      <c r="G7" s="23">
        <v>28867993</v>
      </c>
      <c r="H7" s="24">
        <v>28867993</v>
      </c>
      <c r="I7" s="26">
        <v>-486922</v>
      </c>
      <c r="J7" s="27">
        <v>34832128</v>
      </c>
      <c r="K7" s="23">
        <v>35107459</v>
      </c>
      <c r="L7" s="24">
        <v>30054947</v>
      </c>
    </row>
    <row r="8" spans="1:12" ht="13.5" x14ac:dyDescent="0.25">
      <c r="A8" s="28" t="s">
        <v>23</v>
      </c>
      <c r="B8" s="22" t="s">
        <v>9</v>
      </c>
      <c r="C8" s="23">
        <v>109694064</v>
      </c>
      <c r="D8" s="23">
        <v>112583516</v>
      </c>
      <c r="E8" s="24">
        <v>15265144</v>
      </c>
      <c r="F8" s="25">
        <v>144275556</v>
      </c>
      <c r="G8" s="23">
        <v>29297829</v>
      </c>
      <c r="H8" s="24">
        <v>29297829</v>
      </c>
      <c r="I8" s="26">
        <v>134344093</v>
      </c>
      <c r="J8" s="27">
        <v>384721411</v>
      </c>
      <c r="K8" s="23">
        <v>404052056</v>
      </c>
      <c r="L8" s="24">
        <v>383383139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7978879</v>
      </c>
      <c r="D10" s="23">
        <v>4160516</v>
      </c>
      <c r="E10" s="24">
        <v>2138656</v>
      </c>
      <c r="F10" s="25">
        <v>5121018</v>
      </c>
      <c r="G10" s="23">
        <v>12074715</v>
      </c>
      <c r="H10" s="24">
        <v>12074715</v>
      </c>
      <c r="I10" s="26">
        <v>2119572</v>
      </c>
      <c r="J10" s="27">
        <v>3561263</v>
      </c>
      <c r="K10" s="23">
        <v>2348912</v>
      </c>
      <c r="L10" s="24">
        <v>2569612</v>
      </c>
    </row>
    <row r="11" spans="1:12" ht="13.5" x14ac:dyDescent="0.25">
      <c r="A11" s="28" t="s">
        <v>27</v>
      </c>
      <c r="B11" s="22" t="s">
        <v>19</v>
      </c>
      <c r="C11" s="23">
        <v>75509025</v>
      </c>
      <c r="D11" s="23">
        <v>101559627</v>
      </c>
      <c r="E11" s="24">
        <v>111505647</v>
      </c>
      <c r="F11" s="29">
        <v>90989510</v>
      </c>
      <c r="G11" s="30">
        <v>137600566</v>
      </c>
      <c r="H11" s="31">
        <v>137600566</v>
      </c>
      <c r="I11" s="26">
        <v>128266688</v>
      </c>
      <c r="J11" s="32">
        <v>10702725</v>
      </c>
      <c r="K11" s="30">
        <v>10702725</v>
      </c>
      <c r="L11" s="31">
        <v>10702725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-1</v>
      </c>
      <c r="E12" s="24">
        <v>-1</v>
      </c>
      <c r="F12" s="25">
        <v>0</v>
      </c>
      <c r="G12" s="23">
        <v>0</v>
      </c>
      <c r="H12" s="24">
        <v>0</v>
      </c>
      <c r="I12" s="26">
        <v>-29662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250999952</v>
      </c>
      <c r="D13" s="35">
        <f t="shared" ref="D13:L13" si="0">SUM(D6:D12)</f>
        <v>268697054</v>
      </c>
      <c r="E13" s="36">
        <f t="shared" si="0"/>
        <v>163295464</v>
      </c>
      <c r="F13" s="37">
        <f t="shared" si="0"/>
        <v>241819666</v>
      </c>
      <c r="G13" s="35">
        <f t="shared" si="0"/>
        <v>211009954</v>
      </c>
      <c r="H13" s="36">
        <f t="shared" si="0"/>
        <v>211009954</v>
      </c>
      <c r="I13" s="38">
        <f t="shared" si="0"/>
        <v>279435342</v>
      </c>
      <c r="J13" s="39">
        <f t="shared" si="0"/>
        <v>448135462</v>
      </c>
      <c r="K13" s="35">
        <f t="shared" si="0"/>
        <v>454245147</v>
      </c>
      <c r="L13" s="36">
        <f t="shared" si="0"/>
        <v>442645144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253983592</v>
      </c>
      <c r="D16" s="23">
        <v>254174556</v>
      </c>
      <c r="E16" s="24">
        <v>259003873</v>
      </c>
      <c r="F16" s="25">
        <v>256601000</v>
      </c>
      <c r="G16" s="23">
        <v>259003872</v>
      </c>
      <c r="H16" s="24">
        <v>259003872</v>
      </c>
      <c r="I16" s="26">
        <v>259003872</v>
      </c>
      <c r="J16" s="27">
        <v>271436058</v>
      </c>
      <c r="K16" s="23">
        <v>271436058</v>
      </c>
      <c r="L16" s="24">
        <v>271436058</v>
      </c>
    </row>
    <row r="17" spans="1:12" ht="13.5" x14ac:dyDescent="0.25">
      <c r="A17" s="28" t="s">
        <v>33</v>
      </c>
      <c r="B17" s="22" t="s">
        <v>34</v>
      </c>
      <c r="C17" s="23">
        <v>1563720493</v>
      </c>
      <c r="D17" s="23">
        <v>1525370125</v>
      </c>
      <c r="E17" s="24">
        <v>1509693813</v>
      </c>
      <c r="F17" s="29">
        <v>1437921671</v>
      </c>
      <c r="G17" s="30">
        <v>1480525010</v>
      </c>
      <c r="H17" s="31">
        <v>1480525010</v>
      </c>
      <c r="I17" s="26">
        <v>1557014194</v>
      </c>
      <c r="J17" s="32">
        <v>1579206969</v>
      </c>
      <c r="K17" s="30">
        <v>1557779095</v>
      </c>
      <c r="L17" s="31">
        <v>1538170103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114325</v>
      </c>
      <c r="D20" s="23">
        <v>114324</v>
      </c>
      <c r="E20" s="24">
        <v>114324</v>
      </c>
      <c r="F20" s="25">
        <v>114325</v>
      </c>
      <c r="G20" s="23">
        <v>114324</v>
      </c>
      <c r="H20" s="24">
        <v>114324</v>
      </c>
      <c r="I20" s="26">
        <v>114326</v>
      </c>
      <c r="J20" s="27">
        <v>119812</v>
      </c>
      <c r="K20" s="23">
        <v>119812</v>
      </c>
      <c r="L20" s="24">
        <v>119812</v>
      </c>
    </row>
    <row r="21" spans="1:12" ht="13.5" x14ac:dyDescent="0.25">
      <c r="A21" s="28" t="s">
        <v>38</v>
      </c>
      <c r="B21" s="22" t="s">
        <v>19</v>
      </c>
      <c r="C21" s="23">
        <v>36065</v>
      </c>
      <c r="D21" s="23">
        <v>36065</v>
      </c>
      <c r="E21" s="24">
        <v>26489</v>
      </c>
      <c r="F21" s="25">
        <v>329715</v>
      </c>
      <c r="G21" s="23">
        <v>26489</v>
      </c>
      <c r="H21" s="24">
        <v>26489</v>
      </c>
      <c r="I21" s="26">
        <v>26489</v>
      </c>
      <c r="J21" s="27">
        <v>27756</v>
      </c>
      <c r="K21" s="23">
        <v>29088</v>
      </c>
      <c r="L21" s="24">
        <v>30485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1817854475</v>
      </c>
      <c r="D25" s="41">
        <f t="shared" ref="D25:L25" si="1">SUM(D15:D24)</f>
        <v>1779695070</v>
      </c>
      <c r="E25" s="42">
        <f t="shared" si="1"/>
        <v>1768838499</v>
      </c>
      <c r="F25" s="43">
        <f t="shared" si="1"/>
        <v>1694966711</v>
      </c>
      <c r="G25" s="41">
        <f t="shared" si="1"/>
        <v>1739669695</v>
      </c>
      <c r="H25" s="42">
        <f t="shared" si="1"/>
        <v>1739669695</v>
      </c>
      <c r="I25" s="44">
        <f t="shared" si="1"/>
        <v>1816158881</v>
      </c>
      <c r="J25" s="45">
        <f t="shared" si="1"/>
        <v>1850790595</v>
      </c>
      <c r="K25" s="41">
        <f t="shared" si="1"/>
        <v>1829364053</v>
      </c>
      <c r="L25" s="42">
        <f t="shared" si="1"/>
        <v>1809756458</v>
      </c>
    </row>
    <row r="26" spans="1:12" ht="13.5" x14ac:dyDescent="0.25">
      <c r="A26" s="33" t="s">
        <v>42</v>
      </c>
      <c r="B26" s="34" t="s">
        <v>19</v>
      </c>
      <c r="C26" s="35">
        <f>+C13+C25</f>
        <v>2068854427</v>
      </c>
      <c r="D26" s="35">
        <f t="shared" ref="D26:L26" si="2">+D13+D25</f>
        <v>2048392124</v>
      </c>
      <c r="E26" s="36">
        <f t="shared" si="2"/>
        <v>1932133963</v>
      </c>
      <c r="F26" s="37">
        <f t="shared" si="2"/>
        <v>1936786377</v>
      </c>
      <c r="G26" s="35">
        <f t="shared" si="2"/>
        <v>1950679649</v>
      </c>
      <c r="H26" s="36">
        <f t="shared" si="2"/>
        <v>1950679649</v>
      </c>
      <c r="I26" s="38">
        <f t="shared" si="2"/>
        <v>2095594223</v>
      </c>
      <c r="J26" s="39">
        <f t="shared" si="2"/>
        <v>2298926057</v>
      </c>
      <c r="K26" s="35">
        <f t="shared" si="2"/>
        <v>2283609200</v>
      </c>
      <c r="L26" s="36">
        <f t="shared" si="2"/>
        <v>2252401602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1964651</v>
      </c>
      <c r="D31" s="23">
        <v>2025899</v>
      </c>
      <c r="E31" s="24">
        <v>1921052</v>
      </c>
      <c r="F31" s="25">
        <v>1855018</v>
      </c>
      <c r="G31" s="23">
        <v>1921049</v>
      </c>
      <c r="H31" s="24">
        <v>1921049</v>
      </c>
      <c r="I31" s="26">
        <v>1855209</v>
      </c>
      <c r="J31" s="27">
        <v>2013259</v>
      </c>
      <c r="K31" s="23">
        <v>2013259</v>
      </c>
      <c r="L31" s="24">
        <v>2013259</v>
      </c>
    </row>
    <row r="32" spans="1:12" ht="13.5" x14ac:dyDescent="0.25">
      <c r="A32" s="28" t="s">
        <v>48</v>
      </c>
      <c r="B32" s="22" t="s">
        <v>49</v>
      </c>
      <c r="C32" s="23">
        <v>104964908</v>
      </c>
      <c r="D32" s="23">
        <v>221740062</v>
      </c>
      <c r="E32" s="24">
        <v>288208053</v>
      </c>
      <c r="F32" s="25">
        <v>145428160</v>
      </c>
      <c r="G32" s="23">
        <v>355602508</v>
      </c>
      <c r="H32" s="24">
        <v>355602508</v>
      </c>
      <c r="I32" s="26">
        <v>325834539</v>
      </c>
      <c r="J32" s="27">
        <v>281510565</v>
      </c>
      <c r="K32" s="23">
        <v>296824052</v>
      </c>
      <c r="L32" s="24">
        <v>276054412</v>
      </c>
    </row>
    <row r="33" spans="1:12" ht="13.5" x14ac:dyDescent="0.25">
      <c r="A33" s="28" t="s">
        <v>50</v>
      </c>
      <c r="B33" s="22" t="s">
        <v>51</v>
      </c>
      <c r="C33" s="23">
        <v>5855989</v>
      </c>
      <c r="D33" s="23">
        <v>0</v>
      </c>
      <c r="E33" s="24">
        <v>1950587</v>
      </c>
      <c r="F33" s="25">
        <v>611361</v>
      </c>
      <c r="G33" s="23">
        <v>1950587</v>
      </c>
      <c r="H33" s="24">
        <v>1950587</v>
      </c>
      <c r="I33" s="26">
        <v>40019547</v>
      </c>
      <c r="J33" s="27">
        <v>0</v>
      </c>
      <c r="K33" s="23">
        <v>0</v>
      </c>
      <c r="L33" s="24">
        <v>4</v>
      </c>
    </row>
    <row r="34" spans="1:12" ht="13.5" x14ac:dyDescent="0.25">
      <c r="A34" s="28" t="s">
        <v>52</v>
      </c>
      <c r="B34" s="22" t="s">
        <v>19</v>
      </c>
      <c r="C34" s="23">
        <v>13378978</v>
      </c>
      <c r="D34" s="23">
        <v>13405592</v>
      </c>
      <c r="E34" s="24">
        <v>8725709</v>
      </c>
      <c r="F34" s="25">
        <v>21921323</v>
      </c>
      <c r="G34" s="23">
        <v>12424844</v>
      </c>
      <c r="H34" s="24">
        <v>12424844</v>
      </c>
      <c r="I34" s="26">
        <v>12424844</v>
      </c>
      <c r="J34" s="27">
        <v>9986370</v>
      </c>
      <c r="K34" s="23">
        <v>9986370</v>
      </c>
      <c r="L34" s="24">
        <v>9986370</v>
      </c>
    </row>
    <row r="35" spans="1:12" ht="13.5" x14ac:dyDescent="0.25">
      <c r="A35" s="28" t="s">
        <v>27</v>
      </c>
      <c r="B35" s="22" t="s">
        <v>19</v>
      </c>
      <c r="C35" s="23">
        <v>82876571</v>
      </c>
      <c r="D35" s="23">
        <v>96452839</v>
      </c>
      <c r="E35" s="24">
        <v>101263114</v>
      </c>
      <c r="F35" s="25">
        <v>61454629</v>
      </c>
      <c r="G35" s="23">
        <v>101263117</v>
      </c>
      <c r="H35" s="24">
        <v>101263117</v>
      </c>
      <c r="I35" s="26">
        <v>111080586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209041097</v>
      </c>
      <c r="D37" s="35">
        <f t="shared" ref="D37:L37" si="3">SUM(D29:D36)</f>
        <v>333624392</v>
      </c>
      <c r="E37" s="36">
        <f t="shared" si="3"/>
        <v>402068515</v>
      </c>
      <c r="F37" s="37">
        <f t="shared" si="3"/>
        <v>231270491</v>
      </c>
      <c r="G37" s="35">
        <f t="shared" si="3"/>
        <v>473162105</v>
      </c>
      <c r="H37" s="36">
        <f t="shared" si="3"/>
        <v>473162105</v>
      </c>
      <c r="I37" s="38">
        <f t="shared" si="3"/>
        <v>491214725</v>
      </c>
      <c r="J37" s="39">
        <f t="shared" si="3"/>
        <v>293510194</v>
      </c>
      <c r="K37" s="35">
        <f t="shared" si="3"/>
        <v>308823681</v>
      </c>
      <c r="L37" s="36">
        <f t="shared" si="3"/>
        <v>288054045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62912837</v>
      </c>
      <c r="D40" s="23">
        <v>60178812</v>
      </c>
      <c r="E40" s="24">
        <v>81354624</v>
      </c>
      <c r="F40" s="25">
        <v>94204285</v>
      </c>
      <c r="G40" s="23">
        <v>77655489</v>
      </c>
      <c r="H40" s="24">
        <v>77655489</v>
      </c>
      <c r="I40" s="26">
        <v>77655489</v>
      </c>
      <c r="J40" s="27">
        <v>76419624</v>
      </c>
      <c r="K40" s="23">
        <v>76419624</v>
      </c>
      <c r="L40" s="24">
        <v>76419624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13146102</v>
      </c>
      <c r="D42" s="23">
        <v>11904503</v>
      </c>
      <c r="E42" s="24">
        <v>14089000</v>
      </c>
      <c r="F42" s="25">
        <v>32408478</v>
      </c>
      <c r="G42" s="23">
        <v>14089000</v>
      </c>
      <c r="H42" s="24">
        <v>14089000</v>
      </c>
      <c r="I42" s="26">
        <v>14089000</v>
      </c>
      <c r="J42" s="27">
        <v>39457201</v>
      </c>
      <c r="K42" s="23">
        <v>39457201</v>
      </c>
      <c r="L42" s="24">
        <v>39457201</v>
      </c>
    </row>
    <row r="43" spans="1:12" ht="13.5" x14ac:dyDescent="0.25">
      <c r="A43" s="33" t="s">
        <v>60</v>
      </c>
      <c r="B43" s="40" t="s">
        <v>19</v>
      </c>
      <c r="C43" s="35">
        <f>SUM(C39:C42)</f>
        <v>76058939</v>
      </c>
      <c r="D43" s="41">
        <f t="shared" ref="D43:L43" si="4">SUM(D39:D42)</f>
        <v>72083315</v>
      </c>
      <c r="E43" s="42">
        <f t="shared" si="4"/>
        <v>95443624</v>
      </c>
      <c r="F43" s="43">
        <f t="shared" si="4"/>
        <v>126612763</v>
      </c>
      <c r="G43" s="41">
        <f t="shared" si="4"/>
        <v>91744489</v>
      </c>
      <c r="H43" s="42">
        <f t="shared" si="4"/>
        <v>91744489</v>
      </c>
      <c r="I43" s="43">
        <f t="shared" si="4"/>
        <v>91744489</v>
      </c>
      <c r="J43" s="45">
        <f t="shared" si="4"/>
        <v>115876825</v>
      </c>
      <c r="K43" s="41">
        <f t="shared" si="4"/>
        <v>115876825</v>
      </c>
      <c r="L43" s="42">
        <f t="shared" si="4"/>
        <v>115876825</v>
      </c>
    </row>
    <row r="44" spans="1:12" ht="13.5" x14ac:dyDescent="0.25">
      <c r="A44" s="33" t="s">
        <v>61</v>
      </c>
      <c r="B44" s="34" t="s">
        <v>19</v>
      </c>
      <c r="C44" s="35">
        <f>+C37+C43</f>
        <v>285100036</v>
      </c>
      <c r="D44" s="35">
        <f t="shared" ref="D44:L44" si="5">+D37+D43</f>
        <v>405707707</v>
      </c>
      <c r="E44" s="36">
        <f t="shared" si="5"/>
        <v>497512139</v>
      </c>
      <c r="F44" s="37">
        <f t="shared" si="5"/>
        <v>357883254</v>
      </c>
      <c r="G44" s="35">
        <f t="shared" si="5"/>
        <v>564906594</v>
      </c>
      <c r="H44" s="36">
        <f t="shared" si="5"/>
        <v>564906594</v>
      </c>
      <c r="I44" s="38">
        <f t="shared" si="5"/>
        <v>582959214</v>
      </c>
      <c r="J44" s="39">
        <f t="shared" si="5"/>
        <v>409387019</v>
      </c>
      <c r="K44" s="35">
        <f t="shared" si="5"/>
        <v>424700506</v>
      </c>
      <c r="L44" s="36">
        <f t="shared" si="5"/>
        <v>403930870</v>
      </c>
    </row>
    <row r="45" spans="1:12" ht="13.5" x14ac:dyDescent="0.25">
      <c r="A45" s="47" t="s">
        <v>62</v>
      </c>
      <c r="B45" s="48" t="s">
        <v>63</v>
      </c>
      <c r="C45" s="49">
        <f>+C26-C44</f>
        <v>1783754391</v>
      </c>
      <c r="D45" s="49">
        <f t="shared" ref="D45:L45" si="6">+D26-D44</f>
        <v>1642684417</v>
      </c>
      <c r="E45" s="50">
        <f t="shared" si="6"/>
        <v>1434621824</v>
      </c>
      <c r="F45" s="51">
        <f t="shared" si="6"/>
        <v>1578903123</v>
      </c>
      <c r="G45" s="49">
        <f t="shared" si="6"/>
        <v>1385773055</v>
      </c>
      <c r="H45" s="50">
        <f t="shared" si="6"/>
        <v>1385773055</v>
      </c>
      <c r="I45" s="52">
        <f t="shared" si="6"/>
        <v>1512635009</v>
      </c>
      <c r="J45" s="53">
        <f t="shared" si="6"/>
        <v>1889539038</v>
      </c>
      <c r="K45" s="49">
        <f t="shared" si="6"/>
        <v>1858908694</v>
      </c>
      <c r="L45" s="50">
        <f t="shared" si="6"/>
        <v>1848470732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1746602352</v>
      </c>
      <c r="D47" s="23">
        <v>1642684428</v>
      </c>
      <c r="E47" s="24">
        <v>1637107357</v>
      </c>
      <c r="F47" s="25">
        <v>1578903119</v>
      </c>
      <c r="G47" s="23">
        <v>1385773043</v>
      </c>
      <c r="H47" s="24">
        <v>1385773043</v>
      </c>
      <c r="I47" s="26">
        <v>1511208246</v>
      </c>
      <c r="J47" s="27">
        <v>1889539039</v>
      </c>
      <c r="K47" s="23">
        <v>1858908702</v>
      </c>
      <c r="L47" s="24">
        <v>1848470739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1746602352</v>
      </c>
      <c r="D50" s="56">
        <f t="shared" ref="D50:L50" si="7">SUM(D47:D49)</f>
        <v>1642684428</v>
      </c>
      <c r="E50" s="57">
        <f t="shared" si="7"/>
        <v>1637107357</v>
      </c>
      <c r="F50" s="58">
        <f t="shared" si="7"/>
        <v>1578903119</v>
      </c>
      <c r="G50" s="56">
        <f t="shared" si="7"/>
        <v>1385773043</v>
      </c>
      <c r="H50" s="57">
        <f t="shared" si="7"/>
        <v>1385773043</v>
      </c>
      <c r="I50" s="59">
        <f t="shared" si="7"/>
        <v>1511208246</v>
      </c>
      <c r="J50" s="60">
        <f t="shared" si="7"/>
        <v>1889539039</v>
      </c>
      <c r="K50" s="56">
        <f t="shared" si="7"/>
        <v>1858908702</v>
      </c>
      <c r="L50" s="57">
        <f t="shared" si="7"/>
        <v>1848470739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137801709</v>
      </c>
      <c r="D6" s="23">
        <v>132257576</v>
      </c>
      <c r="E6" s="24">
        <v>185395570</v>
      </c>
      <c r="F6" s="25">
        <v>134540289</v>
      </c>
      <c r="G6" s="23">
        <v>185395571</v>
      </c>
      <c r="H6" s="24">
        <v>185395571</v>
      </c>
      <c r="I6" s="26">
        <v>209416372</v>
      </c>
      <c r="J6" s="27">
        <v>168301204</v>
      </c>
      <c r="K6" s="23">
        <v>246153094</v>
      </c>
      <c r="L6" s="24">
        <v>250921101</v>
      </c>
    </row>
    <row r="7" spans="1:12" ht="13.5" x14ac:dyDescent="0.25">
      <c r="A7" s="28" t="s">
        <v>22</v>
      </c>
      <c r="B7" s="22" t="s">
        <v>9</v>
      </c>
      <c r="C7" s="23">
        <v>1271334099</v>
      </c>
      <c r="D7" s="23">
        <v>1179338331</v>
      </c>
      <c r="E7" s="24">
        <v>1186794256</v>
      </c>
      <c r="F7" s="25">
        <v>43320108</v>
      </c>
      <c r="G7" s="23">
        <v>219236544</v>
      </c>
      <c r="H7" s="24">
        <v>219236544</v>
      </c>
      <c r="I7" s="26">
        <v>1454245510</v>
      </c>
      <c r="J7" s="27">
        <v>64507022</v>
      </c>
      <c r="K7" s="23">
        <v>128148808</v>
      </c>
      <c r="L7" s="24">
        <v>187304956</v>
      </c>
    </row>
    <row r="8" spans="1:12" ht="13.5" x14ac:dyDescent="0.25">
      <c r="A8" s="28" t="s">
        <v>23</v>
      </c>
      <c r="B8" s="22" t="s">
        <v>9</v>
      </c>
      <c r="C8" s="23">
        <v>-457032891</v>
      </c>
      <c r="D8" s="23">
        <v>-368520258</v>
      </c>
      <c r="E8" s="24">
        <v>-360049592</v>
      </c>
      <c r="F8" s="25">
        <v>53957230</v>
      </c>
      <c r="G8" s="23">
        <v>25873329</v>
      </c>
      <c r="H8" s="24">
        <v>25873329</v>
      </c>
      <c r="I8" s="26">
        <v>-343770984</v>
      </c>
      <c r="J8" s="27">
        <v>9437332</v>
      </c>
      <c r="K8" s="23">
        <v>11025048</v>
      </c>
      <c r="L8" s="24">
        <v>14010894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48303243</v>
      </c>
      <c r="D10" s="23">
        <v>47860409</v>
      </c>
      <c r="E10" s="24">
        <v>48514667</v>
      </c>
      <c r="F10" s="25">
        <v>47860409</v>
      </c>
      <c r="G10" s="23">
        <v>43925530</v>
      </c>
      <c r="H10" s="24">
        <v>43925530</v>
      </c>
      <c r="I10" s="26">
        <v>48514667</v>
      </c>
      <c r="J10" s="27">
        <v>48728630</v>
      </c>
      <c r="K10" s="23">
        <v>48728630</v>
      </c>
      <c r="L10" s="24">
        <v>48728630</v>
      </c>
    </row>
    <row r="11" spans="1:12" ht="13.5" x14ac:dyDescent="0.25">
      <c r="A11" s="28" t="s">
        <v>27</v>
      </c>
      <c r="B11" s="22" t="s">
        <v>19</v>
      </c>
      <c r="C11" s="23">
        <v>105560361</v>
      </c>
      <c r="D11" s="23">
        <v>90888874</v>
      </c>
      <c r="E11" s="24">
        <v>166968005</v>
      </c>
      <c r="F11" s="29">
        <v>70705185</v>
      </c>
      <c r="G11" s="30">
        <v>70705185</v>
      </c>
      <c r="H11" s="31">
        <v>70705185</v>
      </c>
      <c r="I11" s="26">
        <v>252857094</v>
      </c>
      <c r="J11" s="32">
        <v>12989708</v>
      </c>
      <c r="K11" s="30">
        <v>38772111</v>
      </c>
      <c r="L11" s="31">
        <v>52046941</v>
      </c>
    </row>
    <row r="12" spans="1:12" ht="13.5" x14ac:dyDescent="0.25">
      <c r="A12" s="28" t="s">
        <v>28</v>
      </c>
      <c r="B12" s="22" t="s">
        <v>19</v>
      </c>
      <c r="C12" s="23">
        <v>-677304</v>
      </c>
      <c r="D12" s="23">
        <v>3889708</v>
      </c>
      <c r="E12" s="24">
        <v>-118908</v>
      </c>
      <c r="F12" s="25">
        <v>0</v>
      </c>
      <c r="G12" s="23">
        <v>0</v>
      </c>
      <c r="H12" s="24">
        <v>0</v>
      </c>
      <c r="I12" s="26">
        <v>-232592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1105289217</v>
      </c>
      <c r="D13" s="35">
        <f t="shared" ref="D13:L13" si="0">SUM(D6:D12)</f>
        <v>1085714640</v>
      </c>
      <c r="E13" s="36">
        <f t="shared" si="0"/>
        <v>1227503998</v>
      </c>
      <c r="F13" s="37">
        <f t="shared" si="0"/>
        <v>350383221</v>
      </c>
      <c r="G13" s="35">
        <f t="shared" si="0"/>
        <v>545136159</v>
      </c>
      <c r="H13" s="36">
        <f t="shared" si="0"/>
        <v>545136159</v>
      </c>
      <c r="I13" s="38">
        <f t="shared" si="0"/>
        <v>1621030067</v>
      </c>
      <c r="J13" s="39">
        <f t="shared" si="0"/>
        <v>303963896</v>
      </c>
      <c r="K13" s="35">
        <f t="shared" si="0"/>
        <v>472827691</v>
      </c>
      <c r="L13" s="36">
        <f t="shared" si="0"/>
        <v>553012522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93000000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2279527504</v>
      </c>
      <c r="D17" s="23">
        <v>2379138764</v>
      </c>
      <c r="E17" s="24">
        <v>2439920497</v>
      </c>
      <c r="F17" s="29">
        <v>2564551027</v>
      </c>
      <c r="G17" s="30">
        <v>2542076930</v>
      </c>
      <c r="H17" s="31">
        <v>2542076930</v>
      </c>
      <c r="I17" s="26">
        <v>2587536593</v>
      </c>
      <c r="J17" s="32">
        <v>2589889057</v>
      </c>
      <c r="K17" s="30">
        <v>2743268373</v>
      </c>
      <c r="L17" s="31">
        <v>2912548034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646435</v>
      </c>
      <c r="D21" s="23">
        <v>1413329</v>
      </c>
      <c r="E21" s="24">
        <v>801384</v>
      </c>
      <c r="F21" s="25">
        <v>1413327</v>
      </c>
      <c r="G21" s="23">
        <v>913327</v>
      </c>
      <c r="H21" s="24">
        <v>913327</v>
      </c>
      <c r="I21" s="26">
        <v>297919</v>
      </c>
      <c r="J21" s="27">
        <v>1301384</v>
      </c>
      <c r="K21" s="23">
        <v>801384</v>
      </c>
      <c r="L21" s="24">
        <v>301384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2280173939</v>
      </c>
      <c r="D25" s="41">
        <f t="shared" ref="D25:L25" si="1">SUM(D15:D24)</f>
        <v>2380552093</v>
      </c>
      <c r="E25" s="42">
        <f t="shared" si="1"/>
        <v>2440721881</v>
      </c>
      <c r="F25" s="43">
        <f t="shared" si="1"/>
        <v>2565964354</v>
      </c>
      <c r="G25" s="41">
        <f t="shared" si="1"/>
        <v>2542990257</v>
      </c>
      <c r="H25" s="42">
        <f t="shared" si="1"/>
        <v>2542990257</v>
      </c>
      <c r="I25" s="44">
        <f t="shared" si="1"/>
        <v>2587834512</v>
      </c>
      <c r="J25" s="45">
        <f t="shared" si="1"/>
        <v>2591190441</v>
      </c>
      <c r="K25" s="41">
        <f t="shared" si="1"/>
        <v>2744069757</v>
      </c>
      <c r="L25" s="42">
        <f t="shared" si="1"/>
        <v>3005849418</v>
      </c>
    </row>
    <row r="26" spans="1:12" ht="13.5" x14ac:dyDescent="0.25">
      <c r="A26" s="33" t="s">
        <v>42</v>
      </c>
      <c r="B26" s="34" t="s">
        <v>19</v>
      </c>
      <c r="C26" s="35">
        <f>+C13+C25</f>
        <v>3385463156</v>
      </c>
      <c r="D26" s="35">
        <f t="shared" ref="D26:L26" si="2">+D13+D25</f>
        <v>3466266733</v>
      </c>
      <c r="E26" s="36">
        <f t="shared" si="2"/>
        <v>3668225879</v>
      </c>
      <c r="F26" s="37">
        <f t="shared" si="2"/>
        <v>2916347575</v>
      </c>
      <c r="G26" s="35">
        <f t="shared" si="2"/>
        <v>3088126416</v>
      </c>
      <c r="H26" s="36">
        <f t="shared" si="2"/>
        <v>3088126416</v>
      </c>
      <c r="I26" s="38">
        <f t="shared" si="2"/>
        <v>4208864579</v>
      </c>
      <c r="J26" s="39">
        <f t="shared" si="2"/>
        <v>2895154337</v>
      </c>
      <c r="K26" s="35">
        <f t="shared" si="2"/>
        <v>3216897448</v>
      </c>
      <c r="L26" s="36">
        <f t="shared" si="2"/>
        <v>3558861940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111459</v>
      </c>
      <c r="D31" s="23">
        <v>132197</v>
      </c>
      <c r="E31" s="24">
        <v>220573</v>
      </c>
      <c r="F31" s="25">
        <v>0</v>
      </c>
      <c r="G31" s="23">
        <v>0</v>
      </c>
      <c r="H31" s="24">
        <v>0</v>
      </c>
      <c r="I31" s="26">
        <v>239758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915044335</v>
      </c>
      <c r="D32" s="23">
        <v>855785317</v>
      </c>
      <c r="E32" s="24">
        <v>873027030</v>
      </c>
      <c r="F32" s="25">
        <v>140518084</v>
      </c>
      <c r="G32" s="23">
        <v>136579654</v>
      </c>
      <c r="H32" s="24">
        <v>136579654</v>
      </c>
      <c r="I32" s="26">
        <v>853684251</v>
      </c>
      <c r="J32" s="27">
        <v>124949441</v>
      </c>
      <c r="K32" s="23">
        <v>303216191</v>
      </c>
      <c r="L32" s="24">
        <v>396435813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1150000</v>
      </c>
      <c r="F33" s="25">
        <v>0</v>
      </c>
      <c r="G33" s="23">
        <v>0</v>
      </c>
      <c r="H33" s="24">
        <v>0</v>
      </c>
      <c r="I33" s="26">
        <v>-657000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22514016</v>
      </c>
      <c r="D34" s="23">
        <v>54289273</v>
      </c>
      <c r="E34" s="24">
        <v>55325639</v>
      </c>
      <c r="F34" s="25">
        <v>10208162</v>
      </c>
      <c r="G34" s="23">
        <v>10208162</v>
      </c>
      <c r="H34" s="24">
        <v>10208162</v>
      </c>
      <c r="I34" s="26">
        <v>55479983</v>
      </c>
      <c r="J34" s="27">
        <v>10000000</v>
      </c>
      <c r="K34" s="23">
        <v>10000000</v>
      </c>
      <c r="L34" s="24">
        <v>10000000</v>
      </c>
    </row>
    <row r="35" spans="1:12" ht="13.5" x14ac:dyDescent="0.25">
      <c r="A35" s="28" t="s">
        <v>27</v>
      </c>
      <c r="B35" s="22" t="s">
        <v>19</v>
      </c>
      <c r="C35" s="23">
        <v>84854209</v>
      </c>
      <c r="D35" s="23">
        <v>125855540</v>
      </c>
      <c r="E35" s="24">
        <v>209570268</v>
      </c>
      <c r="F35" s="25">
        <v>55753607</v>
      </c>
      <c r="G35" s="23">
        <v>55753607</v>
      </c>
      <c r="H35" s="24">
        <v>55753607</v>
      </c>
      <c r="I35" s="26">
        <v>303793219</v>
      </c>
      <c r="J35" s="27">
        <v>23169460</v>
      </c>
      <c r="K35" s="23">
        <v>71825329</v>
      </c>
      <c r="L35" s="24">
        <v>97369658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1022524019</v>
      </c>
      <c r="D37" s="35">
        <f t="shared" ref="D37:L37" si="3">SUM(D29:D36)</f>
        <v>1036062327</v>
      </c>
      <c r="E37" s="36">
        <f t="shared" si="3"/>
        <v>1139293510</v>
      </c>
      <c r="F37" s="37">
        <f t="shared" si="3"/>
        <v>206479853</v>
      </c>
      <c r="G37" s="35">
        <f t="shared" si="3"/>
        <v>202541423</v>
      </c>
      <c r="H37" s="36">
        <f t="shared" si="3"/>
        <v>202541423</v>
      </c>
      <c r="I37" s="38">
        <f t="shared" si="3"/>
        <v>1212540211</v>
      </c>
      <c r="J37" s="39">
        <f t="shared" si="3"/>
        <v>158118901</v>
      </c>
      <c r="K37" s="35">
        <f t="shared" si="3"/>
        <v>385041520</v>
      </c>
      <c r="L37" s="36">
        <f t="shared" si="3"/>
        <v>503805471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-665</v>
      </c>
      <c r="D39" s="23">
        <v>-665</v>
      </c>
      <c r="E39" s="24">
        <v>-665</v>
      </c>
      <c r="F39" s="25">
        <v>42516300</v>
      </c>
      <c r="G39" s="23">
        <v>42516300</v>
      </c>
      <c r="H39" s="24">
        <v>42516300</v>
      </c>
      <c r="I39" s="26">
        <v>-665</v>
      </c>
      <c r="J39" s="27">
        <v>15000000</v>
      </c>
      <c r="K39" s="23">
        <v>15000000</v>
      </c>
      <c r="L39" s="24">
        <v>15000000</v>
      </c>
    </row>
    <row r="40" spans="1:12" ht="13.5" x14ac:dyDescent="0.25">
      <c r="A40" s="28" t="s">
        <v>52</v>
      </c>
      <c r="B40" s="22" t="s">
        <v>57</v>
      </c>
      <c r="C40" s="23">
        <v>27704514</v>
      </c>
      <c r="D40" s="23">
        <v>27704514</v>
      </c>
      <c r="E40" s="24">
        <v>22086172</v>
      </c>
      <c r="F40" s="25">
        <v>55536390</v>
      </c>
      <c r="G40" s="23">
        <v>55536390</v>
      </c>
      <c r="H40" s="24">
        <v>55536390</v>
      </c>
      <c r="I40" s="26">
        <v>21931828</v>
      </c>
      <c r="J40" s="27">
        <v>30000000</v>
      </c>
      <c r="K40" s="23">
        <v>30000000</v>
      </c>
      <c r="L40" s="24">
        <v>30000000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27703849</v>
      </c>
      <c r="D43" s="41">
        <f t="shared" ref="D43:L43" si="4">SUM(D39:D42)</f>
        <v>27703849</v>
      </c>
      <c r="E43" s="42">
        <f t="shared" si="4"/>
        <v>22085507</v>
      </c>
      <c r="F43" s="43">
        <f t="shared" si="4"/>
        <v>98052690</v>
      </c>
      <c r="G43" s="41">
        <f t="shared" si="4"/>
        <v>98052690</v>
      </c>
      <c r="H43" s="42">
        <f t="shared" si="4"/>
        <v>98052690</v>
      </c>
      <c r="I43" s="43">
        <f t="shared" si="4"/>
        <v>21931163</v>
      </c>
      <c r="J43" s="45">
        <f t="shared" si="4"/>
        <v>45000000</v>
      </c>
      <c r="K43" s="41">
        <f t="shared" si="4"/>
        <v>45000000</v>
      </c>
      <c r="L43" s="42">
        <f t="shared" si="4"/>
        <v>45000000</v>
      </c>
    </row>
    <row r="44" spans="1:12" ht="13.5" x14ac:dyDescent="0.25">
      <c r="A44" s="33" t="s">
        <v>61</v>
      </c>
      <c r="B44" s="34" t="s">
        <v>19</v>
      </c>
      <c r="C44" s="35">
        <f>+C37+C43</f>
        <v>1050227868</v>
      </c>
      <c r="D44" s="35">
        <f t="shared" ref="D44:L44" si="5">+D37+D43</f>
        <v>1063766176</v>
      </c>
      <c r="E44" s="36">
        <f t="shared" si="5"/>
        <v>1161379017</v>
      </c>
      <c r="F44" s="37">
        <f t="shared" si="5"/>
        <v>304532543</v>
      </c>
      <c r="G44" s="35">
        <f t="shared" si="5"/>
        <v>300594113</v>
      </c>
      <c r="H44" s="36">
        <f t="shared" si="5"/>
        <v>300594113</v>
      </c>
      <c r="I44" s="38">
        <f t="shared" si="5"/>
        <v>1234471374</v>
      </c>
      <c r="J44" s="39">
        <f t="shared" si="5"/>
        <v>203118901</v>
      </c>
      <c r="K44" s="35">
        <f t="shared" si="5"/>
        <v>430041520</v>
      </c>
      <c r="L44" s="36">
        <f t="shared" si="5"/>
        <v>548805471</v>
      </c>
    </row>
    <row r="45" spans="1:12" ht="13.5" x14ac:dyDescent="0.25">
      <c r="A45" s="47" t="s">
        <v>62</v>
      </c>
      <c r="B45" s="48" t="s">
        <v>63</v>
      </c>
      <c r="C45" s="49">
        <f>+C26-C44</f>
        <v>2335235288</v>
      </c>
      <c r="D45" s="49">
        <f t="shared" ref="D45:L45" si="6">+D26-D44</f>
        <v>2402500557</v>
      </c>
      <c r="E45" s="50">
        <f t="shared" si="6"/>
        <v>2506846862</v>
      </c>
      <c r="F45" s="51">
        <f t="shared" si="6"/>
        <v>2611815032</v>
      </c>
      <c r="G45" s="49">
        <f t="shared" si="6"/>
        <v>2787532303</v>
      </c>
      <c r="H45" s="50">
        <f t="shared" si="6"/>
        <v>2787532303</v>
      </c>
      <c r="I45" s="52">
        <f t="shared" si="6"/>
        <v>2974393205</v>
      </c>
      <c r="J45" s="53">
        <f t="shared" si="6"/>
        <v>2692035436</v>
      </c>
      <c r="K45" s="49">
        <f t="shared" si="6"/>
        <v>2786855928</v>
      </c>
      <c r="L45" s="50">
        <f t="shared" si="6"/>
        <v>3010056469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2355035302</v>
      </c>
      <c r="D47" s="23">
        <v>2402500558</v>
      </c>
      <c r="E47" s="24">
        <v>2501162205</v>
      </c>
      <c r="F47" s="25">
        <v>2611815040</v>
      </c>
      <c r="G47" s="23">
        <v>2787532310</v>
      </c>
      <c r="H47" s="24">
        <v>2787532310</v>
      </c>
      <c r="I47" s="26">
        <v>2974418031</v>
      </c>
      <c r="J47" s="27">
        <v>2692035442</v>
      </c>
      <c r="K47" s="23">
        <v>2786855937</v>
      </c>
      <c r="L47" s="24">
        <v>3010056476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2355035302</v>
      </c>
      <c r="D50" s="56">
        <f t="shared" ref="D50:L50" si="7">SUM(D47:D49)</f>
        <v>2402500558</v>
      </c>
      <c r="E50" s="57">
        <f t="shared" si="7"/>
        <v>2501162205</v>
      </c>
      <c r="F50" s="58">
        <f t="shared" si="7"/>
        <v>2611815040</v>
      </c>
      <c r="G50" s="56">
        <f t="shared" si="7"/>
        <v>2787532310</v>
      </c>
      <c r="H50" s="57">
        <f t="shared" si="7"/>
        <v>2787532310</v>
      </c>
      <c r="I50" s="59">
        <f t="shared" si="7"/>
        <v>2974418031</v>
      </c>
      <c r="J50" s="60">
        <f t="shared" si="7"/>
        <v>2692035442</v>
      </c>
      <c r="K50" s="56">
        <f t="shared" si="7"/>
        <v>2786855937</v>
      </c>
      <c r="L50" s="57">
        <f t="shared" si="7"/>
        <v>3010056476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60987869</v>
      </c>
      <c r="D6" s="23">
        <v>3332331</v>
      </c>
      <c r="E6" s="24">
        <v>7714345</v>
      </c>
      <c r="F6" s="25">
        <v>62655256</v>
      </c>
      <c r="G6" s="23">
        <v>91534790</v>
      </c>
      <c r="H6" s="24">
        <v>91534790</v>
      </c>
      <c r="I6" s="26">
        <v>-32338298</v>
      </c>
      <c r="J6" s="27">
        <v>108288868</v>
      </c>
      <c r="K6" s="23">
        <v>149761532</v>
      </c>
      <c r="L6" s="24">
        <v>170702557</v>
      </c>
    </row>
    <row r="7" spans="1:12" ht="13.5" x14ac:dyDescent="0.25">
      <c r="A7" s="28" t="s">
        <v>22</v>
      </c>
      <c r="B7" s="22" t="s">
        <v>9</v>
      </c>
      <c r="C7" s="23">
        <v>173893028</v>
      </c>
      <c r="D7" s="23">
        <v>203667485</v>
      </c>
      <c r="E7" s="24">
        <v>223777156</v>
      </c>
      <c r="F7" s="25">
        <v>316816463</v>
      </c>
      <c r="G7" s="23">
        <v>244742823</v>
      </c>
      <c r="H7" s="24">
        <v>244742823</v>
      </c>
      <c r="I7" s="26">
        <v>401984882</v>
      </c>
      <c r="J7" s="27">
        <v>362576198</v>
      </c>
      <c r="K7" s="23">
        <v>371280938</v>
      </c>
      <c r="L7" s="24">
        <v>380377406</v>
      </c>
    </row>
    <row r="8" spans="1:12" ht="13.5" x14ac:dyDescent="0.25">
      <c r="A8" s="28" t="s">
        <v>23</v>
      </c>
      <c r="B8" s="22" t="s">
        <v>9</v>
      </c>
      <c r="C8" s="23">
        <v>14336489</v>
      </c>
      <c r="D8" s="23">
        <v>30830752</v>
      </c>
      <c r="E8" s="24">
        <v>48896023</v>
      </c>
      <c r="F8" s="25">
        <v>3968579</v>
      </c>
      <c r="G8" s="23">
        <v>10909213</v>
      </c>
      <c r="H8" s="24">
        <v>10909213</v>
      </c>
      <c r="I8" s="26">
        <v>77142041</v>
      </c>
      <c r="J8" s="27">
        <v>103315291</v>
      </c>
      <c r="K8" s="23">
        <v>112330337</v>
      </c>
      <c r="L8" s="24">
        <v>120401058</v>
      </c>
    </row>
    <row r="9" spans="1:12" ht="13.5" x14ac:dyDescent="0.25">
      <c r="A9" s="28" t="s">
        <v>24</v>
      </c>
      <c r="B9" s="22" t="s">
        <v>19</v>
      </c>
      <c r="C9" s="23">
        <v>-15382</v>
      </c>
      <c r="D9" s="23">
        <v>-15382</v>
      </c>
      <c r="E9" s="24">
        <v>-15382</v>
      </c>
      <c r="F9" s="25">
        <v>0</v>
      </c>
      <c r="G9" s="23">
        <v>0</v>
      </c>
      <c r="H9" s="24">
        <v>0</v>
      </c>
      <c r="I9" s="26">
        <v>-15382</v>
      </c>
      <c r="J9" s="27">
        <v>15382</v>
      </c>
      <c r="K9" s="23">
        <v>15382</v>
      </c>
      <c r="L9" s="24">
        <v>15382</v>
      </c>
    </row>
    <row r="10" spans="1:12" ht="13.5" x14ac:dyDescent="0.25">
      <c r="A10" s="28" t="s">
        <v>25</v>
      </c>
      <c r="B10" s="22" t="s">
        <v>26</v>
      </c>
      <c r="C10" s="23">
        <v>5711165</v>
      </c>
      <c r="D10" s="23">
        <v>2317776</v>
      </c>
      <c r="E10" s="24">
        <v>2354435</v>
      </c>
      <c r="F10" s="25">
        <v>-13465473</v>
      </c>
      <c r="G10" s="23">
        <v>-11865473</v>
      </c>
      <c r="H10" s="24">
        <v>-11865473</v>
      </c>
      <c r="I10" s="26">
        <v>3671009</v>
      </c>
      <c r="J10" s="27">
        <v>13051299</v>
      </c>
      <c r="K10" s="23">
        <v>12674219</v>
      </c>
      <c r="L10" s="24">
        <v>11686171</v>
      </c>
    </row>
    <row r="11" spans="1:12" ht="13.5" x14ac:dyDescent="0.25">
      <c r="A11" s="28" t="s">
        <v>27</v>
      </c>
      <c r="B11" s="22" t="s">
        <v>19</v>
      </c>
      <c r="C11" s="23">
        <v>133426381</v>
      </c>
      <c r="D11" s="23">
        <v>144039075</v>
      </c>
      <c r="E11" s="24">
        <v>152175859</v>
      </c>
      <c r="F11" s="29">
        <v>158741106</v>
      </c>
      <c r="G11" s="30">
        <v>158741106</v>
      </c>
      <c r="H11" s="31">
        <v>158741106</v>
      </c>
      <c r="I11" s="26">
        <v>154740127</v>
      </c>
      <c r="J11" s="32">
        <v>41831095</v>
      </c>
      <c r="K11" s="30">
        <v>41831095</v>
      </c>
      <c r="L11" s="31">
        <v>41831095</v>
      </c>
    </row>
    <row r="12" spans="1:12" ht="13.5" x14ac:dyDescent="0.25">
      <c r="A12" s="28" t="s">
        <v>28</v>
      </c>
      <c r="B12" s="22" t="s">
        <v>19</v>
      </c>
      <c r="C12" s="23">
        <v>3766955</v>
      </c>
      <c r="D12" s="23">
        <v>3766955</v>
      </c>
      <c r="E12" s="24">
        <v>254067</v>
      </c>
      <c r="F12" s="25">
        <v>3766955</v>
      </c>
      <c r="G12" s="23">
        <v>3766955</v>
      </c>
      <c r="H12" s="24">
        <v>3766955</v>
      </c>
      <c r="I12" s="26">
        <v>26438774</v>
      </c>
      <c r="J12" s="27">
        <v>3070643</v>
      </c>
      <c r="K12" s="23">
        <v>3070643</v>
      </c>
      <c r="L12" s="24">
        <v>3070643</v>
      </c>
    </row>
    <row r="13" spans="1:12" ht="13.5" x14ac:dyDescent="0.25">
      <c r="A13" s="33" t="s">
        <v>29</v>
      </c>
      <c r="B13" s="34" t="s">
        <v>19</v>
      </c>
      <c r="C13" s="35">
        <f>SUM(C6:C12)</f>
        <v>392106505</v>
      </c>
      <c r="D13" s="35">
        <f t="shared" ref="D13:L13" si="0">SUM(D6:D12)</f>
        <v>387938992</v>
      </c>
      <c r="E13" s="36">
        <f t="shared" si="0"/>
        <v>435156503</v>
      </c>
      <c r="F13" s="37">
        <f t="shared" si="0"/>
        <v>532482886</v>
      </c>
      <c r="G13" s="35">
        <f t="shared" si="0"/>
        <v>497829414</v>
      </c>
      <c r="H13" s="36">
        <f t="shared" si="0"/>
        <v>497829414</v>
      </c>
      <c r="I13" s="38">
        <f t="shared" si="0"/>
        <v>631623153</v>
      </c>
      <c r="J13" s="39">
        <f t="shared" si="0"/>
        <v>632148776</v>
      </c>
      <c r="K13" s="35">
        <f t="shared" si="0"/>
        <v>690964146</v>
      </c>
      <c r="L13" s="36">
        <f t="shared" si="0"/>
        <v>728084312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154170</v>
      </c>
      <c r="D16" s="23">
        <v>154170</v>
      </c>
      <c r="E16" s="24">
        <v>154170</v>
      </c>
      <c r="F16" s="25">
        <v>154170</v>
      </c>
      <c r="G16" s="23">
        <v>154170</v>
      </c>
      <c r="H16" s="24">
        <v>154170</v>
      </c>
      <c r="I16" s="26">
        <v>154170</v>
      </c>
      <c r="J16" s="27">
        <v>154170</v>
      </c>
      <c r="K16" s="23">
        <v>154170</v>
      </c>
      <c r="L16" s="24">
        <v>154170</v>
      </c>
    </row>
    <row r="17" spans="1:12" ht="13.5" x14ac:dyDescent="0.25">
      <c r="A17" s="28" t="s">
        <v>33</v>
      </c>
      <c r="B17" s="22" t="s">
        <v>34</v>
      </c>
      <c r="C17" s="23">
        <v>1813611179</v>
      </c>
      <c r="D17" s="23">
        <v>1881577880</v>
      </c>
      <c r="E17" s="24">
        <v>2068771635</v>
      </c>
      <c r="F17" s="29">
        <v>2032648222</v>
      </c>
      <c r="G17" s="30">
        <v>2019414713</v>
      </c>
      <c r="H17" s="31">
        <v>2019414713</v>
      </c>
      <c r="I17" s="26">
        <v>2193457481</v>
      </c>
      <c r="J17" s="32">
        <v>2278695243</v>
      </c>
      <c r="K17" s="30">
        <v>2356929315</v>
      </c>
      <c r="L17" s="31">
        <v>2445132358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</v>
      </c>
      <c r="D21" s="23">
        <v>1012326</v>
      </c>
      <c r="E21" s="24">
        <v>750574</v>
      </c>
      <c r="F21" s="25">
        <v>1012326</v>
      </c>
      <c r="G21" s="23">
        <v>1012326</v>
      </c>
      <c r="H21" s="24">
        <v>1012326</v>
      </c>
      <c r="I21" s="26">
        <v>488822</v>
      </c>
      <c r="J21" s="27">
        <v>750574</v>
      </c>
      <c r="K21" s="23">
        <v>750574</v>
      </c>
      <c r="L21" s="24">
        <v>750574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1813765350</v>
      </c>
      <c r="D25" s="41">
        <f t="shared" ref="D25:L25" si="1">SUM(D15:D24)</f>
        <v>1882744376</v>
      </c>
      <c r="E25" s="42">
        <f t="shared" si="1"/>
        <v>2069676379</v>
      </c>
      <c r="F25" s="43">
        <f t="shared" si="1"/>
        <v>2033814718</v>
      </c>
      <c r="G25" s="41">
        <f t="shared" si="1"/>
        <v>2020581209</v>
      </c>
      <c r="H25" s="42">
        <f t="shared" si="1"/>
        <v>2020581209</v>
      </c>
      <c r="I25" s="44">
        <f t="shared" si="1"/>
        <v>2194100473</v>
      </c>
      <c r="J25" s="45">
        <f t="shared" si="1"/>
        <v>2279599987</v>
      </c>
      <c r="K25" s="41">
        <f t="shared" si="1"/>
        <v>2357834059</v>
      </c>
      <c r="L25" s="42">
        <f t="shared" si="1"/>
        <v>2446037102</v>
      </c>
    </row>
    <row r="26" spans="1:12" ht="13.5" x14ac:dyDescent="0.25">
      <c r="A26" s="33" t="s">
        <v>42</v>
      </c>
      <c r="B26" s="34" t="s">
        <v>19</v>
      </c>
      <c r="C26" s="35">
        <f>+C13+C25</f>
        <v>2205871855</v>
      </c>
      <c r="D26" s="35">
        <f t="shared" ref="D26:L26" si="2">+D13+D25</f>
        <v>2270683368</v>
      </c>
      <c r="E26" s="36">
        <f t="shared" si="2"/>
        <v>2504832882</v>
      </c>
      <c r="F26" s="37">
        <f t="shared" si="2"/>
        <v>2566297604</v>
      </c>
      <c r="G26" s="35">
        <f t="shared" si="2"/>
        <v>2518410623</v>
      </c>
      <c r="H26" s="36">
        <f t="shared" si="2"/>
        <v>2518410623</v>
      </c>
      <c r="I26" s="38">
        <f t="shared" si="2"/>
        <v>2825723626</v>
      </c>
      <c r="J26" s="39">
        <f t="shared" si="2"/>
        <v>2911748763</v>
      </c>
      <c r="K26" s="35">
        <f t="shared" si="2"/>
        <v>3048798205</v>
      </c>
      <c r="L26" s="36">
        <f t="shared" si="2"/>
        <v>3174121414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813745</v>
      </c>
      <c r="D31" s="23">
        <v>833238</v>
      </c>
      <c r="E31" s="24">
        <v>850663</v>
      </c>
      <c r="F31" s="25">
        <v>845555</v>
      </c>
      <c r="G31" s="23">
        <v>845555</v>
      </c>
      <c r="H31" s="24">
        <v>845555</v>
      </c>
      <c r="I31" s="26">
        <v>885441</v>
      </c>
      <c r="J31" s="27">
        <v>888131</v>
      </c>
      <c r="K31" s="23">
        <v>888131</v>
      </c>
      <c r="L31" s="24">
        <v>888131</v>
      </c>
    </row>
    <row r="32" spans="1:12" ht="13.5" x14ac:dyDescent="0.25">
      <c r="A32" s="28" t="s">
        <v>48</v>
      </c>
      <c r="B32" s="22" t="s">
        <v>49</v>
      </c>
      <c r="C32" s="23">
        <v>127291345</v>
      </c>
      <c r="D32" s="23">
        <v>104841124</v>
      </c>
      <c r="E32" s="24">
        <v>123013035</v>
      </c>
      <c r="F32" s="25">
        <v>170832706</v>
      </c>
      <c r="G32" s="23">
        <v>170884342</v>
      </c>
      <c r="H32" s="24">
        <v>170884342</v>
      </c>
      <c r="I32" s="26">
        <v>130041764</v>
      </c>
      <c r="J32" s="27">
        <v>204579820</v>
      </c>
      <c r="K32" s="23">
        <v>204645172</v>
      </c>
      <c r="L32" s="24">
        <v>204111471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6129968</v>
      </c>
      <c r="F33" s="25">
        <v>-4657266</v>
      </c>
      <c r="G33" s="23">
        <v>-10760125</v>
      </c>
      <c r="H33" s="24">
        <v>-10760125</v>
      </c>
      <c r="I33" s="26">
        <v>158783268</v>
      </c>
      <c r="J33" s="27">
        <v>-44</v>
      </c>
      <c r="K33" s="23">
        <v>-44</v>
      </c>
      <c r="L33" s="24">
        <v>-44</v>
      </c>
    </row>
    <row r="34" spans="1:12" ht="13.5" x14ac:dyDescent="0.25">
      <c r="A34" s="28" t="s">
        <v>52</v>
      </c>
      <c r="B34" s="22" t="s">
        <v>19</v>
      </c>
      <c r="C34" s="23">
        <v>3025548</v>
      </c>
      <c r="D34" s="23">
        <v>3025548</v>
      </c>
      <c r="E34" s="24">
        <v>2140437</v>
      </c>
      <c r="F34" s="25">
        <v>3025548</v>
      </c>
      <c r="G34" s="23">
        <v>3025548</v>
      </c>
      <c r="H34" s="24">
        <v>3025548</v>
      </c>
      <c r="I34" s="26">
        <v>2140437</v>
      </c>
      <c r="J34" s="27">
        <v>2140437</v>
      </c>
      <c r="K34" s="23">
        <v>2140437</v>
      </c>
      <c r="L34" s="24">
        <v>2140437</v>
      </c>
    </row>
    <row r="35" spans="1:12" ht="13.5" x14ac:dyDescent="0.25">
      <c r="A35" s="28" t="s">
        <v>27</v>
      </c>
      <c r="B35" s="22" t="s">
        <v>19</v>
      </c>
      <c r="C35" s="23">
        <v>92112865</v>
      </c>
      <c r="D35" s="23">
        <v>105529703</v>
      </c>
      <c r="E35" s="24">
        <v>115667619</v>
      </c>
      <c r="F35" s="25">
        <v>99063078</v>
      </c>
      <c r="G35" s="23">
        <v>99063078</v>
      </c>
      <c r="H35" s="24">
        <v>99063078</v>
      </c>
      <c r="I35" s="26">
        <v>130400617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223243503</v>
      </c>
      <c r="D37" s="35">
        <f t="shared" ref="D37:L37" si="3">SUM(D29:D36)</f>
        <v>214229613</v>
      </c>
      <c r="E37" s="36">
        <f t="shared" si="3"/>
        <v>247801722</v>
      </c>
      <c r="F37" s="37">
        <f t="shared" si="3"/>
        <v>269109621</v>
      </c>
      <c r="G37" s="35">
        <f t="shared" si="3"/>
        <v>263058398</v>
      </c>
      <c r="H37" s="36">
        <f t="shared" si="3"/>
        <v>263058398</v>
      </c>
      <c r="I37" s="38">
        <f t="shared" si="3"/>
        <v>422251527</v>
      </c>
      <c r="J37" s="39">
        <f t="shared" si="3"/>
        <v>207608344</v>
      </c>
      <c r="K37" s="35">
        <f t="shared" si="3"/>
        <v>207673696</v>
      </c>
      <c r="L37" s="36">
        <f t="shared" si="3"/>
        <v>207139995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33444351</v>
      </c>
      <c r="D40" s="23">
        <v>29461408</v>
      </c>
      <c r="E40" s="24">
        <v>29461408</v>
      </c>
      <c r="F40" s="25">
        <v>32461408</v>
      </c>
      <c r="G40" s="23">
        <v>32461408</v>
      </c>
      <c r="H40" s="24">
        <v>32461408</v>
      </c>
      <c r="I40" s="26">
        <v>29461408</v>
      </c>
      <c r="J40" s="27">
        <v>29461408</v>
      </c>
      <c r="K40" s="23">
        <v>29461408</v>
      </c>
      <c r="L40" s="24">
        <v>29461408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33444351</v>
      </c>
      <c r="D43" s="41">
        <f t="shared" ref="D43:L43" si="4">SUM(D39:D42)</f>
        <v>29461408</v>
      </c>
      <c r="E43" s="42">
        <f t="shared" si="4"/>
        <v>29461408</v>
      </c>
      <c r="F43" s="43">
        <f t="shared" si="4"/>
        <v>32461408</v>
      </c>
      <c r="G43" s="41">
        <f t="shared" si="4"/>
        <v>32461408</v>
      </c>
      <c r="H43" s="42">
        <f t="shared" si="4"/>
        <v>32461408</v>
      </c>
      <c r="I43" s="43">
        <f t="shared" si="4"/>
        <v>29461408</v>
      </c>
      <c r="J43" s="45">
        <f t="shared" si="4"/>
        <v>29461408</v>
      </c>
      <c r="K43" s="41">
        <f t="shared" si="4"/>
        <v>29461408</v>
      </c>
      <c r="L43" s="42">
        <f t="shared" si="4"/>
        <v>29461408</v>
      </c>
    </row>
    <row r="44" spans="1:12" ht="13.5" x14ac:dyDescent="0.25">
      <c r="A44" s="33" t="s">
        <v>61</v>
      </c>
      <c r="B44" s="34" t="s">
        <v>19</v>
      </c>
      <c r="C44" s="35">
        <f>+C37+C43</f>
        <v>256687854</v>
      </c>
      <c r="D44" s="35">
        <f t="shared" ref="D44:L44" si="5">+D37+D43</f>
        <v>243691021</v>
      </c>
      <c r="E44" s="36">
        <f t="shared" si="5"/>
        <v>277263130</v>
      </c>
      <c r="F44" s="37">
        <f t="shared" si="5"/>
        <v>301571029</v>
      </c>
      <c r="G44" s="35">
        <f t="shared" si="5"/>
        <v>295519806</v>
      </c>
      <c r="H44" s="36">
        <f t="shared" si="5"/>
        <v>295519806</v>
      </c>
      <c r="I44" s="38">
        <f t="shared" si="5"/>
        <v>451712935</v>
      </c>
      <c r="J44" s="39">
        <f t="shared" si="5"/>
        <v>237069752</v>
      </c>
      <c r="K44" s="35">
        <f t="shared" si="5"/>
        <v>237135104</v>
      </c>
      <c r="L44" s="36">
        <f t="shared" si="5"/>
        <v>236601403</v>
      </c>
    </row>
    <row r="45" spans="1:12" ht="13.5" x14ac:dyDescent="0.25">
      <c r="A45" s="47" t="s">
        <v>62</v>
      </c>
      <c r="B45" s="48" t="s">
        <v>63</v>
      </c>
      <c r="C45" s="49">
        <f>+C26-C44</f>
        <v>1949184001</v>
      </c>
      <c r="D45" s="49">
        <f t="shared" ref="D45:L45" si="6">+D26-D44</f>
        <v>2026992347</v>
      </c>
      <c r="E45" s="50">
        <f t="shared" si="6"/>
        <v>2227569752</v>
      </c>
      <c r="F45" s="51">
        <f t="shared" si="6"/>
        <v>2264726575</v>
      </c>
      <c r="G45" s="49">
        <f t="shared" si="6"/>
        <v>2222890817</v>
      </c>
      <c r="H45" s="50">
        <f t="shared" si="6"/>
        <v>2222890817</v>
      </c>
      <c r="I45" s="52">
        <f t="shared" si="6"/>
        <v>2374010691</v>
      </c>
      <c r="J45" s="53">
        <f t="shared" si="6"/>
        <v>2674679011</v>
      </c>
      <c r="K45" s="49">
        <f t="shared" si="6"/>
        <v>2811663101</v>
      </c>
      <c r="L45" s="50">
        <f t="shared" si="6"/>
        <v>2937520011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1948238656</v>
      </c>
      <c r="D47" s="23">
        <v>2026552835</v>
      </c>
      <c r="E47" s="24">
        <v>2237135996</v>
      </c>
      <c r="F47" s="25">
        <v>2264726575</v>
      </c>
      <c r="G47" s="23">
        <v>2222890817</v>
      </c>
      <c r="H47" s="24">
        <v>2222890817</v>
      </c>
      <c r="I47" s="26">
        <v>2411605025</v>
      </c>
      <c r="J47" s="27">
        <v>2674679011</v>
      </c>
      <c r="K47" s="23">
        <v>2811663101</v>
      </c>
      <c r="L47" s="24">
        <v>2937520011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1948238656</v>
      </c>
      <c r="D50" s="56">
        <f t="shared" ref="D50:L50" si="7">SUM(D47:D49)</f>
        <v>2026552835</v>
      </c>
      <c r="E50" s="57">
        <f t="shared" si="7"/>
        <v>2237135996</v>
      </c>
      <c r="F50" s="58">
        <f t="shared" si="7"/>
        <v>2264726575</v>
      </c>
      <c r="G50" s="56">
        <f t="shared" si="7"/>
        <v>2222890817</v>
      </c>
      <c r="H50" s="57">
        <f t="shared" si="7"/>
        <v>2222890817</v>
      </c>
      <c r="I50" s="59">
        <f t="shared" si="7"/>
        <v>2411605025</v>
      </c>
      <c r="J50" s="60">
        <f t="shared" si="7"/>
        <v>2674679011</v>
      </c>
      <c r="K50" s="56">
        <f t="shared" si="7"/>
        <v>2811663101</v>
      </c>
      <c r="L50" s="57">
        <f t="shared" si="7"/>
        <v>2937520011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285178054</v>
      </c>
      <c r="D6" s="23">
        <v>230341256</v>
      </c>
      <c r="E6" s="24">
        <v>231891474</v>
      </c>
      <c r="F6" s="25">
        <v>480341335</v>
      </c>
      <c r="G6" s="23">
        <v>450341335</v>
      </c>
      <c r="H6" s="24">
        <v>450341335</v>
      </c>
      <c r="I6" s="26">
        <v>181594853</v>
      </c>
      <c r="J6" s="27">
        <v>321254170</v>
      </c>
      <c r="K6" s="23">
        <v>479854438</v>
      </c>
      <c r="L6" s="24">
        <v>519790700</v>
      </c>
    </row>
    <row r="7" spans="1:12" ht="13.5" x14ac:dyDescent="0.25">
      <c r="A7" s="28" t="s">
        <v>22</v>
      </c>
      <c r="B7" s="22" t="s">
        <v>9</v>
      </c>
      <c r="C7" s="23">
        <v>64211</v>
      </c>
      <c r="D7" s="23">
        <v>227838</v>
      </c>
      <c r="E7" s="24">
        <v>2193326</v>
      </c>
      <c r="F7" s="25">
        <v>238000</v>
      </c>
      <c r="G7" s="23">
        <v>238000</v>
      </c>
      <c r="H7" s="24">
        <v>238000</v>
      </c>
      <c r="I7" s="26">
        <v>701600</v>
      </c>
      <c r="J7" s="27">
        <v>248711</v>
      </c>
      <c r="K7" s="23">
        <v>259903</v>
      </c>
      <c r="L7" s="24">
        <v>271599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77177204</v>
      </c>
      <c r="D10" s="23">
        <v>134373144</v>
      </c>
      <c r="E10" s="24">
        <v>81175839</v>
      </c>
      <c r="F10" s="25">
        <v>140420000</v>
      </c>
      <c r="G10" s="23">
        <v>140420000</v>
      </c>
      <c r="H10" s="24">
        <v>140420000</v>
      </c>
      <c r="I10" s="26">
        <v>81175839</v>
      </c>
      <c r="J10" s="27">
        <v>146738900</v>
      </c>
      <c r="K10" s="23">
        <v>153342150</v>
      </c>
      <c r="L10" s="24">
        <v>160242547</v>
      </c>
    </row>
    <row r="11" spans="1:12" ht="13.5" x14ac:dyDescent="0.25">
      <c r="A11" s="28" t="s">
        <v>27</v>
      </c>
      <c r="B11" s="22" t="s">
        <v>19</v>
      </c>
      <c r="C11" s="23">
        <v>15720803</v>
      </c>
      <c r="D11" s="23">
        <v>29734107</v>
      </c>
      <c r="E11" s="24">
        <v>52278313</v>
      </c>
      <c r="F11" s="29">
        <v>19584000</v>
      </c>
      <c r="G11" s="30">
        <v>19584000</v>
      </c>
      <c r="H11" s="31">
        <v>19584000</v>
      </c>
      <c r="I11" s="26">
        <v>60265902</v>
      </c>
      <c r="J11" s="32">
        <v>20464719</v>
      </c>
      <c r="K11" s="30">
        <v>21385634</v>
      </c>
      <c r="L11" s="31">
        <v>22347987</v>
      </c>
    </row>
    <row r="12" spans="1:12" ht="13.5" x14ac:dyDescent="0.25">
      <c r="A12" s="28" t="s">
        <v>28</v>
      </c>
      <c r="B12" s="22" t="s">
        <v>19</v>
      </c>
      <c r="C12" s="23">
        <v>3192419</v>
      </c>
      <c r="D12" s="23">
        <v>6931676</v>
      </c>
      <c r="E12" s="24">
        <v>17872304</v>
      </c>
      <c r="F12" s="25">
        <v>0</v>
      </c>
      <c r="G12" s="23">
        <v>0</v>
      </c>
      <c r="H12" s="24">
        <v>0</v>
      </c>
      <c r="I12" s="26">
        <v>-2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381332691</v>
      </c>
      <c r="D13" s="35">
        <f t="shared" ref="D13:L13" si="0">SUM(D6:D12)</f>
        <v>401608021</v>
      </c>
      <c r="E13" s="36">
        <f t="shared" si="0"/>
        <v>385411256</v>
      </c>
      <c r="F13" s="37">
        <f t="shared" si="0"/>
        <v>640583335</v>
      </c>
      <c r="G13" s="35">
        <f t="shared" si="0"/>
        <v>610583335</v>
      </c>
      <c r="H13" s="36">
        <f t="shared" si="0"/>
        <v>610583335</v>
      </c>
      <c r="I13" s="38">
        <f t="shared" si="0"/>
        <v>323738192</v>
      </c>
      <c r="J13" s="39">
        <f t="shared" si="0"/>
        <v>488706500</v>
      </c>
      <c r="K13" s="35">
        <f t="shared" si="0"/>
        <v>654842125</v>
      </c>
      <c r="L13" s="36">
        <f t="shared" si="0"/>
        <v>702652833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63308712</v>
      </c>
      <c r="D15" s="23">
        <v>67748712</v>
      </c>
      <c r="E15" s="24">
        <v>72188712</v>
      </c>
      <c r="F15" s="25">
        <v>64409000</v>
      </c>
      <c r="G15" s="23">
        <v>64409000</v>
      </c>
      <c r="H15" s="24">
        <v>64409000</v>
      </c>
      <c r="I15" s="26">
        <v>72188712</v>
      </c>
      <c r="J15" s="27">
        <v>67307405</v>
      </c>
      <c r="K15" s="23">
        <v>70336238</v>
      </c>
      <c r="L15" s="24">
        <v>73501368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197777861</v>
      </c>
      <c r="D17" s="23">
        <v>189928936</v>
      </c>
      <c r="E17" s="24">
        <v>208981718</v>
      </c>
      <c r="F17" s="29">
        <v>242717930</v>
      </c>
      <c r="G17" s="30">
        <v>230299979</v>
      </c>
      <c r="H17" s="31">
        <v>230299979</v>
      </c>
      <c r="I17" s="26">
        <v>215759324</v>
      </c>
      <c r="J17" s="32">
        <v>202286790</v>
      </c>
      <c r="K17" s="30">
        <v>256512125</v>
      </c>
      <c r="L17" s="31">
        <v>255952799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508772</v>
      </c>
      <c r="D20" s="23">
        <v>508772</v>
      </c>
      <c r="E20" s="24">
        <v>508772</v>
      </c>
      <c r="F20" s="25">
        <v>0</v>
      </c>
      <c r="G20" s="23">
        <v>0</v>
      </c>
      <c r="H20" s="24">
        <v>0</v>
      </c>
      <c r="I20" s="26">
        <v>508772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14517804</v>
      </c>
      <c r="D21" s="23">
        <v>13368625</v>
      </c>
      <c r="E21" s="24">
        <v>11911355</v>
      </c>
      <c r="F21" s="25">
        <v>14605030</v>
      </c>
      <c r="G21" s="23">
        <v>16105030</v>
      </c>
      <c r="H21" s="24">
        <v>16105030</v>
      </c>
      <c r="I21" s="26">
        <v>12540237</v>
      </c>
      <c r="J21" s="27">
        <v>14598874</v>
      </c>
      <c r="K21" s="23">
        <v>15811430</v>
      </c>
      <c r="L21" s="24">
        <v>16522944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276113149</v>
      </c>
      <c r="D25" s="41">
        <f t="shared" ref="D25:L25" si="1">SUM(D15:D24)</f>
        <v>271555045</v>
      </c>
      <c r="E25" s="42">
        <f t="shared" si="1"/>
        <v>293590557</v>
      </c>
      <c r="F25" s="43">
        <f t="shared" si="1"/>
        <v>321731960</v>
      </c>
      <c r="G25" s="41">
        <f t="shared" si="1"/>
        <v>310814009</v>
      </c>
      <c r="H25" s="42">
        <f t="shared" si="1"/>
        <v>310814009</v>
      </c>
      <c r="I25" s="44">
        <f t="shared" si="1"/>
        <v>300997045</v>
      </c>
      <c r="J25" s="45">
        <f t="shared" si="1"/>
        <v>284193069</v>
      </c>
      <c r="K25" s="41">
        <f t="shared" si="1"/>
        <v>342659793</v>
      </c>
      <c r="L25" s="42">
        <f t="shared" si="1"/>
        <v>345977111</v>
      </c>
    </row>
    <row r="26" spans="1:12" ht="13.5" x14ac:dyDescent="0.25">
      <c r="A26" s="33" t="s">
        <v>42</v>
      </c>
      <c r="B26" s="34" t="s">
        <v>19</v>
      </c>
      <c r="C26" s="35">
        <f>+C13+C25</f>
        <v>657445840</v>
      </c>
      <c r="D26" s="35">
        <f t="shared" ref="D26:L26" si="2">+D13+D25</f>
        <v>673163066</v>
      </c>
      <c r="E26" s="36">
        <f t="shared" si="2"/>
        <v>679001813</v>
      </c>
      <c r="F26" s="37">
        <f t="shared" si="2"/>
        <v>962315295</v>
      </c>
      <c r="G26" s="35">
        <f t="shared" si="2"/>
        <v>921397344</v>
      </c>
      <c r="H26" s="36">
        <f t="shared" si="2"/>
        <v>921397344</v>
      </c>
      <c r="I26" s="38">
        <f t="shared" si="2"/>
        <v>624735237</v>
      </c>
      <c r="J26" s="39">
        <f t="shared" si="2"/>
        <v>772899569</v>
      </c>
      <c r="K26" s="35">
        <f t="shared" si="2"/>
        <v>997501918</v>
      </c>
      <c r="L26" s="36">
        <f t="shared" si="2"/>
        <v>1048629944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835581</v>
      </c>
      <c r="D30" s="23">
        <v>923433</v>
      </c>
      <c r="E30" s="24">
        <v>755489</v>
      </c>
      <c r="F30" s="25">
        <v>0</v>
      </c>
      <c r="G30" s="23">
        <v>0</v>
      </c>
      <c r="H30" s="24">
        <v>0</v>
      </c>
      <c r="I30" s="26">
        <v>210132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14030</v>
      </c>
      <c r="D31" s="23">
        <v>14030</v>
      </c>
      <c r="E31" s="24">
        <v>14030</v>
      </c>
      <c r="F31" s="25">
        <v>15030</v>
      </c>
      <c r="G31" s="23">
        <v>15030</v>
      </c>
      <c r="H31" s="24">
        <v>15030</v>
      </c>
      <c r="I31" s="26">
        <v>14030</v>
      </c>
      <c r="J31" s="27">
        <v>15706</v>
      </c>
      <c r="K31" s="23">
        <v>16413</v>
      </c>
      <c r="L31" s="24">
        <v>17151</v>
      </c>
    </row>
    <row r="32" spans="1:12" ht="13.5" x14ac:dyDescent="0.25">
      <c r="A32" s="28" t="s">
        <v>48</v>
      </c>
      <c r="B32" s="22" t="s">
        <v>49</v>
      </c>
      <c r="C32" s="23">
        <v>51057947</v>
      </c>
      <c r="D32" s="23">
        <v>47025855</v>
      </c>
      <c r="E32" s="24">
        <v>80770401</v>
      </c>
      <c r="F32" s="25">
        <v>-400971561</v>
      </c>
      <c r="G32" s="23">
        <v>-400531891</v>
      </c>
      <c r="H32" s="24">
        <v>-400531891</v>
      </c>
      <c r="I32" s="26">
        <v>67710786</v>
      </c>
      <c r="J32" s="27">
        <v>16305969</v>
      </c>
      <c r="K32" s="23">
        <v>61177388</v>
      </c>
      <c r="L32" s="24">
        <v>73087245</v>
      </c>
    </row>
    <row r="33" spans="1:12" ht="13.5" x14ac:dyDescent="0.25">
      <c r="A33" s="28" t="s">
        <v>50</v>
      </c>
      <c r="B33" s="22" t="s">
        <v>51</v>
      </c>
      <c r="C33" s="23">
        <v>9475</v>
      </c>
      <c r="D33" s="23">
        <v>9475</v>
      </c>
      <c r="E33" s="24">
        <v>9476</v>
      </c>
      <c r="F33" s="25">
        <v>643253131</v>
      </c>
      <c r="G33" s="23">
        <v>580373912</v>
      </c>
      <c r="H33" s="24">
        <v>580373912</v>
      </c>
      <c r="I33" s="26">
        <v>13001703</v>
      </c>
      <c r="J33" s="27">
        <v>34125000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989000</v>
      </c>
      <c r="D34" s="23">
        <v>4444346</v>
      </c>
      <c r="E34" s="24">
        <v>3931240</v>
      </c>
      <c r="F34" s="25">
        <v>1199000</v>
      </c>
      <c r="G34" s="23">
        <v>1199000</v>
      </c>
      <c r="H34" s="24">
        <v>1199000</v>
      </c>
      <c r="I34" s="26">
        <v>3000477</v>
      </c>
      <c r="J34" s="27">
        <v>1252955</v>
      </c>
      <c r="K34" s="23">
        <v>1309337</v>
      </c>
      <c r="L34" s="24">
        <v>1368257</v>
      </c>
    </row>
    <row r="35" spans="1:12" ht="13.5" x14ac:dyDescent="0.25">
      <c r="A35" s="28" t="s">
        <v>27</v>
      </c>
      <c r="B35" s="22" t="s">
        <v>19</v>
      </c>
      <c r="C35" s="23">
        <v>2264945</v>
      </c>
      <c r="D35" s="23">
        <v>2282336</v>
      </c>
      <c r="E35" s="24">
        <v>44983520</v>
      </c>
      <c r="F35" s="25">
        <v>2284727</v>
      </c>
      <c r="G35" s="23">
        <v>2284727</v>
      </c>
      <c r="H35" s="24">
        <v>2284727</v>
      </c>
      <c r="I35" s="26">
        <v>56855064</v>
      </c>
      <c r="J35" s="27">
        <v>2387540</v>
      </c>
      <c r="K35" s="23">
        <v>2494979</v>
      </c>
      <c r="L35" s="24">
        <v>2607253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55170978</v>
      </c>
      <c r="D37" s="35">
        <f t="shared" ref="D37:L37" si="3">SUM(D29:D36)</f>
        <v>54699475</v>
      </c>
      <c r="E37" s="36">
        <f t="shared" si="3"/>
        <v>130464156</v>
      </c>
      <c r="F37" s="37">
        <f t="shared" si="3"/>
        <v>245780327</v>
      </c>
      <c r="G37" s="35">
        <f t="shared" si="3"/>
        <v>183340778</v>
      </c>
      <c r="H37" s="36">
        <f t="shared" si="3"/>
        <v>183340778</v>
      </c>
      <c r="I37" s="38">
        <f t="shared" si="3"/>
        <v>140792192</v>
      </c>
      <c r="J37" s="39">
        <f t="shared" si="3"/>
        <v>54087170</v>
      </c>
      <c r="K37" s="35">
        <f t="shared" si="3"/>
        <v>64998117</v>
      </c>
      <c r="L37" s="36">
        <f t="shared" si="3"/>
        <v>77079906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1705963</v>
      </c>
      <c r="D39" s="23">
        <v>755494</v>
      </c>
      <c r="E39" s="24">
        <v>-2</v>
      </c>
      <c r="F39" s="25">
        <v>0</v>
      </c>
      <c r="G39" s="23">
        <v>0</v>
      </c>
      <c r="H39" s="24">
        <v>0</v>
      </c>
      <c r="I39" s="26">
        <v>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5540000</v>
      </c>
      <c r="D40" s="23">
        <v>6088000</v>
      </c>
      <c r="E40" s="24">
        <v>5871000</v>
      </c>
      <c r="F40" s="25">
        <v>23251000</v>
      </c>
      <c r="G40" s="23">
        <v>23251000</v>
      </c>
      <c r="H40" s="24">
        <v>23251000</v>
      </c>
      <c r="I40" s="26">
        <v>5871000</v>
      </c>
      <c r="J40" s="27">
        <v>24297295</v>
      </c>
      <c r="K40" s="23">
        <v>25390673</v>
      </c>
      <c r="L40" s="24">
        <v>26533253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15969000</v>
      </c>
      <c r="D42" s="23">
        <v>18632000</v>
      </c>
      <c r="E42" s="24">
        <v>17445000</v>
      </c>
      <c r="F42" s="25">
        <v>12479000</v>
      </c>
      <c r="G42" s="23">
        <v>12479000</v>
      </c>
      <c r="H42" s="24">
        <v>12479000</v>
      </c>
      <c r="I42" s="26">
        <v>17445000</v>
      </c>
      <c r="J42" s="27">
        <v>13040555</v>
      </c>
      <c r="K42" s="23">
        <v>13627380</v>
      </c>
      <c r="L42" s="24">
        <v>14240612</v>
      </c>
    </row>
    <row r="43" spans="1:12" ht="13.5" x14ac:dyDescent="0.25">
      <c r="A43" s="33" t="s">
        <v>60</v>
      </c>
      <c r="B43" s="40" t="s">
        <v>19</v>
      </c>
      <c r="C43" s="35">
        <f>SUM(C39:C42)</f>
        <v>23214963</v>
      </c>
      <c r="D43" s="41">
        <f t="shared" ref="D43:L43" si="4">SUM(D39:D42)</f>
        <v>25475494</v>
      </c>
      <c r="E43" s="42">
        <f t="shared" si="4"/>
        <v>23315998</v>
      </c>
      <c r="F43" s="43">
        <f t="shared" si="4"/>
        <v>35730000</v>
      </c>
      <c r="G43" s="41">
        <f t="shared" si="4"/>
        <v>35730000</v>
      </c>
      <c r="H43" s="42">
        <f t="shared" si="4"/>
        <v>35730000</v>
      </c>
      <c r="I43" s="43">
        <f t="shared" si="4"/>
        <v>23316001</v>
      </c>
      <c r="J43" s="45">
        <f t="shared" si="4"/>
        <v>37337850</v>
      </c>
      <c r="K43" s="41">
        <f t="shared" si="4"/>
        <v>39018053</v>
      </c>
      <c r="L43" s="42">
        <f t="shared" si="4"/>
        <v>40773865</v>
      </c>
    </row>
    <row r="44" spans="1:12" ht="13.5" x14ac:dyDescent="0.25">
      <c r="A44" s="33" t="s">
        <v>61</v>
      </c>
      <c r="B44" s="34" t="s">
        <v>19</v>
      </c>
      <c r="C44" s="35">
        <f>+C37+C43</f>
        <v>78385941</v>
      </c>
      <c r="D44" s="35">
        <f t="shared" ref="D44:L44" si="5">+D37+D43</f>
        <v>80174969</v>
      </c>
      <c r="E44" s="36">
        <f t="shared" si="5"/>
        <v>153780154</v>
      </c>
      <c r="F44" s="37">
        <f t="shared" si="5"/>
        <v>281510327</v>
      </c>
      <c r="G44" s="35">
        <f t="shared" si="5"/>
        <v>219070778</v>
      </c>
      <c r="H44" s="36">
        <f t="shared" si="5"/>
        <v>219070778</v>
      </c>
      <c r="I44" s="38">
        <f t="shared" si="5"/>
        <v>164108193</v>
      </c>
      <c r="J44" s="39">
        <f t="shared" si="5"/>
        <v>91425020</v>
      </c>
      <c r="K44" s="35">
        <f t="shared" si="5"/>
        <v>104016170</v>
      </c>
      <c r="L44" s="36">
        <f t="shared" si="5"/>
        <v>117853771</v>
      </c>
    </row>
    <row r="45" spans="1:12" ht="13.5" x14ac:dyDescent="0.25">
      <c r="A45" s="47" t="s">
        <v>62</v>
      </c>
      <c r="B45" s="48" t="s">
        <v>63</v>
      </c>
      <c r="C45" s="49">
        <f>+C26-C44</f>
        <v>579059899</v>
      </c>
      <c r="D45" s="49">
        <f t="shared" ref="D45:L45" si="6">+D26-D44</f>
        <v>592988097</v>
      </c>
      <c r="E45" s="50">
        <f t="shared" si="6"/>
        <v>525221659</v>
      </c>
      <c r="F45" s="51">
        <f t="shared" si="6"/>
        <v>680804968</v>
      </c>
      <c r="G45" s="49">
        <f t="shared" si="6"/>
        <v>702326566</v>
      </c>
      <c r="H45" s="50">
        <f t="shared" si="6"/>
        <v>702326566</v>
      </c>
      <c r="I45" s="52">
        <f t="shared" si="6"/>
        <v>460627044</v>
      </c>
      <c r="J45" s="53">
        <f t="shared" si="6"/>
        <v>681474549</v>
      </c>
      <c r="K45" s="49">
        <f t="shared" si="6"/>
        <v>893485748</v>
      </c>
      <c r="L45" s="50">
        <f t="shared" si="6"/>
        <v>930776173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579756046</v>
      </c>
      <c r="D47" s="23">
        <v>592241728</v>
      </c>
      <c r="E47" s="24">
        <v>525221645</v>
      </c>
      <c r="F47" s="25">
        <v>680804968</v>
      </c>
      <c r="G47" s="23">
        <v>702326566</v>
      </c>
      <c r="H47" s="24">
        <v>702326566</v>
      </c>
      <c r="I47" s="26">
        <v>460627028</v>
      </c>
      <c r="J47" s="27">
        <v>681474558</v>
      </c>
      <c r="K47" s="23">
        <v>893485748</v>
      </c>
      <c r="L47" s="24">
        <v>930776167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579756046</v>
      </c>
      <c r="D50" s="56">
        <f t="shared" ref="D50:L50" si="7">SUM(D47:D49)</f>
        <v>592241728</v>
      </c>
      <c r="E50" s="57">
        <f t="shared" si="7"/>
        <v>525221645</v>
      </c>
      <c r="F50" s="58">
        <f t="shared" si="7"/>
        <v>680804968</v>
      </c>
      <c r="G50" s="56">
        <f t="shared" si="7"/>
        <v>702326566</v>
      </c>
      <c r="H50" s="57">
        <f t="shared" si="7"/>
        <v>702326566</v>
      </c>
      <c r="I50" s="59">
        <f t="shared" si="7"/>
        <v>460627028</v>
      </c>
      <c r="J50" s="60">
        <f t="shared" si="7"/>
        <v>681474558</v>
      </c>
      <c r="K50" s="56">
        <f t="shared" si="7"/>
        <v>893485748</v>
      </c>
      <c r="L50" s="57">
        <f t="shared" si="7"/>
        <v>930776167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2724221</v>
      </c>
      <c r="D6" s="23">
        <v>1141854</v>
      </c>
      <c r="E6" s="24">
        <v>25709581</v>
      </c>
      <c r="F6" s="25">
        <v>5620600</v>
      </c>
      <c r="G6" s="23">
        <v>-2137313</v>
      </c>
      <c r="H6" s="24">
        <v>-2137313</v>
      </c>
      <c r="I6" s="26">
        <v>-3051688</v>
      </c>
      <c r="J6" s="27">
        <v>13091968</v>
      </c>
      <c r="K6" s="23">
        <v>52741109</v>
      </c>
      <c r="L6" s="24">
        <v>54912645</v>
      </c>
    </row>
    <row r="7" spans="1:12" ht="13.5" x14ac:dyDescent="0.25">
      <c r="A7" s="28" t="s">
        <v>22</v>
      </c>
      <c r="B7" s="22" t="s">
        <v>9</v>
      </c>
      <c r="C7" s="23">
        <v>34294884</v>
      </c>
      <c r="D7" s="23">
        <v>18967807</v>
      </c>
      <c r="E7" s="24">
        <v>24366311</v>
      </c>
      <c r="F7" s="25">
        <v>-63258680</v>
      </c>
      <c r="G7" s="23">
        <v>-63258680</v>
      </c>
      <c r="H7" s="24">
        <v>-63258680</v>
      </c>
      <c r="I7" s="26">
        <v>99305803</v>
      </c>
      <c r="J7" s="27">
        <v>15019275</v>
      </c>
      <c r="K7" s="23">
        <v>4729760</v>
      </c>
      <c r="L7" s="24">
        <v>1712088</v>
      </c>
    </row>
    <row r="8" spans="1:12" ht="13.5" x14ac:dyDescent="0.25">
      <c r="A8" s="28" t="s">
        <v>23</v>
      </c>
      <c r="B8" s="22" t="s">
        <v>9</v>
      </c>
      <c r="C8" s="23">
        <v>17549573</v>
      </c>
      <c r="D8" s="23">
        <v>23108320</v>
      </c>
      <c r="E8" s="24">
        <v>26371652</v>
      </c>
      <c r="F8" s="25">
        <v>8313424</v>
      </c>
      <c r="G8" s="23">
        <v>8313424</v>
      </c>
      <c r="H8" s="24">
        <v>8313424</v>
      </c>
      <c r="I8" s="26">
        <v>61615691</v>
      </c>
      <c r="J8" s="27">
        <v>49567413</v>
      </c>
      <c r="K8" s="23">
        <v>50363740</v>
      </c>
      <c r="L8" s="24">
        <v>51546743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136753010</v>
      </c>
      <c r="D10" s="23">
        <v>136065666</v>
      </c>
      <c r="E10" s="24">
        <v>162981646</v>
      </c>
      <c r="F10" s="25">
        <v>124615708</v>
      </c>
      <c r="G10" s="23">
        <v>123117900</v>
      </c>
      <c r="H10" s="24">
        <v>123117900</v>
      </c>
      <c r="I10" s="26">
        <v>145209810</v>
      </c>
      <c r="J10" s="27">
        <v>141531648</v>
      </c>
      <c r="K10" s="23">
        <v>140244644</v>
      </c>
      <c r="L10" s="24">
        <v>138880424</v>
      </c>
    </row>
    <row r="11" spans="1:12" ht="13.5" x14ac:dyDescent="0.25">
      <c r="A11" s="28" t="s">
        <v>27</v>
      </c>
      <c r="B11" s="22" t="s">
        <v>19</v>
      </c>
      <c r="C11" s="23">
        <v>165495701</v>
      </c>
      <c r="D11" s="23">
        <v>236939754</v>
      </c>
      <c r="E11" s="24">
        <v>267237148</v>
      </c>
      <c r="F11" s="29">
        <v>293872166</v>
      </c>
      <c r="G11" s="30">
        <v>293872166</v>
      </c>
      <c r="H11" s="31">
        <v>293872166</v>
      </c>
      <c r="I11" s="26">
        <v>329552212</v>
      </c>
      <c r="J11" s="32">
        <v>328514145</v>
      </c>
      <c r="K11" s="30">
        <v>331085787</v>
      </c>
      <c r="L11" s="31">
        <v>334022824</v>
      </c>
    </row>
    <row r="12" spans="1:12" ht="13.5" x14ac:dyDescent="0.25">
      <c r="A12" s="28" t="s">
        <v>28</v>
      </c>
      <c r="B12" s="22" t="s">
        <v>19</v>
      </c>
      <c r="C12" s="23">
        <v>-9088</v>
      </c>
      <c r="D12" s="23">
        <v>-9732</v>
      </c>
      <c r="E12" s="24">
        <v>6668</v>
      </c>
      <c r="F12" s="25">
        <v>-9726</v>
      </c>
      <c r="G12" s="23">
        <v>-9726</v>
      </c>
      <c r="H12" s="24">
        <v>-9726</v>
      </c>
      <c r="I12" s="26">
        <v>5938</v>
      </c>
      <c r="J12" s="27">
        <v>6667</v>
      </c>
      <c r="K12" s="23">
        <v>6667</v>
      </c>
      <c r="L12" s="24">
        <v>6667</v>
      </c>
    </row>
    <row r="13" spans="1:12" ht="13.5" x14ac:dyDescent="0.25">
      <c r="A13" s="33" t="s">
        <v>29</v>
      </c>
      <c r="B13" s="34" t="s">
        <v>19</v>
      </c>
      <c r="C13" s="35">
        <f>SUM(C6:C12)</f>
        <v>356808301</v>
      </c>
      <c r="D13" s="35">
        <f t="shared" ref="D13:L13" si="0">SUM(D6:D12)</f>
        <v>416213669</v>
      </c>
      <c r="E13" s="36">
        <f t="shared" si="0"/>
        <v>506673006</v>
      </c>
      <c r="F13" s="37">
        <f t="shared" si="0"/>
        <v>369153492</v>
      </c>
      <c r="G13" s="35">
        <f t="shared" si="0"/>
        <v>359897771</v>
      </c>
      <c r="H13" s="36">
        <f t="shared" si="0"/>
        <v>359897771</v>
      </c>
      <c r="I13" s="38">
        <f t="shared" si="0"/>
        <v>632637766</v>
      </c>
      <c r="J13" s="39">
        <f t="shared" si="0"/>
        <v>547731116</v>
      </c>
      <c r="K13" s="35">
        <f t="shared" si="0"/>
        <v>579171707</v>
      </c>
      <c r="L13" s="36">
        <f t="shared" si="0"/>
        <v>581081391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128012047</v>
      </c>
      <c r="D16" s="23">
        <v>140522454</v>
      </c>
      <c r="E16" s="24">
        <v>203425617</v>
      </c>
      <c r="F16" s="25">
        <v>140522452</v>
      </c>
      <c r="G16" s="23">
        <v>140522452</v>
      </c>
      <c r="H16" s="24">
        <v>140522452</v>
      </c>
      <c r="I16" s="26">
        <v>146066109</v>
      </c>
      <c r="J16" s="27">
        <v>203425617</v>
      </c>
      <c r="K16" s="23">
        <v>203425617</v>
      </c>
      <c r="L16" s="24">
        <v>203425617</v>
      </c>
    </row>
    <row r="17" spans="1:12" ht="13.5" x14ac:dyDescent="0.25">
      <c r="A17" s="28" t="s">
        <v>33</v>
      </c>
      <c r="B17" s="22" t="s">
        <v>34</v>
      </c>
      <c r="C17" s="23">
        <v>1003150721</v>
      </c>
      <c r="D17" s="23">
        <v>1066405093</v>
      </c>
      <c r="E17" s="24">
        <v>1147029350</v>
      </c>
      <c r="F17" s="29">
        <v>1130419212</v>
      </c>
      <c r="G17" s="30">
        <v>1126791832</v>
      </c>
      <c r="H17" s="31">
        <v>1126791832</v>
      </c>
      <c r="I17" s="26">
        <v>1150122633</v>
      </c>
      <c r="J17" s="32">
        <v>1265237321</v>
      </c>
      <c r="K17" s="30">
        <v>1263271821</v>
      </c>
      <c r="L17" s="31">
        <v>1275905879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360338</v>
      </c>
      <c r="D20" s="23">
        <v>360338</v>
      </c>
      <c r="E20" s="24">
        <v>360338</v>
      </c>
      <c r="F20" s="25">
        <v>360338</v>
      </c>
      <c r="G20" s="23">
        <v>360338</v>
      </c>
      <c r="H20" s="24">
        <v>360338</v>
      </c>
      <c r="I20" s="26">
        <v>360338</v>
      </c>
      <c r="J20" s="27">
        <v>360338</v>
      </c>
      <c r="K20" s="23">
        <v>360338</v>
      </c>
      <c r="L20" s="24">
        <v>360338</v>
      </c>
    </row>
    <row r="21" spans="1:12" ht="13.5" x14ac:dyDescent="0.25">
      <c r="A21" s="28" t="s">
        <v>38</v>
      </c>
      <c r="B21" s="22" t="s">
        <v>19</v>
      </c>
      <c r="C21" s="23">
        <v>3316991</v>
      </c>
      <c r="D21" s="23">
        <v>4731668</v>
      </c>
      <c r="E21" s="24">
        <v>3699210</v>
      </c>
      <c r="F21" s="25">
        <v>4731669</v>
      </c>
      <c r="G21" s="23">
        <v>4731669</v>
      </c>
      <c r="H21" s="24">
        <v>4731669</v>
      </c>
      <c r="I21" s="26">
        <v>63703</v>
      </c>
      <c r="J21" s="27">
        <v>6337405</v>
      </c>
      <c r="K21" s="23">
        <v>6337405</v>
      </c>
      <c r="L21" s="24">
        <v>6337405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1134840097</v>
      </c>
      <c r="D25" s="41">
        <f t="shared" ref="D25:L25" si="1">SUM(D15:D24)</f>
        <v>1212019553</v>
      </c>
      <c r="E25" s="42">
        <f t="shared" si="1"/>
        <v>1354514515</v>
      </c>
      <c r="F25" s="43">
        <f t="shared" si="1"/>
        <v>1276033671</v>
      </c>
      <c r="G25" s="41">
        <f t="shared" si="1"/>
        <v>1272406291</v>
      </c>
      <c r="H25" s="42">
        <f t="shared" si="1"/>
        <v>1272406291</v>
      </c>
      <c r="I25" s="44">
        <f t="shared" si="1"/>
        <v>1296612783</v>
      </c>
      <c r="J25" s="45">
        <f t="shared" si="1"/>
        <v>1475360681</v>
      </c>
      <c r="K25" s="41">
        <f t="shared" si="1"/>
        <v>1473395181</v>
      </c>
      <c r="L25" s="42">
        <f t="shared" si="1"/>
        <v>1486029239</v>
      </c>
    </row>
    <row r="26" spans="1:12" ht="13.5" x14ac:dyDescent="0.25">
      <c r="A26" s="33" t="s">
        <v>42</v>
      </c>
      <c r="B26" s="34" t="s">
        <v>19</v>
      </c>
      <c r="C26" s="35">
        <f>+C13+C25</f>
        <v>1491648398</v>
      </c>
      <c r="D26" s="35">
        <f t="shared" ref="D26:L26" si="2">+D13+D25</f>
        <v>1628233222</v>
      </c>
      <c r="E26" s="36">
        <f t="shared" si="2"/>
        <v>1861187521</v>
      </c>
      <c r="F26" s="37">
        <f t="shared" si="2"/>
        <v>1645187163</v>
      </c>
      <c r="G26" s="35">
        <f t="shared" si="2"/>
        <v>1632304062</v>
      </c>
      <c r="H26" s="36">
        <f t="shared" si="2"/>
        <v>1632304062</v>
      </c>
      <c r="I26" s="38">
        <f t="shared" si="2"/>
        <v>1929250549</v>
      </c>
      <c r="J26" s="39">
        <f t="shared" si="2"/>
        <v>2023091797</v>
      </c>
      <c r="K26" s="35">
        <f t="shared" si="2"/>
        <v>2052566888</v>
      </c>
      <c r="L26" s="36">
        <f t="shared" si="2"/>
        <v>2067110630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4636131</v>
      </c>
      <c r="D31" s="23">
        <v>11229781</v>
      </c>
      <c r="E31" s="24">
        <v>22113779</v>
      </c>
      <c r="F31" s="25">
        <v>11229783</v>
      </c>
      <c r="G31" s="23">
        <v>11229783</v>
      </c>
      <c r="H31" s="24">
        <v>11229783</v>
      </c>
      <c r="I31" s="26">
        <v>22957281</v>
      </c>
      <c r="J31" s="27">
        <v>22113781</v>
      </c>
      <c r="K31" s="23">
        <v>22113781</v>
      </c>
      <c r="L31" s="24">
        <v>22113781</v>
      </c>
    </row>
    <row r="32" spans="1:12" ht="13.5" x14ac:dyDescent="0.25">
      <c r="A32" s="28" t="s">
        <v>48</v>
      </c>
      <c r="B32" s="22" t="s">
        <v>49</v>
      </c>
      <c r="C32" s="23">
        <v>1072617070</v>
      </c>
      <c r="D32" s="23">
        <v>1311076985</v>
      </c>
      <c r="E32" s="24">
        <v>1535473531</v>
      </c>
      <c r="F32" s="25">
        <v>1377506374</v>
      </c>
      <c r="G32" s="23">
        <v>1377637578</v>
      </c>
      <c r="H32" s="24">
        <v>1377637578</v>
      </c>
      <c r="I32" s="26">
        <v>1731059752</v>
      </c>
      <c r="J32" s="27">
        <v>1679096327</v>
      </c>
      <c r="K32" s="23">
        <v>1687371427</v>
      </c>
      <c r="L32" s="24">
        <v>1717739236</v>
      </c>
    </row>
    <row r="33" spans="1:12" ht="13.5" x14ac:dyDescent="0.25">
      <c r="A33" s="28" t="s">
        <v>50</v>
      </c>
      <c r="B33" s="22" t="s">
        <v>51</v>
      </c>
      <c r="C33" s="23">
        <v>2327457</v>
      </c>
      <c r="D33" s="23">
        <v>96958</v>
      </c>
      <c r="E33" s="24">
        <v>29286970</v>
      </c>
      <c r="F33" s="25">
        <v>-903036</v>
      </c>
      <c r="G33" s="23">
        <v>-10583036</v>
      </c>
      <c r="H33" s="24">
        <v>-10583036</v>
      </c>
      <c r="I33" s="26">
        <v>1937476</v>
      </c>
      <c r="J33" s="27">
        <v>28286972</v>
      </c>
      <c r="K33" s="23">
        <v>46804972</v>
      </c>
      <c r="L33" s="24">
        <v>36384852</v>
      </c>
    </row>
    <row r="34" spans="1:12" ht="13.5" x14ac:dyDescent="0.25">
      <c r="A34" s="28" t="s">
        <v>52</v>
      </c>
      <c r="B34" s="22" t="s">
        <v>19</v>
      </c>
      <c r="C34" s="23">
        <v>10625610</v>
      </c>
      <c r="D34" s="23">
        <v>16256587</v>
      </c>
      <c r="E34" s="24">
        <v>27018995</v>
      </c>
      <c r="F34" s="25">
        <v>16509348</v>
      </c>
      <c r="G34" s="23">
        <v>16509348</v>
      </c>
      <c r="H34" s="24">
        <v>16509348</v>
      </c>
      <c r="I34" s="26">
        <v>25592943</v>
      </c>
      <c r="J34" s="27">
        <v>27018996</v>
      </c>
      <c r="K34" s="23">
        <v>27018996</v>
      </c>
      <c r="L34" s="24">
        <v>27018996</v>
      </c>
    </row>
    <row r="35" spans="1:12" ht="13.5" x14ac:dyDescent="0.25">
      <c r="A35" s="28" t="s">
        <v>27</v>
      </c>
      <c r="B35" s="22" t="s">
        <v>19</v>
      </c>
      <c r="C35" s="23">
        <v>95496409</v>
      </c>
      <c r="D35" s="23">
        <v>136894551</v>
      </c>
      <c r="E35" s="24">
        <v>175557406</v>
      </c>
      <c r="F35" s="25">
        <v>186055234</v>
      </c>
      <c r="G35" s="23">
        <v>186055234</v>
      </c>
      <c r="H35" s="24">
        <v>186055234</v>
      </c>
      <c r="I35" s="26">
        <v>222700217</v>
      </c>
      <c r="J35" s="27">
        <v>229030554</v>
      </c>
      <c r="K35" s="23">
        <v>231435825</v>
      </c>
      <c r="L35" s="24">
        <v>233904188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1185702677</v>
      </c>
      <c r="D37" s="35">
        <f t="shared" ref="D37:L37" si="3">SUM(D29:D36)</f>
        <v>1475554862</v>
      </c>
      <c r="E37" s="36">
        <f t="shared" si="3"/>
        <v>1789450681</v>
      </c>
      <c r="F37" s="37">
        <f t="shared" si="3"/>
        <v>1590397703</v>
      </c>
      <c r="G37" s="35">
        <f t="shared" si="3"/>
        <v>1580848907</v>
      </c>
      <c r="H37" s="36">
        <f t="shared" si="3"/>
        <v>1580848907</v>
      </c>
      <c r="I37" s="38">
        <f t="shared" si="3"/>
        <v>2004247669</v>
      </c>
      <c r="J37" s="39">
        <f t="shared" si="3"/>
        <v>1985546630</v>
      </c>
      <c r="K37" s="35">
        <f t="shared" si="3"/>
        <v>2014745001</v>
      </c>
      <c r="L37" s="36">
        <f t="shared" si="3"/>
        <v>2037161053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71908565</v>
      </c>
      <c r="D40" s="23">
        <v>58448737</v>
      </c>
      <c r="E40" s="24">
        <v>52793303</v>
      </c>
      <c r="F40" s="25">
        <v>62024928</v>
      </c>
      <c r="G40" s="23">
        <v>62024928</v>
      </c>
      <c r="H40" s="24">
        <v>62024928</v>
      </c>
      <c r="I40" s="26">
        <v>56369495</v>
      </c>
      <c r="J40" s="27">
        <v>52793303</v>
      </c>
      <c r="K40" s="23">
        <v>52793303</v>
      </c>
      <c r="L40" s="24">
        <v>52793303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36563185</v>
      </c>
      <c r="D42" s="23">
        <v>38242185</v>
      </c>
      <c r="E42" s="24">
        <v>37290000</v>
      </c>
      <c r="F42" s="25">
        <v>38242185</v>
      </c>
      <c r="G42" s="23">
        <v>38242185</v>
      </c>
      <c r="H42" s="24">
        <v>38242185</v>
      </c>
      <c r="I42" s="26">
        <v>37290000</v>
      </c>
      <c r="J42" s="27">
        <v>37290000</v>
      </c>
      <c r="K42" s="23">
        <v>37290000</v>
      </c>
      <c r="L42" s="24">
        <v>37290000</v>
      </c>
    </row>
    <row r="43" spans="1:12" ht="13.5" x14ac:dyDescent="0.25">
      <c r="A43" s="33" t="s">
        <v>60</v>
      </c>
      <c r="B43" s="40" t="s">
        <v>19</v>
      </c>
      <c r="C43" s="35">
        <f>SUM(C39:C42)</f>
        <v>108471750</v>
      </c>
      <c r="D43" s="41">
        <f t="shared" ref="D43:L43" si="4">SUM(D39:D42)</f>
        <v>96690922</v>
      </c>
      <c r="E43" s="42">
        <f t="shared" si="4"/>
        <v>90083303</v>
      </c>
      <c r="F43" s="43">
        <f t="shared" si="4"/>
        <v>100267113</v>
      </c>
      <c r="G43" s="41">
        <f t="shared" si="4"/>
        <v>100267113</v>
      </c>
      <c r="H43" s="42">
        <f t="shared" si="4"/>
        <v>100267113</v>
      </c>
      <c r="I43" s="43">
        <f t="shared" si="4"/>
        <v>93659495</v>
      </c>
      <c r="J43" s="45">
        <f t="shared" si="4"/>
        <v>90083303</v>
      </c>
      <c r="K43" s="41">
        <f t="shared" si="4"/>
        <v>90083303</v>
      </c>
      <c r="L43" s="42">
        <f t="shared" si="4"/>
        <v>90083303</v>
      </c>
    </row>
    <row r="44" spans="1:12" ht="13.5" x14ac:dyDescent="0.25">
      <c r="A44" s="33" t="s">
        <v>61</v>
      </c>
      <c r="B44" s="34" t="s">
        <v>19</v>
      </c>
      <c r="C44" s="35">
        <f>+C37+C43</f>
        <v>1294174427</v>
      </c>
      <c r="D44" s="35">
        <f t="shared" ref="D44:L44" si="5">+D37+D43</f>
        <v>1572245784</v>
      </c>
      <c r="E44" s="36">
        <f t="shared" si="5"/>
        <v>1879533984</v>
      </c>
      <c r="F44" s="37">
        <f t="shared" si="5"/>
        <v>1690664816</v>
      </c>
      <c r="G44" s="35">
        <f t="shared" si="5"/>
        <v>1681116020</v>
      </c>
      <c r="H44" s="36">
        <f t="shared" si="5"/>
        <v>1681116020</v>
      </c>
      <c r="I44" s="38">
        <f t="shared" si="5"/>
        <v>2097907164</v>
      </c>
      <c r="J44" s="39">
        <f t="shared" si="5"/>
        <v>2075629933</v>
      </c>
      <c r="K44" s="35">
        <f t="shared" si="5"/>
        <v>2104828304</v>
      </c>
      <c r="L44" s="36">
        <f t="shared" si="5"/>
        <v>2127244356</v>
      </c>
    </row>
    <row r="45" spans="1:12" ht="13.5" x14ac:dyDescent="0.25">
      <c r="A45" s="47" t="s">
        <v>62</v>
      </c>
      <c r="B45" s="48" t="s">
        <v>63</v>
      </c>
      <c r="C45" s="49">
        <f>+C26-C44</f>
        <v>197473971</v>
      </c>
      <c r="D45" s="49">
        <f t="shared" ref="D45:L45" si="6">+D26-D44</f>
        <v>55987438</v>
      </c>
      <c r="E45" s="50">
        <f t="shared" si="6"/>
        <v>-18346463</v>
      </c>
      <c r="F45" s="51">
        <f t="shared" si="6"/>
        <v>-45477653</v>
      </c>
      <c r="G45" s="49">
        <f t="shared" si="6"/>
        <v>-48811958</v>
      </c>
      <c r="H45" s="50">
        <f t="shared" si="6"/>
        <v>-48811958</v>
      </c>
      <c r="I45" s="52">
        <f t="shared" si="6"/>
        <v>-168656615</v>
      </c>
      <c r="J45" s="53">
        <f t="shared" si="6"/>
        <v>-52538136</v>
      </c>
      <c r="K45" s="49">
        <f t="shared" si="6"/>
        <v>-52261416</v>
      </c>
      <c r="L45" s="50">
        <f t="shared" si="6"/>
        <v>-60133726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203667489</v>
      </c>
      <c r="D47" s="23">
        <v>56268138</v>
      </c>
      <c r="E47" s="24">
        <v>-18346456</v>
      </c>
      <c r="F47" s="25">
        <v>-45477661</v>
      </c>
      <c r="G47" s="23">
        <v>-48811966</v>
      </c>
      <c r="H47" s="24">
        <v>-48811966</v>
      </c>
      <c r="I47" s="26">
        <v>-202272172</v>
      </c>
      <c r="J47" s="27">
        <v>-52538136</v>
      </c>
      <c r="K47" s="23">
        <v>-52261417</v>
      </c>
      <c r="L47" s="24">
        <v>-60133727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203667489</v>
      </c>
      <c r="D50" s="56">
        <f t="shared" ref="D50:L50" si="7">SUM(D47:D49)</f>
        <v>56268138</v>
      </c>
      <c r="E50" s="57">
        <f t="shared" si="7"/>
        <v>-18346456</v>
      </c>
      <c r="F50" s="58">
        <f t="shared" si="7"/>
        <v>-45477661</v>
      </c>
      <c r="G50" s="56">
        <f t="shared" si="7"/>
        <v>-48811966</v>
      </c>
      <c r="H50" s="57">
        <f t="shared" si="7"/>
        <v>-48811966</v>
      </c>
      <c r="I50" s="59">
        <f t="shared" si="7"/>
        <v>-202272172</v>
      </c>
      <c r="J50" s="60">
        <f t="shared" si="7"/>
        <v>-52538136</v>
      </c>
      <c r="K50" s="56">
        <f t="shared" si="7"/>
        <v>-52261417</v>
      </c>
      <c r="L50" s="57">
        <f t="shared" si="7"/>
        <v>-60133727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246618419</v>
      </c>
      <c r="D6" s="23">
        <v>135690488</v>
      </c>
      <c r="E6" s="24">
        <v>117012899</v>
      </c>
      <c r="F6" s="25">
        <v>185341718</v>
      </c>
      <c r="G6" s="23">
        <v>185341718</v>
      </c>
      <c r="H6" s="24">
        <v>185341718</v>
      </c>
      <c r="I6" s="26">
        <v>-140417025</v>
      </c>
      <c r="J6" s="27">
        <v>123565728</v>
      </c>
      <c r="K6" s="23">
        <v>135209620</v>
      </c>
      <c r="L6" s="24">
        <v>141429263</v>
      </c>
    </row>
    <row r="7" spans="1:12" ht="13.5" x14ac:dyDescent="0.25">
      <c r="A7" s="28" t="s">
        <v>22</v>
      </c>
      <c r="B7" s="22" t="s">
        <v>9</v>
      </c>
      <c r="C7" s="23">
        <v>47736609</v>
      </c>
      <c r="D7" s="23">
        <v>53359926</v>
      </c>
      <c r="E7" s="24">
        <v>66747574</v>
      </c>
      <c r="F7" s="25">
        <v>73185968</v>
      </c>
      <c r="G7" s="23">
        <v>73185968</v>
      </c>
      <c r="H7" s="24">
        <v>73185968</v>
      </c>
      <c r="I7" s="26">
        <v>73481308</v>
      </c>
      <c r="J7" s="27">
        <v>77065574</v>
      </c>
      <c r="K7" s="23">
        <v>82422141</v>
      </c>
      <c r="L7" s="24">
        <v>82353671</v>
      </c>
    </row>
    <row r="8" spans="1:12" ht="13.5" x14ac:dyDescent="0.25">
      <c r="A8" s="28" t="s">
        <v>23</v>
      </c>
      <c r="B8" s="22" t="s">
        <v>9</v>
      </c>
      <c r="C8" s="23">
        <v>106572426</v>
      </c>
      <c r="D8" s="23">
        <v>82993179</v>
      </c>
      <c r="E8" s="24">
        <v>110488549</v>
      </c>
      <c r="F8" s="25">
        <v>177528565</v>
      </c>
      <c r="G8" s="23">
        <v>177528565</v>
      </c>
      <c r="H8" s="24">
        <v>177528565</v>
      </c>
      <c r="I8" s="26">
        <v>94009862</v>
      </c>
      <c r="J8" s="27">
        <v>189067922</v>
      </c>
      <c r="K8" s="23">
        <v>200577197</v>
      </c>
      <c r="L8" s="24">
        <v>213385665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76028</v>
      </c>
      <c r="G9" s="23">
        <v>76028</v>
      </c>
      <c r="H9" s="24">
        <v>76028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42469025</v>
      </c>
      <c r="D10" s="23">
        <v>43648705</v>
      </c>
      <c r="E10" s="24">
        <v>42334425</v>
      </c>
      <c r="F10" s="25">
        <v>35698366</v>
      </c>
      <c r="G10" s="23">
        <v>35698366</v>
      </c>
      <c r="H10" s="24">
        <v>35698366</v>
      </c>
      <c r="I10" s="26">
        <v>34940814</v>
      </c>
      <c r="J10" s="27">
        <v>58017423</v>
      </c>
      <c r="K10" s="23">
        <v>82719216</v>
      </c>
      <c r="L10" s="24">
        <v>101812595</v>
      </c>
    </row>
    <row r="11" spans="1:12" ht="13.5" x14ac:dyDescent="0.25">
      <c r="A11" s="28" t="s">
        <v>27</v>
      </c>
      <c r="B11" s="22" t="s">
        <v>19</v>
      </c>
      <c r="C11" s="23">
        <v>58112568</v>
      </c>
      <c r="D11" s="23">
        <v>65622147</v>
      </c>
      <c r="E11" s="24">
        <v>88403411</v>
      </c>
      <c r="F11" s="29">
        <v>63252906</v>
      </c>
      <c r="G11" s="30">
        <v>63252906</v>
      </c>
      <c r="H11" s="31">
        <v>63252906</v>
      </c>
      <c r="I11" s="26">
        <v>110597022</v>
      </c>
      <c r="J11" s="32">
        <v>67301092</v>
      </c>
      <c r="K11" s="30">
        <v>98299087</v>
      </c>
      <c r="L11" s="31">
        <v>99116928</v>
      </c>
    </row>
    <row r="12" spans="1:12" ht="13.5" x14ac:dyDescent="0.25">
      <c r="A12" s="28" t="s">
        <v>28</v>
      </c>
      <c r="B12" s="22" t="s">
        <v>19</v>
      </c>
      <c r="C12" s="23">
        <v>31388759</v>
      </c>
      <c r="D12" s="23">
        <v>32193274</v>
      </c>
      <c r="E12" s="24">
        <v>0</v>
      </c>
      <c r="F12" s="25">
        <v>6037832</v>
      </c>
      <c r="G12" s="23">
        <v>6037832</v>
      </c>
      <c r="H12" s="24">
        <v>6037832</v>
      </c>
      <c r="I12" s="26">
        <v>0</v>
      </c>
      <c r="J12" s="27">
        <v>6321609</v>
      </c>
      <c r="K12" s="23">
        <v>6732514</v>
      </c>
      <c r="L12" s="24">
        <v>7170127</v>
      </c>
    </row>
    <row r="13" spans="1:12" ht="13.5" x14ac:dyDescent="0.25">
      <c r="A13" s="33" t="s">
        <v>29</v>
      </c>
      <c r="B13" s="34" t="s">
        <v>19</v>
      </c>
      <c r="C13" s="35">
        <f>SUM(C6:C12)</f>
        <v>532897806</v>
      </c>
      <c r="D13" s="35">
        <f t="shared" ref="D13:L13" si="0">SUM(D6:D12)</f>
        <v>413507719</v>
      </c>
      <c r="E13" s="36">
        <f t="shared" si="0"/>
        <v>424986858</v>
      </c>
      <c r="F13" s="37">
        <f t="shared" si="0"/>
        <v>541121383</v>
      </c>
      <c r="G13" s="35">
        <f t="shared" si="0"/>
        <v>541121383</v>
      </c>
      <c r="H13" s="36">
        <f t="shared" si="0"/>
        <v>541121383</v>
      </c>
      <c r="I13" s="38">
        <f t="shared" si="0"/>
        <v>172611981</v>
      </c>
      <c r="J13" s="39">
        <f t="shared" si="0"/>
        <v>521339348</v>
      </c>
      <c r="K13" s="35">
        <f t="shared" si="0"/>
        <v>605959775</v>
      </c>
      <c r="L13" s="36">
        <f t="shared" si="0"/>
        <v>645268249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10997356</v>
      </c>
      <c r="D16" s="23">
        <v>10741516</v>
      </c>
      <c r="E16" s="24">
        <v>10619830</v>
      </c>
      <c r="F16" s="25">
        <v>11310816</v>
      </c>
      <c r="G16" s="23">
        <v>11310816</v>
      </c>
      <c r="H16" s="24">
        <v>11310816</v>
      </c>
      <c r="I16" s="26">
        <v>10433734</v>
      </c>
      <c r="J16" s="27">
        <v>11842426</v>
      </c>
      <c r="K16" s="23">
        <v>12612184</v>
      </c>
      <c r="L16" s="24">
        <v>13431975</v>
      </c>
    </row>
    <row r="17" spans="1:12" ht="13.5" x14ac:dyDescent="0.25">
      <c r="A17" s="28" t="s">
        <v>33</v>
      </c>
      <c r="B17" s="22" t="s">
        <v>34</v>
      </c>
      <c r="C17" s="23">
        <v>2487074815</v>
      </c>
      <c r="D17" s="23">
        <v>2751291323</v>
      </c>
      <c r="E17" s="24">
        <v>3148482082</v>
      </c>
      <c r="F17" s="29">
        <v>3263946811</v>
      </c>
      <c r="G17" s="30">
        <v>3333107774</v>
      </c>
      <c r="H17" s="31">
        <v>3333107774</v>
      </c>
      <c r="I17" s="26">
        <v>3402081959</v>
      </c>
      <c r="J17" s="32">
        <v>2649971909</v>
      </c>
      <c r="K17" s="30">
        <v>2841010012</v>
      </c>
      <c r="L17" s="31">
        <v>2991095402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7684793</v>
      </c>
      <c r="G18" s="23">
        <v>7684793</v>
      </c>
      <c r="H18" s="24">
        <v>7684793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1621944</v>
      </c>
      <c r="D20" s="23">
        <v>1621944</v>
      </c>
      <c r="E20" s="24">
        <v>1621944</v>
      </c>
      <c r="F20" s="25">
        <v>1621944</v>
      </c>
      <c r="G20" s="23">
        <v>1621944</v>
      </c>
      <c r="H20" s="24">
        <v>1621944</v>
      </c>
      <c r="I20" s="26">
        <v>1621944</v>
      </c>
      <c r="J20" s="27">
        <v>1621944</v>
      </c>
      <c r="K20" s="23">
        <v>1621944</v>
      </c>
      <c r="L20" s="24">
        <v>1621944</v>
      </c>
    </row>
    <row r="21" spans="1:12" ht="13.5" x14ac:dyDescent="0.25">
      <c r="A21" s="28" t="s">
        <v>38</v>
      </c>
      <c r="B21" s="22" t="s">
        <v>19</v>
      </c>
      <c r="C21" s="23">
        <v>574252</v>
      </c>
      <c r="D21" s="23">
        <v>981325</v>
      </c>
      <c r="E21" s="24">
        <v>1221369</v>
      </c>
      <c r="F21" s="25">
        <v>3636326</v>
      </c>
      <c r="G21" s="23">
        <v>3253326</v>
      </c>
      <c r="H21" s="24">
        <v>3253326</v>
      </c>
      <c r="I21" s="26">
        <v>1172929</v>
      </c>
      <c r="J21" s="27">
        <v>1501910</v>
      </c>
      <c r="K21" s="23">
        <v>1309853</v>
      </c>
      <c r="L21" s="24">
        <v>1371631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27764611</v>
      </c>
      <c r="F22" s="25">
        <v>26459341</v>
      </c>
      <c r="G22" s="23">
        <v>26459341</v>
      </c>
      <c r="H22" s="24">
        <v>26459341</v>
      </c>
      <c r="I22" s="26">
        <v>27764611</v>
      </c>
      <c r="J22" s="27">
        <v>26459341</v>
      </c>
      <c r="K22" s="23">
        <v>28152739</v>
      </c>
      <c r="L22" s="24">
        <v>29954514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72201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2500268367</v>
      </c>
      <c r="D25" s="41">
        <f t="shared" ref="D25:L25" si="1">SUM(D15:D24)</f>
        <v>2764708309</v>
      </c>
      <c r="E25" s="42">
        <f t="shared" si="1"/>
        <v>3189709836</v>
      </c>
      <c r="F25" s="43">
        <f t="shared" si="1"/>
        <v>3314660031</v>
      </c>
      <c r="G25" s="41">
        <f t="shared" si="1"/>
        <v>3383437994</v>
      </c>
      <c r="H25" s="42">
        <f t="shared" si="1"/>
        <v>3383437994</v>
      </c>
      <c r="I25" s="44">
        <f t="shared" si="1"/>
        <v>3443075177</v>
      </c>
      <c r="J25" s="45">
        <f t="shared" si="1"/>
        <v>2691397530</v>
      </c>
      <c r="K25" s="41">
        <f t="shared" si="1"/>
        <v>2884706732</v>
      </c>
      <c r="L25" s="42">
        <f t="shared" si="1"/>
        <v>3037475466</v>
      </c>
    </row>
    <row r="26" spans="1:12" ht="13.5" x14ac:dyDescent="0.25">
      <c r="A26" s="33" t="s">
        <v>42</v>
      </c>
      <c r="B26" s="34" t="s">
        <v>19</v>
      </c>
      <c r="C26" s="35">
        <f>+C13+C25</f>
        <v>3033166173</v>
      </c>
      <c r="D26" s="35">
        <f t="shared" ref="D26:L26" si="2">+D13+D25</f>
        <v>3178216028</v>
      </c>
      <c r="E26" s="36">
        <f t="shared" si="2"/>
        <v>3614696694</v>
      </c>
      <c r="F26" s="37">
        <f t="shared" si="2"/>
        <v>3855781414</v>
      </c>
      <c r="G26" s="35">
        <f t="shared" si="2"/>
        <v>3924559377</v>
      </c>
      <c r="H26" s="36">
        <f t="shared" si="2"/>
        <v>3924559377</v>
      </c>
      <c r="I26" s="38">
        <f t="shared" si="2"/>
        <v>3615687158</v>
      </c>
      <c r="J26" s="39">
        <f t="shared" si="2"/>
        <v>3212736878</v>
      </c>
      <c r="K26" s="35">
        <f t="shared" si="2"/>
        <v>3490666507</v>
      </c>
      <c r="L26" s="36">
        <f t="shared" si="2"/>
        <v>3682743715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626098</v>
      </c>
      <c r="E30" s="24">
        <v>324287</v>
      </c>
      <c r="F30" s="25">
        <v>937555</v>
      </c>
      <c r="G30" s="23">
        <v>937555</v>
      </c>
      <c r="H30" s="24">
        <v>937555</v>
      </c>
      <c r="I30" s="26">
        <v>464601</v>
      </c>
      <c r="J30" s="27">
        <v>981620</v>
      </c>
      <c r="K30" s="23">
        <v>1013660</v>
      </c>
      <c r="L30" s="24">
        <v>1049997</v>
      </c>
    </row>
    <row r="31" spans="1:12" ht="13.5" x14ac:dyDescent="0.25">
      <c r="A31" s="28" t="s">
        <v>47</v>
      </c>
      <c r="B31" s="22" t="s">
        <v>19</v>
      </c>
      <c r="C31" s="23">
        <v>5106362</v>
      </c>
      <c r="D31" s="23">
        <v>5364390</v>
      </c>
      <c r="E31" s="24">
        <v>7266532</v>
      </c>
      <c r="F31" s="25">
        <v>7312558</v>
      </c>
      <c r="G31" s="23">
        <v>7312558</v>
      </c>
      <c r="H31" s="24">
        <v>7312558</v>
      </c>
      <c r="I31" s="26">
        <v>7722815</v>
      </c>
      <c r="J31" s="27">
        <v>7656251</v>
      </c>
      <c r="K31" s="23">
        <v>8063986</v>
      </c>
      <c r="L31" s="24">
        <v>8494032</v>
      </c>
    </row>
    <row r="32" spans="1:12" ht="13.5" x14ac:dyDescent="0.25">
      <c r="A32" s="28" t="s">
        <v>48</v>
      </c>
      <c r="B32" s="22" t="s">
        <v>49</v>
      </c>
      <c r="C32" s="23">
        <v>212094988</v>
      </c>
      <c r="D32" s="23">
        <v>208623360</v>
      </c>
      <c r="E32" s="24">
        <v>266246476</v>
      </c>
      <c r="F32" s="25">
        <v>288155849</v>
      </c>
      <c r="G32" s="23">
        <v>288155849</v>
      </c>
      <c r="H32" s="24">
        <v>288155849</v>
      </c>
      <c r="I32" s="26">
        <v>272354215</v>
      </c>
      <c r="J32" s="27">
        <v>184577604</v>
      </c>
      <c r="K32" s="23">
        <v>198372787</v>
      </c>
      <c r="L32" s="24">
        <v>228843519</v>
      </c>
    </row>
    <row r="33" spans="1:12" ht="13.5" x14ac:dyDescent="0.25">
      <c r="A33" s="28" t="s">
        <v>50</v>
      </c>
      <c r="B33" s="22" t="s">
        <v>51</v>
      </c>
      <c r="C33" s="23">
        <v>1693788</v>
      </c>
      <c r="D33" s="23">
        <v>3131080</v>
      </c>
      <c r="E33" s="24">
        <v>33827146</v>
      </c>
      <c r="F33" s="25">
        <v>0</v>
      </c>
      <c r="G33" s="23">
        <v>-32905468</v>
      </c>
      <c r="H33" s="24">
        <v>-32905468</v>
      </c>
      <c r="I33" s="26">
        <v>-6280449</v>
      </c>
      <c r="J33" s="27">
        <v>0</v>
      </c>
      <c r="K33" s="23">
        <v>88094000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62846129</v>
      </c>
      <c r="D34" s="23">
        <v>58944644</v>
      </c>
      <c r="E34" s="24">
        <v>67038118</v>
      </c>
      <c r="F34" s="25">
        <v>66532622</v>
      </c>
      <c r="G34" s="23">
        <v>66532622</v>
      </c>
      <c r="H34" s="24">
        <v>66532622</v>
      </c>
      <c r="I34" s="26">
        <v>67662787</v>
      </c>
      <c r="J34" s="27">
        <v>69631231</v>
      </c>
      <c r="K34" s="23">
        <v>72834267</v>
      </c>
      <c r="L34" s="24">
        <v>76184645</v>
      </c>
    </row>
    <row r="35" spans="1:12" ht="13.5" x14ac:dyDescent="0.25">
      <c r="A35" s="28" t="s">
        <v>27</v>
      </c>
      <c r="B35" s="22" t="s">
        <v>19</v>
      </c>
      <c r="C35" s="23">
        <v>10372388</v>
      </c>
      <c r="D35" s="23">
        <v>11142497</v>
      </c>
      <c r="E35" s="24">
        <v>12452346</v>
      </c>
      <c r="F35" s="25">
        <v>0</v>
      </c>
      <c r="G35" s="23">
        <v>0</v>
      </c>
      <c r="H35" s="24">
        <v>0</v>
      </c>
      <c r="I35" s="26">
        <v>44016952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292113655</v>
      </c>
      <c r="D37" s="35">
        <f t="shared" ref="D37:L37" si="3">SUM(D29:D36)</f>
        <v>287832069</v>
      </c>
      <c r="E37" s="36">
        <f t="shared" si="3"/>
        <v>387154905</v>
      </c>
      <c r="F37" s="37">
        <f t="shared" si="3"/>
        <v>362938584</v>
      </c>
      <c r="G37" s="35">
        <f t="shared" si="3"/>
        <v>330033116</v>
      </c>
      <c r="H37" s="36">
        <f t="shared" si="3"/>
        <v>330033116</v>
      </c>
      <c r="I37" s="38">
        <f t="shared" si="3"/>
        <v>385940921</v>
      </c>
      <c r="J37" s="39">
        <f t="shared" si="3"/>
        <v>262846706</v>
      </c>
      <c r="K37" s="35">
        <f t="shared" si="3"/>
        <v>368378700</v>
      </c>
      <c r="L37" s="36">
        <f t="shared" si="3"/>
        <v>314572193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76838</v>
      </c>
      <c r="D39" s="23">
        <v>535440</v>
      </c>
      <c r="E39" s="24">
        <v>211153</v>
      </c>
      <c r="F39" s="25">
        <v>9759022</v>
      </c>
      <c r="G39" s="23">
        <v>9759022</v>
      </c>
      <c r="H39" s="24">
        <v>9759022</v>
      </c>
      <c r="I39" s="26">
        <v>70839</v>
      </c>
      <c r="J39" s="27">
        <v>10386112</v>
      </c>
      <c r="K39" s="23">
        <v>11060384</v>
      </c>
      <c r="L39" s="24">
        <v>11778434</v>
      </c>
    </row>
    <row r="40" spans="1:12" ht="13.5" x14ac:dyDescent="0.25">
      <c r="A40" s="28" t="s">
        <v>52</v>
      </c>
      <c r="B40" s="22" t="s">
        <v>57</v>
      </c>
      <c r="C40" s="23">
        <v>26081250</v>
      </c>
      <c r="D40" s="23">
        <v>57138372</v>
      </c>
      <c r="E40" s="24">
        <v>57192499</v>
      </c>
      <c r="F40" s="25">
        <v>59433525</v>
      </c>
      <c r="G40" s="23">
        <v>59433525</v>
      </c>
      <c r="H40" s="24">
        <v>59433525</v>
      </c>
      <c r="I40" s="26">
        <v>56567830</v>
      </c>
      <c r="J40" s="27">
        <v>59433525</v>
      </c>
      <c r="K40" s="23">
        <v>63237270</v>
      </c>
      <c r="L40" s="24">
        <v>67284455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11040965</v>
      </c>
      <c r="E42" s="24">
        <v>12306985</v>
      </c>
      <c r="F42" s="25">
        <v>11555180</v>
      </c>
      <c r="G42" s="23">
        <v>11555180</v>
      </c>
      <c r="H42" s="24">
        <v>11555180</v>
      </c>
      <c r="I42" s="26">
        <v>12306985</v>
      </c>
      <c r="J42" s="27">
        <v>11555180</v>
      </c>
      <c r="K42" s="23">
        <v>12306267</v>
      </c>
      <c r="L42" s="24">
        <v>13106174</v>
      </c>
    </row>
    <row r="43" spans="1:12" ht="13.5" x14ac:dyDescent="0.25">
      <c r="A43" s="33" t="s">
        <v>60</v>
      </c>
      <c r="B43" s="40" t="s">
        <v>19</v>
      </c>
      <c r="C43" s="35">
        <f>SUM(C39:C42)</f>
        <v>26158088</v>
      </c>
      <c r="D43" s="41">
        <f t="shared" ref="D43:L43" si="4">SUM(D39:D42)</f>
        <v>68714777</v>
      </c>
      <c r="E43" s="42">
        <f t="shared" si="4"/>
        <v>69710637</v>
      </c>
      <c r="F43" s="43">
        <f t="shared" si="4"/>
        <v>80747727</v>
      </c>
      <c r="G43" s="41">
        <f t="shared" si="4"/>
        <v>80747727</v>
      </c>
      <c r="H43" s="42">
        <f t="shared" si="4"/>
        <v>80747727</v>
      </c>
      <c r="I43" s="43">
        <f t="shared" si="4"/>
        <v>68945654</v>
      </c>
      <c r="J43" s="45">
        <f t="shared" si="4"/>
        <v>81374817</v>
      </c>
      <c r="K43" s="41">
        <f t="shared" si="4"/>
        <v>86603921</v>
      </c>
      <c r="L43" s="42">
        <f t="shared" si="4"/>
        <v>92169063</v>
      </c>
    </row>
    <row r="44" spans="1:12" ht="13.5" x14ac:dyDescent="0.25">
      <c r="A44" s="33" t="s">
        <v>61</v>
      </c>
      <c r="B44" s="34" t="s">
        <v>19</v>
      </c>
      <c r="C44" s="35">
        <f>+C37+C43</f>
        <v>318271743</v>
      </c>
      <c r="D44" s="35">
        <f t="shared" ref="D44:L44" si="5">+D37+D43</f>
        <v>356546846</v>
      </c>
      <c r="E44" s="36">
        <f t="shared" si="5"/>
        <v>456865542</v>
      </c>
      <c r="F44" s="37">
        <f t="shared" si="5"/>
        <v>443686311</v>
      </c>
      <c r="G44" s="35">
        <f t="shared" si="5"/>
        <v>410780843</v>
      </c>
      <c r="H44" s="36">
        <f t="shared" si="5"/>
        <v>410780843</v>
      </c>
      <c r="I44" s="38">
        <f t="shared" si="5"/>
        <v>454886575</v>
      </c>
      <c r="J44" s="39">
        <f t="shared" si="5"/>
        <v>344221523</v>
      </c>
      <c r="K44" s="35">
        <f t="shared" si="5"/>
        <v>454982621</v>
      </c>
      <c r="L44" s="36">
        <f t="shared" si="5"/>
        <v>406741256</v>
      </c>
    </row>
    <row r="45" spans="1:12" ht="13.5" x14ac:dyDescent="0.25">
      <c r="A45" s="47" t="s">
        <v>62</v>
      </c>
      <c r="B45" s="48" t="s">
        <v>63</v>
      </c>
      <c r="C45" s="49">
        <f>+C26-C44</f>
        <v>2714894430</v>
      </c>
      <c r="D45" s="49">
        <f t="shared" ref="D45:L45" si="6">+D26-D44</f>
        <v>2821669182</v>
      </c>
      <c r="E45" s="50">
        <f t="shared" si="6"/>
        <v>3157831152</v>
      </c>
      <c r="F45" s="51">
        <f t="shared" si="6"/>
        <v>3412095103</v>
      </c>
      <c r="G45" s="49">
        <f t="shared" si="6"/>
        <v>3513778534</v>
      </c>
      <c r="H45" s="50">
        <f t="shared" si="6"/>
        <v>3513778534</v>
      </c>
      <c r="I45" s="52">
        <f t="shared" si="6"/>
        <v>3160800583</v>
      </c>
      <c r="J45" s="53">
        <f t="shared" si="6"/>
        <v>2868515355</v>
      </c>
      <c r="K45" s="49">
        <f t="shared" si="6"/>
        <v>3035683886</v>
      </c>
      <c r="L45" s="50">
        <f t="shared" si="6"/>
        <v>3276002459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2724940400</v>
      </c>
      <c r="D47" s="23">
        <v>2821674890</v>
      </c>
      <c r="E47" s="24">
        <v>3275663657</v>
      </c>
      <c r="F47" s="25">
        <v>3191831139</v>
      </c>
      <c r="G47" s="23">
        <v>3329685567</v>
      </c>
      <c r="H47" s="24">
        <v>3329685567</v>
      </c>
      <c r="I47" s="26">
        <v>2932601706</v>
      </c>
      <c r="J47" s="27">
        <v>2529559218</v>
      </c>
      <c r="K47" s="23">
        <v>2718118539</v>
      </c>
      <c r="L47" s="24">
        <v>2984647063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2724940400</v>
      </c>
      <c r="D50" s="56">
        <f t="shared" ref="D50:L50" si="7">SUM(D47:D49)</f>
        <v>2821674890</v>
      </c>
      <c r="E50" s="57">
        <f t="shared" si="7"/>
        <v>3275663657</v>
      </c>
      <c r="F50" s="58">
        <f t="shared" si="7"/>
        <v>3191831139</v>
      </c>
      <c r="G50" s="56">
        <f t="shared" si="7"/>
        <v>3329685567</v>
      </c>
      <c r="H50" s="57">
        <f t="shared" si="7"/>
        <v>3329685567</v>
      </c>
      <c r="I50" s="59">
        <f t="shared" si="7"/>
        <v>2932601706</v>
      </c>
      <c r="J50" s="60">
        <f t="shared" si="7"/>
        <v>2529559218</v>
      </c>
      <c r="K50" s="56">
        <f t="shared" si="7"/>
        <v>2718118539</v>
      </c>
      <c r="L50" s="57">
        <f t="shared" si="7"/>
        <v>2984647063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330602090</v>
      </c>
      <c r="D6" s="23">
        <v>348763394</v>
      </c>
      <c r="E6" s="24">
        <v>215377919</v>
      </c>
      <c r="F6" s="25">
        <v>360780944</v>
      </c>
      <c r="G6" s="23">
        <v>240626329</v>
      </c>
      <c r="H6" s="24">
        <v>240626329</v>
      </c>
      <c r="I6" s="26">
        <v>186811724</v>
      </c>
      <c r="J6" s="27">
        <v>95156309</v>
      </c>
      <c r="K6" s="23">
        <v>403108454</v>
      </c>
      <c r="L6" s="24">
        <v>423257871</v>
      </c>
    </row>
    <row r="7" spans="1:12" ht="13.5" x14ac:dyDescent="0.25">
      <c r="A7" s="28" t="s">
        <v>22</v>
      </c>
      <c r="B7" s="22" t="s">
        <v>9</v>
      </c>
      <c r="C7" s="23">
        <v>171254081</v>
      </c>
      <c r="D7" s="23">
        <v>226696616</v>
      </c>
      <c r="E7" s="24">
        <v>306776694</v>
      </c>
      <c r="F7" s="25">
        <v>220632685</v>
      </c>
      <c r="G7" s="23">
        <v>211569631</v>
      </c>
      <c r="H7" s="24">
        <v>211569631</v>
      </c>
      <c r="I7" s="26">
        <v>510477645</v>
      </c>
      <c r="J7" s="27">
        <v>214521463</v>
      </c>
      <c r="K7" s="23">
        <v>112342877</v>
      </c>
      <c r="L7" s="24">
        <v>117960021</v>
      </c>
    </row>
    <row r="8" spans="1:12" ht="13.5" x14ac:dyDescent="0.25">
      <c r="A8" s="28" t="s">
        <v>23</v>
      </c>
      <c r="B8" s="22" t="s">
        <v>9</v>
      </c>
      <c r="C8" s="23">
        <v>789153589</v>
      </c>
      <c r="D8" s="23">
        <v>720998938</v>
      </c>
      <c r="E8" s="24">
        <v>721804585</v>
      </c>
      <c r="F8" s="25">
        <v>632886008</v>
      </c>
      <c r="G8" s="23">
        <v>926068429</v>
      </c>
      <c r="H8" s="24">
        <v>926068429</v>
      </c>
      <c r="I8" s="26">
        <v>984778992</v>
      </c>
      <c r="J8" s="27">
        <v>1057973429</v>
      </c>
      <c r="K8" s="23">
        <v>920630728</v>
      </c>
      <c r="L8" s="24">
        <v>966662265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13129609</v>
      </c>
      <c r="D10" s="23">
        <v>16170455</v>
      </c>
      <c r="E10" s="24">
        <v>34226689</v>
      </c>
      <c r="F10" s="25">
        <v>19676790</v>
      </c>
      <c r="G10" s="23">
        <v>34762529</v>
      </c>
      <c r="H10" s="24">
        <v>34762529</v>
      </c>
      <c r="I10" s="26">
        <v>41596845</v>
      </c>
      <c r="J10" s="27">
        <v>60002225</v>
      </c>
      <c r="K10" s="23">
        <v>54560336</v>
      </c>
      <c r="L10" s="24">
        <v>57288350</v>
      </c>
    </row>
    <row r="11" spans="1:12" ht="13.5" x14ac:dyDescent="0.25">
      <c r="A11" s="28" t="s">
        <v>27</v>
      </c>
      <c r="B11" s="22" t="s">
        <v>19</v>
      </c>
      <c r="C11" s="23">
        <v>114752806</v>
      </c>
      <c r="D11" s="23">
        <v>62334380</v>
      </c>
      <c r="E11" s="24">
        <v>105092343</v>
      </c>
      <c r="F11" s="29">
        <v>337510988</v>
      </c>
      <c r="G11" s="30">
        <v>217582082</v>
      </c>
      <c r="H11" s="31">
        <v>217582082</v>
      </c>
      <c r="I11" s="26">
        <v>94566050</v>
      </c>
      <c r="J11" s="32">
        <v>198365588</v>
      </c>
      <c r="K11" s="30">
        <v>208277571</v>
      </c>
      <c r="L11" s="31">
        <v>218697462</v>
      </c>
    </row>
    <row r="12" spans="1:12" ht="13.5" x14ac:dyDescent="0.25">
      <c r="A12" s="28" t="s">
        <v>28</v>
      </c>
      <c r="B12" s="22" t="s">
        <v>19</v>
      </c>
      <c r="C12" s="23">
        <v>263410781</v>
      </c>
      <c r="D12" s="23">
        <v>607580464</v>
      </c>
      <c r="E12" s="24">
        <v>972455970</v>
      </c>
      <c r="F12" s="25">
        <v>0</v>
      </c>
      <c r="G12" s="23">
        <v>0</v>
      </c>
      <c r="H12" s="24">
        <v>0</v>
      </c>
      <c r="I12" s="26">
        <v>1333291209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1682302956</v>
      </c>
      <c r="D13" s="35">
        <f t="shared" ref="D13:L13" si="0">SUM(D6:D12)</f>
        <v>1982544247</v>
      </c>
      <c r="E13" s="36">
        <f t="shared" si="0"/>
        <v>2355734200</v>
      </c>
      <c r="F13" s="37">
        <f t="shared" si="0"/>
        <v>1571487415</v>
      </c>
      <c r="G13" s="35">
        <f t="shared" si="0"/>
        <v>1630609000</v>
      </c>
      <c r="H13" s="36">
        <f t="shared" si="0"/>
        <v>1630609000</v>
      </c>
      <c r="I13" s="38">
        <f t="shared" si="0"/>
        <v>3151522465</v>
      </c>
      <c r="J13" s="39">
        <f t="shared" si="0"/>
        <v>1626019014</v>
      </c>
      <c r="K13" s="35">
        <f t="shared" si="0"/>
        <v>1698919966</v>
      </c>
      <c r="L13" s="36">
        <f t="shared" si="0"/>
        <v>1783865969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12758613</v>
      </c>
      <c r="D16" s="23">
        <v>14003979</v>
      </c>
      <c r="E16" s="24">
        <v>144045581</v>
      </c>
      <c r="F16" s="25">
        <v>12118998</v>
      </c>
      <c r="G16" s="23">
        <v>143210600</v>
      </c>
      <c r="H16" s="24">
        <v>143210600</v>
      </c>
      <c r="I16" s="26">
        <v>13019948</v>
      </c>
      <c r="J16" s="27">
        <v>143210600</v>
      </c>
      <c r="K16" s="23">
        <v>150371130</v>
      </c>
      <c r="L16" s="24">
        <v>157889686</v>
      </c>
    </row>
    <row r="17" spans="1:12" ht="13.5" x14ac:dyDescent="0.25">
      <c r="A17" s="28" t="s">
        <v>33</v>
      </c>
      <c r="B17" s="22" t="s">
        <v>34</v>
      </c>
      <c r="C17" s="23">
        <v>4550963809</v>
      </c>
      <c r="D17" s="23">
        <v>4904928070</v>
      </c>
      <c r="E17" s="24">
        <v>5413699283</v>
      </c>
      <c r="F17" s="29">
        <v>5677559231</v>
      </c>
      <c r="G17" s="30">
        <v>5409005783</v>
      </c>
      <c r="H17" s="31">
        <v>5409005783</v>
      </c>
      <c r="I17" s="26">
        <v>5883207909</v>
      </c>
      <c r="J17" s="32">
        <v>5339683897</v>
      </c>
      <c r="K17" s="30">
        <v>5606668092</v>
      </c>
      <c r="L17" s="31">
        <v>5887001498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973413</v>
      </c>
      <c r="D21" s="23">
        <v>978429</v>
      </c>
      <c r="E21" s="24">
        <v>978429</v>
      </c>
      <c r="F21" s="25">
        <v>14917247</v>
      </c>
      <c r="G21" s="23">
        <v>255485</v>
      </c>
      <c r="H21" s="24">
        <v>255485</v>
      </c>
      <c r="I21" s="26">
        <v>1016363</v>
      </c>
      <c r="J21" s="27">
        <v>255485</v>
      </c>
      <c r="K21" s="23">
        <v>268260</v>
      </c>
      <c r="L21" s="24">
        <v>281672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4564695835</v>
      </c>
      <c r="D25" s="41">
        <f t="shared" ref="D25:L25" si="1">SUM(D15:D24)</f>
        <v>4919910478</v>
      </c>
      <c r="E25" s="42">
        <f t="shared" si="1"/>
        <v>5558723293</v>
      </c>
      <c r="F25" s="43">
        <f t="shared" si="1"/>
        <v>5704595476</v>
      </c>
      <c r="G25" s="41">
        <f t="shared" si="1"/>
        <v>5552471868</v>
      </c>
      <c r="H25" s="42">
        <f t="shared" si="1"/>
        <v>5552471868</v>
      </c>
      <c r="I25" s="44">
        <f t="shared" si="1"/>
        <v>5897244220</v>
      </c>
      <c r="J25" s="45">
        <f t="shared" si="1"/>
        <v>5483149982</v>
      </c>
      <c r="K25" s="41">
        <f t="shared" si="1"/>
        <v>5757307482</v>
      </c>
      <c r="L25" s="42">
        <f t="shared" si="1"/>
        <v>6045172856</v>
      </c>
    </row>
    <row r="26" spans="1:12" ht="13.5" x14ac:dyDescent="0.25">
      <c r="A26" s="33" t="s">
        <v>42</v>
      </c>
      <c r="B26" s="34" t="s">
        <v>19</v>
      </c>
      <c r="C26" s="35">
        <f>+C13+C25</f>
        <v>6246998791</v>
      </c>
      <c r="D26" s="35">
        <f t="shared" ref="D26:L26" si="2">+D13+D25</f>
        <v>6902454725</v>
      </c>
      <c r="E26" s="36">
        <f t="shared" si="2"/>
        <v>7914457493</v>
      </c>
      <c r="F26" s="37">
        <f t="shared" si="2"/>
        <v>7276082891</v>
      </c>
      <c r="G26" s="35">
        <f t="shared" si="2"/>
        <v>7183080868</v>
      </c>
      <c r="H26" s="36">
        <f t="shared" si="2"/>
        <v>7183080868</v>
      </c>
      <c r="I26" s="38">
        <f t="shared" si="2"/>
        <v>9048766685</v>
      </c>
      <c r="J26" s="39">
        <f t="shared" si="2"/>
        <v>7109168996</v>
      </c>
      <c r="K26" s="35">
        <f t="shared" si="2"/>
        <v>7456227448</v>
      </c>
      <c r="L26" s="36">
        <f t="shared" si="2"/>
        <v>7829038825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2510074</v>
      </c>
      <c r="D31" s="23">
        <v>2514473</v>
      </c>
      <c r="E31" s="24">
        <v>2514854</v>
      </c>
      <c r="F31" s="25">
        <v>2514473</v>
      </c>
      <c r="G31" s="23">
        <v>2514473</v>
      </c>
      <c r="H31" s="24">
        <v>2514473</v>
      </c>
      <c r="I31" s="26">
        <v>2514854</v>
      </c>
      <c r="J31" s="27">
        <v>2514473</v>
      </c>
      <c r="K31" s="23">
        <v>2640196</v>
      </c>
      <c r="L31" s="24">
        <v>2772206</v>
      </c>
    </row>
    <row r="32" spans="1:12" ht="13.5" x14ac:dyDescent="0.25">
      <c r="A32" s="28" t="s">
        <v>48</v>
      </c>
      <c r="B32" s="22" t="s">
        <v>49</v>
      </c>
      <c r="C32" s="23">
        <v>625707549</v>
      </c>
      <c r="D32" s="23">
        <v>914149669</v>
      </c>
      <c r="E32" s="24">
        <v>1256705129</v>
      </c>
      <c r="F32" s="25">
        <v>253139734</v>
      </c>
      <c r="G32" s="23">
        <v>268555850</v>
      </c>
      <c r="H32" s="24">
        <v>268555850</v>
      </c>
      <c r="I32" s="26">
        <v>1326797207</v>
      </c>
      <c r="J32" s="27">
        <v>273955850</v>
      </c>
      <c r="K32" s="23">
        <v>287695643</v>
      </c>
      <c r="L32" s="24">
        <v>302080423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48769177</v>
      </c>
      <c r="F33" s="25">
        <v>0</v>
      </c>
      <c r="G33" s="23">
        <v>0</v>
      </c>
      <c r="H33" s="24">
        <v>0</v>
      </c>
      <c r="I33" s="26">
        <v>-48801195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39428520</v>
      </c>
      <c r="D34" s="23">
        <v>39913625</v>
      </c>
      <c r="E34" s="24">
        <v>42886790</v>
      </c>
      <c r="F34" s="25">
        <v>66373450</v>
      </c>
      <c r="G34" s="23">
        <v>68839638</v>
      </c>
      <c r="H34" s="24">
        <v>68839638</v>
      </c>
      <c r="I34" s="26">
        <v>40420602</v>
      </c>
      <c r="J34" s="27">
        <v>68839638</v>
      </c>
      <c r="K34" s="23">
        <v>72281620</v>
      </c>
      <c r="L34" s="24">
        <v>75895701</v>
      </c>
    </row>
    <row r="35" spans="1:12" ht="13.5" x14ac:dyDescent="0.25">
      <c r="A35" s="28" t="s">
        <v>27</v>
      </c>
      <c r="B35" s="22" t="s">
        <v>19</v>
      </c>
      <c r="C35" s="23">
        <v>24272797</v>
      </c>
      <c r="D35" s="23">
        <v>50563174</v>
      </c>
      <c r="E35" s="24">
        <v>67419467</v>
      </c>
      <c r="F35" s="25">
        <v>17132048</v>
      </c>
      <c r="G35" s="23">
        <v>71744415</v>
      </c>
      <c r="H35" s="24">
        <v>71744415</v>
      </c>
      <c r="I35" s="26">
        <v>83130494</v>
      </c>
      <c r="J35" s="27">
        <v>25940506</v>
      </c>
      <c r="K35" s="23">
        <v>27237532</v>
      </c>
      <c r="L35" s="24">
        <v>28599408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691918940</v>
      </c>
      <c r="D37" s="35">
        <f t="shared" ref="D37:L37" si="3">SUM(D29:D36)</f>
        <v>1007140941</v>
      </c>
      <c r="E37" s="36">
        <f t="shared" si="3"/>
        <v>1418295417</v>
      </c>
      <c r="F37" s="37">
        <f t="shared" si="3"/>
        <v>339159705</v>
      </c>
      <c r="G37" s="35">
        <f t="shared" si="3"/>
        <v>411654376</v>
      </c>
      <c r="H37" s="36">
        <f t="shared" si="3"/>
        <v>411654376</v>
      </c>
      <c r="I37" s="38">
        <f t="shared" si="3"/>
        <v>1404061962</v>
      </c>
      <c r="J37" s="39">
        <f t="shared" si="3"/>
        <v>371250467</v>
      </c>
      <c r="K37" s="35">
        <f t="shared" si="3"/>
        <v>389854991</v>
      </c>
      <c r="L37" s="36">
        <f t="shared" si="3"/>
        <v>409347738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5746044</v>
      </c>
      <c r="D40" s="23">
        <v>42774434</v>
      </c>
      <c r="E40" s="24">
        <v>108987982</v>
      </c>
      <c r="F40" s="25">
        <v>106897063</v>
      </c>
      <c r="G40" s="23">
        <v>103241938</v>
      </c>
      <c r="H40" s="24">
        <v>103241938</v>
      </c>
      <c r="I40" s="26">
        <v>108987982</v>
      </c>
      <c r="J40" s="27">
        <v>103241938</v>
      </c>
      <c r="K40" s="23">
        <v>108404035</v>
      </c>
      <c r="L40" s="24">
        <v>113824237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5746044</v>
      </c>
      <c r="D43" s="41">
        <f t="shared" ref="D43:L43" si="4">SUM(D39:D42)</f>
        <v>42774434</v>
      </c>
      <c r="E43" s="42">
        <f t="shared" si="4"/>
        <v>108987982</v>
      </c>
      <c r="F43" s="43">
        <f t="shared" si="4"/>
        <v>106897063</v>
      </c>
      <c r="G43" s="41">
        <f t="shared" si="4"/>
        <v>103241938</v>
      </c>
      <c r="H43" s="42">
        <f t="shared" si="4"/>
        <v>103241938</v>
      </c>
      <c r="I43" s="43">
        <f t="shared" si="4"/>
        <v>108987982</v>
      </c>
      <c r="J43" s="45">
        <f t="shared" si="4"/>
        <v>103241938</v>
      </c>
      <c r="K43" s="41">
        <f t="shared" si="4"/>
        <v>108404035</v>
      </c>
      <c r="L43" s="42">
        <f t="shared" si="4"/>
        <v>113824237</v>
      </c>
    </row>
    <row r="44" spans="1:12" ht="13.5" x14ac:dyDescent="0.25">
      <c r="A44" s="33" t="s">
        <v>61</v>
      </c>
      <c r="B44" s="34" t="s">
        <v>19</v>
      </c>
      <c r="C44" s="35">
        <f>+C37+C43</f>
        <v>697664984</v>
      </c>
      <c r="D44" s="35">
        <f t="shared" ref="D44:L44" si="5">+D37+D43</f>
        <v>1049915375</v>
      </c>
      <c r="E44" s="36">
        <f t="shared" si="5"/>
        <v>1527283399</v>
      </c>
      <c r="F44" s="37">
        <f t="shared" si="5"/>
        <v>446056768</v>
      </c>
      <c r="G44" s="35">
        <f t="shared" si="5"/>
        <v>514896314</v>
      </c>
      <c r="H44" s="36">
        <f t="shared" si="5"/>
        <v>514896314</v>
      </c>
      <c r="I44" s="38">
        <f t="shared" si="5"/>
        <v>1513049944</v>
      </c>
      <c r="J44" s="39">
        <f t="shared" si="5"/>
        <v>474492405</v>
      </c>
      <c r="K44" s="35">
        <f t="shared" si="5"/>
        <v>498259026</v>
      </c>
      <c r="L44" s="36">
        <f t="shared" si="5"/>
        <v>523171975</v>
      </c>
    </row>
    <row r="45" spans="1:12" ht="13.5" x14ac:dyDescent="0.25">
      <c r="A45" s="47" t="s">
        <v>62</v>
      </c>
      <c r="B45" s="48" t="s">
        <v>63</v>
      </c>
      <c r="C45" s="49">
        <f>+C26-C44</f>
        <v>5549333807</v>
      </c>
      <c r="D45" s="49">
        <f t="shared" ref="D45:L45" si="6">+D26-D44</f>
        <v>5852539350</v>
      </c>
      <c r="E45" s="50">
        <f t="shared" si="6"/>
        <v>6387174094</v>
      </c>
      <c r="F45" s="51">
        <f t="shared" si="6"/>
        <v>6830026123</v>
      </c>
      <c r="G45" s="49">
        <f t="shared" si="6"/>
        <v>6668184554</v>
      </c>
      <c r="H45" s="50">
        <f t="shared" si="6"/>
        <v>6668184554</v>
      </c>
      <c r="I45" s="52">
        <f t="shared" si="6"/>
        <v>7535716741</v>
      </c>
      <c r="J45" s="53">
        <f t="shared" si="6"/>
        <v>6634676591</v>
      </c>
      <c r="K45" s="49">
        <f t="shared" si="6"/>
        <v>6957968422</v>
      </c>
      <c r="L45" s="50">
        <f t="shared" si="6"/>
        <v>7305866850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4938563903</v>
      </c>
      <c r="D47" s="23">
        <v>5137772112</v>
      </c>
      <c r="E47" s="24">
        <v>5415090853</v>
      </c>
      <c r="F47" s="25">
        <v>6831134227</v>
      </c>
      <c r="G47" s="23">
        <v>6673384554</v>
      </c>
      <c r="H47" s="24">
        <v>6673384554</v>
      </c>
      <c r="I47" s="26">
        <v>4747946685</v>
      </c>
      <c r="J47" s="27">
        <v>6639826591</v>
      </c>
      <c r="K47" s="23">
        <v>6963375922</v>
      </c>
      <c r="L47" s="24">
        <v>7311544725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4938563903</v>
      </c>
      <c r="D50" s="56">
        <f t="shared" ref="D50:L50" si="7">SUM(D47:D49)</f>
        <v>5137772112</v>
      </c>
      <c r="E50" s="57">
        <f t="shared" si="7"/>
        <v>5415090853</v>
      </c>
      <c r="F50" s="58">
        <f t="shared" si="7"/>
        <v>6831134227</v>
      </c>
      <c r="G50" s="56">
        <f t="shared" si="7"/>
        <v>6673384554</v>
      </c>
      <c r="H50" s="57">
        <f t="shared" si="7"/>
        <v>6673384554</v>
      </c>
      <c r="I50" s="59">
        <f t="shared" si="7"/>
        <v>4747946685</v>
      </c>
      <c r="J50" s="60">
        <f t="shared" si="7"/>
        <v>6639826591</v>
      </c>
      <c r="K50" s="56">
        <f t="shared" si="7"/>
        <v>6963375922</v>
      </c>
      <c r="L50" s="57">
        <f t="shared" si="7"/>
        <v>7311544725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62333726</v>
      </c>
      <c r="D6" s="23">
        <v>144510598</v>
      </c>
      <c r="E6" s="24">
        <v>205310447</v>
      </c>
      <c r="F6" s="25">
        <v>171314327</v>
      </c>
      <c r="G6" s="23">
        <v>286539364</v>
      </c>
      <c r="H6" s="24">
        <v>286539364</v>
      </c>
      <c r="I6" s="26">
        <v>140091144</v>
      </c>
      <c r="J6" s="27">
        <v>284693526</v>
      </c>
      <c r="K6" s="23">
        <v>434654636</v>
      </c>
      <c r="L6" s="24">
        <v>798700710</v>
      </c>
    </row>
    <row r="7" spans="1:12" ht="13.5" x14ac:dyDescent="0.25">
      <c r="A7" s="28" t="s">
        <v>22</v>
      </c>
      <c r="B7" s="22" t="s">
        <v>9</v>
      </c>
      <c r="C7" s="23">
        <v>262795772</v>
      </c>
      <c r="D7" s="23">
        <v>333800328</v>
      </c>
      <c r="E7" s="24">
        <v>341974246</v>
      </c>
      <c r="F7" s="25">
        <v>617922119</v>
      </c>
      <c r="G7" s="23">
        <v>682495947</v>
      </c>
      <c r="H7" s="24">
        <v>682495947</v>
      </c>
      <c r="I7" s="26">
        <v>307466761</v>
      </c>
      <c r="J7" s="27">
        <v>658632786</v>
      </c>
      <c r="K7" s="23">
        <v>613886088</v>
      </c>
      <c r="L7" s="24">
        <v>624223000</v>
      </c>
    </row>
    <row r="8" spans="1:12" ht="13.5" x14ac:dyDescent="0.25">
      <c r="A8" s="28" t="s">
        <v>23</v>
      </c>
      <c r="B8" s="22" t="s">
        <v>9</v>
      </c>
      <c r="C8" s="23">
        <v>106614669</v>
      </c>
      <c r="D8" s="23">
        <v>148648056</v>
      </c>
      <c r="E8" s="24">
        <v>71864381</v>
      </c>
      <c r="F8" s="25">
        <v>200131193</v>
      </c>
      <c r="G8" s="23">
        <v>136062865</v>
      </c>
      <c r="H8" s="24">
        <v>136062865</v>
      </c>
      <c r="I8" s="26">
        <v>271387281</v>
      </c>
      <c r="J8" s="27">
        <v>141900381</v>
      </c>
      <c r="K8" s="23">
        <v>142685372</v>
      </c>
      <c r="L8" s="24">
        <v>143043056</v>
      </c>
    </row>
    <row r="9" spans="1:12" ht="13.5" x14ac:dyDescent="0.25">
      <c r="A9" s="28" t="s">
        <v>24</v>
      </c>
      <c r="B9" s="22" t="s">
        <v>19</v>
      </c>
      <c r="C9" s="23">
        <v>928212</v>
      </c>
      <c r="D9" s="23">
        <v>867241</v>
      </c>
      <c r="E9" s="24">
        <v>465010</v>
      </c>
      <c r="F9" s="25">
        <v>0</v>
      </c>
      <c r="G9" s="23">
        <v>465010</v>
      </c>
      <c r="H9" s="24">
        <v>465010</v>
      </c>
      <c r="I9" s="26">
        <v>465010</v>
      </c>
      <c r="J9" s="27">
        <v>465010</v>
      </c>
      <c r="K9" s="23">
        <v>465010</v>
      </c>
      <c r="L9" s="24">
        <v>465010</v>
      </c>
    </row>
    <row r="10" spans="1:12" ht="13.5" x14ac:dyDescent="0.25">
      <c r="A10" s="28" t="s">
        <v>25</v>
      </c>
      <c r="B10" s="22" t="s">
        <v>26</v>
      </c>
      <c r="C10" s="23">
        <v>49732894</v>
      </c>
      <c r="D10" s="23">
        <v>55210329</v>
      </c>
      <c r="E10" s="24">
        <v>61873531</v>
      </c>
      <c r="F10" s="25">
        <v>57744833</v>
      </c>
      <c r="G10" s="23">
        <v>58651531</v>
      </c>
      <c r="H10" s="24">
        <v>58651531</v>
      </c>
      <c r="I10" s="26">
        <v>67200227</v>
      </c>
      <c r="J10" s="27">
        <v>63641532</v>
      </c>
      <c r="K10" s="23">
        <v>61241628</v>
      </c>
      <c r="L10" s="24">
        <v>56613193</v>
      </c>
    </row>
    <row r="11" spans="1:12" ht="13.5" x14ac:dyDescent="0.25">
      <c r="A11" s="28" t="s">
        <v>27</v>
      </c>
      <c r="B11" s="22" t="s">
        <v>19</v>
      </c>
      <c r="C11" s="23">
        <v>207229301</v>
      </c>
      <c r="D11" s="23">
        <v>297161550</v>
      </c>
      <c r="E11" s="24">
        <v>352186980</v>
      </c>
      <c r="F11" s="29">
        <v>275423869</v>
      </c>
      <c r="G11" s="30">
        <v>368387582</v>
      </c>
      <c r="H11" s="31">
        <v>368387582</v>
      </c>
      <c r="I11" s="26">
        <v>653689008</v>
      </c>
      <c r="J11" s="32">
        <v>336707404</v>
      </c>
      <c r="K11" s="30">
        <v>352833945</v>
      </c>
      <c r="L11" s="31">
        <v>374144169</v>
      </c>
    </row>
    <row r="12" spans="1:12" ht="13.5" x14ac:dyDescent="0.25">
      <c r="A12" s="28" t="s">
        <v>28</v>
      </c>
      <c r="B12" s="22" t="s">
        <v>19</v>
      </c>
      <c r="C12" s="23">
        <v>3784437</v>
      </c>
      <c r="D12" s="23">
        <v>-2357323</v>
      </c>
      <c r="E12" s="24">
        <v>12548458</v>
      </c>
      <c r="F12" s="25">
        <v>553553</v>
      </c>
      <c r="G12" s="23">
        <v>12548461</v>
      </c>
      <c r="H12" s="24">
        <v>12548461</v>
      </c>
      <c r="I12" s="26">
        <v>12988066</v>
      </c>
      <c r="J12" s="27">
        <v>12548461</v>
      </c>
      <c r="K12" s="23">
        <v>12548461</v>
      </c>
      <c r="L12" s="24">
        <v>12548461</v>
      </c>
    </row>
    <row r="13" spans="1:12" ht="13.5" x14ac:dyDescent="0.25">
      <c r="A13" s="33" t="s">
        <v>29</v>
      </c>
      <c r="B13" s="34" t="s">
        <v>19</v>
      </c>
      <c r="C13" s="35">
        <f>SUM(C6:C12)</f>
        <v>693419011</v>
      </c>
      <c r="D13" s="35">
        <f t="shared" ref="D13:L13" si="0">SUM(D6:D12)</f>
        <v>977840779</v>
      </c>
      <c r="E13" s="36">
        <f t="shared" si="0"/>
        <v>1046223053</v>
      </c>
      <c r="F13" s="37">
        <f t="shared" si="0"/>
        <v>1323089894</v>
      </c>
      <c r="G13" s="35">
        <f t="shared" si="0"/>
        <v>1545150760</v>
      </c>
      <c r="H13" s="36">
        <f t="shared" si="0"/>
        <v>1545150760</v>
      </c>
      <c r="I13" s="38">
        <f t="shared" si="0"/>
        <v>1453287497</v>
      </c>
      <c r="J13" s="39">
        <f t="shared" si="0"/>
        <v>1498589100</v>
      </c>
      <c r="K13" s="35">
        <f t="shared" si="0"/>
        <v>1618315140</v>
      </c>
      <c r="L13" s="36">
        <f t="shared" si="0"/>
        <v>2009737599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326386654</v>
      </c>
      <c r="D16" s="23">
        <v>324072976</v>
      </c>
      <c r="E16" s="24">
        <v>321630319</v>
      </c>
      <c r="F16" s="25">
        <v>324072976</v>
      </c>
      <c r="G16" s="23">
        <v>319376058</v>
      </c>
      <c r="H16" s="24">
        <v>319376058</v>
      </c>
      <c r="I16" s="26">
        <v>319187660</v>
      </c>
      <c r="J16" s="27">
        <v>321630319</v>
      </c>
      <c r="K16" s="23">
        <v>321630319</v>
      </c>
      <c r="L16" s="24">
        <v>321630319</v>
      </c>
    </row>
    <row r="17" spans="1:12" ht="13.5" x14ac:dyDescent="0.25">
      <c r="A17" s="28" t="s">
        <v>33</v>
      </c>
      <c r="B17" s="22" t="s">
        <v>34</v>
      </c>
      <c r="C17" s="23">
        <v>7257277882</v>
      </c>
      <c r="D17" s="23">
        <v>7276983505</v>
      </c>
      <c r="E17" s="24">
        <v>7337392080</v>
      </c>
      <c r="F17" s="29">
        <v>7561174468</v>
      </c>
      <c r="G17" s="30">
        <v>7473446024</v>
      </c>
      <c r="H17" s="31">
        <v>7473446024</v>
      </c>
      <c r="I17" s="26">
        <v>7303745065</v>
      </c>
      <c r="J17" s="32">
        <v>8325553982</v>
      </c>
      <c r="K17" s="30">
        <v>8800292187</v>
      </c>
      <c r="L17" s="31">
        <v>9204313665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2301970</v>
      </c>
      <c r="D20" s="23">
        <v>2328920</v>
      </c>
      <c r="E20" s="24">
        <v>2328920</v>
      </c>
      <c r="F20" s="25">
        <v>2328920</v>
      </c>
      <c r="G20" s="23">
        <v>2328920</v>
      </c>
      <c r="H20" s="24">
        <v>2328920</v>
      </c>
      <c r="I20" s="26">
        <v>2328920</v>
      </c>
      <c r="J20" s="27">
        <v>2328920</v>
      </c>
      <c r="K20" s="23">
        <v>2328920</v>
      </c>
      <c r="L20" s="24">
        <v>2328920</v>
      </c>
    </row>
    <row r="21" spans="1:12" ht="13.5" x14ac:dyDescent="0.25">
      <c r="A21" s="28" t="s">
        <v>38</v>
      </c>
      <c r="B21" s="22" t="s">
        <v>19</v>
      </c>
      <c r="C21" s="23">
        <v>14879549</v>
      </c>
      <c r="D21" s="23">
        <v>16863016</v>
      </c>
      <c r="E21" s="24">
        <v>24713309</v>
      </c>
      <c r="F21" s="25">
        <v>17058374</v>
      </c>
      <c r="G21" s="23">
        <v>24391914</v>
      </c>
      <c r="H21" s="24">
        <v>24391914</v>
      </c>
      <c r="I21" s="26">
        <v>28388418</v>
      </c>
      <c r="J21" s="27">
        <v>24713309</v>
      </c>
      <c r="K21" s="23">
        <v>24713309</v>
      </c>
      <c r="L21" s="24">
        <v>24713309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2174998</v>
      </c>
      <c r="D23" s="23">
        <v>2089162</v>
      </c>
      <c r="E23" s="24">
        <v>2096172</v>
      </c>
      <c r="F23" s="25">
        <v>1807198</v>
      </c>
      <c r="G23" s="23">
        <v>2096172</v>
      </c>
      <c r="H23" s="24">
        <v>2096172</v>
      </c>
      <c r="I23" s="26">
        <v>1818455</v>
      </c>
      <c r="J23" s="27">
        <v>2096172</v>
      </c>
      <c r="K23" s="23">
        <v>2096172</v>
      </c>
      <c r="L23" s="24">
        <v>2096172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7603021153</v>
      </c>
      <c r="D25" s="41">
        <f t="shared" ref="D25:L25" si="1">SUM(D15:D24)</f>
        <v>7622337579</v>
      </c>
      <c r="E25" s="42">
        <f t="shared" si="1"/>
        <v>7688160800</v>
      </c>
      <c r="F25" s="43">
        <f t="shared" si="1"/>
        <v>7906441936</v>
      </c>
      <c r="G25" s="41">
        <f t="shared" si="1"/>
        <v>7821639088</v>
      </c>
      <c r="H25" s="42">
        <f t="shared" si="1"/>
        <v>7821639088</v>
      </c>
      <c r="I25" s="44">
        <f t="shared" si="1"/>
        <v>7655468518</v>
      </c>
      <c r="J25" s="45">
        <f t="shared" si="1"/>
        <v>8676322702</v>
      </c>
      <c r="K25" s="41">
        <f t="shared" si="1"/>
        <v>9151060907</v>
      </c>
      <c r="L25" s="42">
        <f t="shared" si="1"/>
        <v>9555082385</v>
      </c>
    </row>
    <row r="26" spans="1:12" ht="13.5" x14ac:dyDescent="0.25">
      <c r="A26" s="33" t="s">
        <v>42</v>
      </c>
      <c r="B26" s="34" t="s">
        <v>19</v>
      </c>
      <c r="C26" s="35">
        <f>+C13+C25</f>
        <v>8296440164</v>
      </c>
      <c r="D26" s="35">
        <f t="shared" ref="D26:L26" si="2">+D13+D25</f>
        <v>8600178358</v>
      </c>
      <c r="E26" s="36">
        <f t="shared" si="2"/>
        <v>8734383853</v>
      </c>
      <c r="F26" s="37">
        <f t="shared" si="2"/>
        <v>9229531830</v>
      </c>
      <c r="G26" s="35">
        <f t="shared" si="2"/>
        <v>9366789848</v>
      </c>
      <c r="H26" s="36">
        <f t="shared" si="2"/>
        <v>9366789848</v>
      </c>
      <c r="I26" s="38">
        <f t="shared" si="2"/>
        <v>9108756015</v>
      </c>
      <c r="J26" s="39">
        <f t="shared" si="2"/>
        <v>10174911802</v>
      </c>
      <c r="K26" s="35">
        <f t="shared" si="2"/>
        <v>10769376047</v>
      </c>
      <c r="L26" s="36">
        <f t="shared" si="2"/>
        <v>11564819984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47520316</v>
      </c>
      <c r="D30" s="23">
        <v>20722925</v>
      </c>
      <c r="E30" s="24">
        <v>22284343</v>
      </c>
      <c r="F30" s="25">
        <v>15031114</v>
      </c>
      <c r="G30" s="23">
        <v>7253229</v>
      </c>
      <c r="H30" s="24">
        <v>7253229</v>
      </c>
      <c r="I30" s="26">
        <v>7042468</v>
      </c>
      <c r="J30" s="27">
        <v>5630878</v>
      </c>
      <c r="K30" s="23">
        <v>4864819</v>
      </c>
      <c r="L30" s="24">
        <v>4063521</v>
      </c>
    </row>
    <row r="31" spans="1:12" ht="13.5" x14ac:dyDescent="0.25">
      <c r="A31" s="28" t="s">
        <v>47</v>
      </c>
      <c r="B31" s="22" t="s">
        <v>19</v>
      </c>
      <c r="C31" s="23">
        <v>44991296</v>
      </c>
      <c r="D31" s="23">
        <v>49469660</v>
      </c>
      <c r="E31" s="24">
        <v>65695576</v>
      </c>
      <c r="F31" s="25">
        <v>44210850</v>
      </c>
      <c r="G31" s="23">
        <v>65695578</v>
      </c>
      <c r="H31" s="24">
        <v>65695578</v>
      </c>
      <c r="I31" s="26">
        <v>68572190</v>
      </c>
      <c r="J31" s="27">
        <v>65695578</v>
      </c>
      <c r="K31" s="23">
        <v>65695578</v>
      </c>
      <c r="L31" s="24">
        <v>65695578</v>
      </c>
    </row>
    <row r="32" spans="1:12" ht="13.5" x14ac:dyDescent="0.25">
      <c r="A32" s="28" t="s">
        <v>48</v>
      </c>
      <c r="B32" s="22" t="s">
        <v>49</v>
      </c>
      <c r="C32" s="23">
        <v>2189011724</v>
      </c>
      <c r="D32" s="23">
        <v>2763497793</v>
      </c>
      <c r="E32" s="24">
        <v>3123409364</v>
      </c>
      <c r="F32" s="25">
        <v>755977269</v>
      </c>
      <c r="G32" s="23">
        <v>790440466</v>
      </c>
      <c r="H32" s="24">
        <v>790440466</v>
      </c>
      <c r="I32" s="26">
        <v>2144835635</v>
      </c>
      <c r="J32" s="27">
        <v>749435588</v>
      </c>
      <c r="K32" s="23">
        <v>524525693</v>
      </c>
      <c r="L32" s="24">
        <v>559901033</v>
      </c>
    </row>
    <row r="33" spans="1:12" ht="13.5" x14ac:dyDescent="0.25">
      <c r="A33" s="28" t="s">
        <v>50</v>
      </c>
      <c r="B33" s="22" t="s">
        <v>51</v>
      </c>
      <c r="C33" s="23">
        <v>15602317</v>
      </c>
      <c r="D33" s="23">
        <v>168013875</v>
      </c>
      <c r="E33" s="24">
        <v>128334367</v>
      </c>
      <c r="F33" s="25">
        <v>0</v>
      </c>
      <c r="G33" s="23">
        <v>0</v>
      </c>
      <c r="H33" s="24">
        <v>0</v>
      </c>
      <c r="I33" s="26">
        <v>30068972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46740985</v>
      </c>
      <c r="D34" s="23">
        <v>36631861</v>
      </c>
      <c r="E34" s="24">
        <v>45927499</v>
      </c>
      <c r="F34" s="25">
        <v>7009909</v>
      </c>
      <c r="G34" s="23">
        <v>45927499</v>
      </c>
      <c r="H34" s="24">
        <v>45927499</v>
      </c>
      <c r="I34" s="26">
        <v>45927499</v>
      </c>
      <c r="J34" s="27">
        <v>45927499</v>
      </c>
      <c r="K34" s="23">
        <v>45927499</v>
      </c>
      <c r="L34" s="24">
        <v>45927499</v>
      </c>
    </row>
    <row r="35" spans="1:12" ht="13.5" x14ac:dyDescent="0.25">
      <c r="A35" s="28" t="s">
        <v>27</v>
      </c>
      <c r="B35" s="22" t="s">
        <v>19</v>
      </c>
      <c r="C35" s="23">
        <v>58104761</v>
      </c>
      <c r="D35" s="23">
        <v>95007843</v>
      </c>
      <c r="E35" s="24">
        <v>72960585</v>
      </c>
      <c r="F35" s="25">
        <v>0</v>
      </c>
      <c r="G35" s="23">
        <v>122960584</v>
      </c>
      <c r="H35" s="24">
        <v>122960584</v>
      </c>
      <c r="I35" s="26">
        <v>326813153</v>
      </c>
      <c r="J35" s="27">
        <v>72960584</v>
      </c>
      <c r="K35" s="23">
        <v>72960584</v>
      </c>
      <c r="L35" s="24">
        <v>72960584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2401971399</v>
      </c>
      <c r="D37" s="35">
        <f t="shared" ref="D37:L37" si="3">SUM(D29:D36)</f>
        <v>3133343957</v>
      </c>
      <c r="E37" s="36">
        <f t="shared" si="3"/>
        <v>3458611734</v>
      </c>
      <c r="F37" s="37">
        <f t="shared" si="3"/>
        <v>822229142</v>
      </c>
      <c r="G37" s="35">
        <f t="shared" si="3"/>
        <v>1032277356</v>
      </c>
      <c r="H37" s="36">
        <f t="shared" si="3"/>
        <v>1032277356</v>
      </c>
      <c r="I37" s="38">
        <f t="shared" si="3"/>
        <v>2623259917</v>
      </c>
      <c r="J37" s="39">
        <f t="shared" si="3"/>
        <v>939650127</v>
      </c>
      <c r="K37" s="35">
        <f t="shared" si="3"/>
        <v>713974173</v>
      </c>
      <c r="L37" s="36">
        <f t="shared" si="3"/>
        <v>748548215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253399460</v>
      </c>
      <c r="D39" s="23">
        <v>254902292</v>
      </c>
      <c r="E39" s="24">
        <v>240968192</v>
      </c>
      <c r="F39" s="25">
        <v>239753926</v>
      </c>
      <c r="G39" s="23">
        <v>225934114</v>
      </c>
      <c r="H39" s="24">
        <v>225934114</v>
      </c>
      <c r="I39" s="26">
        <v>240968192</v>
      </c>
      <c r="J39" s="27">
        <v>250998277</v>
      </c>
      <c r="K39" s="23">
        <v>251459659</v>
      </c>
      <c r="L39" s="24">
        <v>251942265</v>
      </c>
    </row>
    <row r="40" spans="1:12" ht="13.5" x14ac:dyDescent="0.25">
      <c r="A40" s="28" t="s">
        <v>52</v>
      </c>
      <c r="B40" s="22" t="s">
        <v>57</v>
      </c>
      <c r="C40" s="23">
        <v>270704064</v>
      </c>
      <c r="D40" s="23">
        <v>253693278</v>
      </c>
      <c r="E40" s="24">
        <v>257457127</v>
      </c>
      <c r="F40" s="25">
        <v>0</v>
      </c>
      <c r="G40" s="23">
        <v>257457126</v>
      </c>
      <c r="H40" s="24">
        <v>257457126</v>
      </c>
      <c r="I40" s="26">
        <v>244397349</v>
      </c>
      <c r="J40" s="27">
        <v>257457126</v>
      </c>
      <c r="K40" s="23">
        <v>257457126</v>
      </c>
      <c r="L40" s="24">
        <v>257457126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860666289</v>
      </c>
      <c r="G41" s="23">
        <v>2498008433</v>
      </c>
      <c r="H41" s="24">
        <v>2498008433</v>
      </c>
      <c r="I41" s="26">
        <v>1174025813</v>
      </c>
      <c r="J41" s="27">
        <v>1674025813</v>
      </c>
      <c r="K41" s="23">
        <v>1174025813</v>
      </c>
      <c r="L41" s="24">
        <v>1174025813</v>
      </c>
    </row>
    <row r="42" spans="1:12" ht="13.5" x14ac:dyDescent="0.25">
      <c r="A42" s="28" t="s">
        <v>59</v>
      </c>
      <c r="B42" s="22" t="s">
        <v>19</v>
      </c>
      <c r="C42" s="23">
        <v>173139732</v>
      </c>
      <c r="D42" s="23">
        <v>192542999</v>
      </c>
      <c r="E42" s="24">
        <v>187549999</v>
      </c>
      <c r="F42" s="25">
        <v>511449278</v>
      </c>
      <c r="G42" s="23">
        <v>698999277</v>
      </c>
      <c r="H42" s="24">
        <v>698999277</v>
      </c>
      <c r="I42" s="26">
        <v>187549999</v>
      </c>
      <c r="J42" s="27">
        <v>187549999</v>
      </c>
      <c r="K42" s="23">
        <v>187549999</v>
      </c>
      <c r="L42" s="24">
        <v>187549999</v>
      </c>
    </row>
    <row r="43" spans="1:12" ht="13.5" x14ac:dyDescent="0.25">
      <c r="A43" s="33" t="s">
        <v>60</v>
      </c>
      <c r="B43" s="40" t="s">
        <v>19</v>
      </c>
      <c r="C43" s="35">
        <f>SUM(C39:C42)</f>
        <v>697243256</v>
      </c>
      <c r="D43" s="41">
        <f t="shared" ref="D43:L43" si="4">SUM(D39:D42)</f>
        <v>701138569</v>
      </c>
      <c r="E43" s="42">
        <f t="shared" si="4"/>
        <v>685975318</v>
      </c>
      <c r="F43" s="43">
        <f t="shared" si="4"/>
        <v>1611869493</v>
      </c>
      <c r="G43" s="41">
        <f t="shared" si="4"/>
        <v>3680398950</v>
      </c>
      <c r="H43" s="42">
        <f t="shared" si="4"/>
        <v>3680398950</v>
      </c>
      <c r="I43" s="43">
        <f t="shared" si="4"/>
        <v>1846941353</v>
      </c>
      <c r="J43" s="45">
        <f t="shared" si="4"/>
        <v>2370031215</v>
      </c>
      <c r="K43" s="41">
        <f t="shared" si="4"/>
        <v>1870492597</v>
      </c>
      <c r="L43" s="42">
        <f t="shared" si="4"/>
        <v>1870975203</v>
      </c>
    </row>
    <row r="44" spans="1:12" ht="13.5" x14ac:dyDescent="0.25">
      <c r="A44" s="33" t="s">
        <v>61</v>
      </c>
      <c r="B44" s="34" t="s">
        <v>19</v>
      </c>
      <c r="C44" s="35">
        <f>+C37+C43</f>
        <v>3099214655</v>
      </c>
      <c r="D44" s="35">
        <f t="shared" ref="D44:L44" si="5">+D37+D43</f>
        <v>3834482526</v>
      </c>
      <c r="E44" s="36">
        <f t="shared" si="5"/>
        <v>4144587052</v>
      </c>
      <c r="F44" s="37">
        <f t="shared" si="5"/>
        <v>2434098635</v>
      </c>
      <c r="G44" s="35">
        <f t="shared" si="5"/>
        <v>4712676306</v>
      </c>
      <c r="H44" s="36">
        <f t="shared" si="5"/>
        <v>4712676306</v>
      </c>
      <c r="I44" s="38">
        <f t="shared" si="5"/>
        <v>4470201270</v>
      </c>
      <c r="J44" s="39">
        <f t="shared" si="5"/>
        <v>3309681342</v>
      </c>
      <c r="K44" s="35">
        <f t="shared" si="5"/>
        <v>2584466770</v>
      </c>
      <c r="L44" s="36">
        <f t="shared" si="5"/>
        <v>2619523418</v>
      </c>
    </row>
    <row r="45" spans="1:12" ht="13.5" x14ac:dyDescent="0.25">
      <c r="A45" s="47" t="s">
        <v>62</v>
      </c>
      <c r="B45" s="48" t="s">
        <v>63</v>
      </c>
      <c r="C45" s="49">
        <f>+C26-C44</f>
        <v>5197225509</v>
      </c>
      <c r="D45" s="49">
        <f t="shared" ref="D45:L45" si="6">+D26-D44</f>
        <v>4765695832</v>
      </c>
      <c r="E45" s="50">
        <f t="shared" si="6"/>
        <v>4589796801</v>
      </c>
      <c r="F45" s="51">
        <f t="shared" si="6"/>
        <v>6795433195</v>
      </c>
      <c r="G45" s="49">
        <f t="shared" si="6"/>
        <v>4654113542</v>
      </c>
      <c r="H45" s="50">
        <f t="shared" si="6"/>
        <v>4654113542</v>
      </c>
      <c r="I45" s="52">
        <f t="shared" si="6"/>
        <v>4638554745</v>
      </c>
      <c r="J45" s="53">
        <f t="shared" si="6"/>
        <v>6865230460</v>
      </c>
      <c r="K45" s="49">
        <f t="shared" si="6"/>
        <v>8184909277</v>
      </c>
      <c r="L45" s="50">
        <f t="shared" si="6"/>
        <v>8945296566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5197225508</v>
      </c>
      <c r="D47" s="23">
        <v>4765695835</v>
      </c>
      <c r="E47" s="24">
        <v>4589796792</v>
      </c>
      <c r="F47" s="25">
        <v>6795433195</v>
      </c>
      <c r="G47" s="23">
        <v>4663639623</v>
      </c>
      <c r="H47" s="24">
        <v>4663639623</v>
      </c>
      <c r="I47" s="26">
        <v>4643517952</v>
      </c>
      <c r="J47" s="27">
        <v>6184909325</v>
      </c>
      <c r="K47" s="23">
        <v>7402781861</v>
      </c>
      <c r="L47" s="24">
        <v>8042020824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5197225508</v>
      </c>
      <c r="D50" s="56">
        <f t="shared" ref="D50:L50" si="7">SUM(D47:D49)</f>
        <v>4765695835</v>
      </c>
      <c r="E50" s="57">
        <f t="shared" si="7"/>
        <v>4589796792</v>
      </c>
      <c r="F50" s="58">
        <f t="shared" si="7"/>
        <v>6795433195</v>
      </c>
      <c r="G50" s="56">
        <f t="shared" si="7"/>
        <v>4663639623</v>
      </c>
      <c r="H50" s="57">
        <f t="shared" si="7"/>
        <v>4663639623</v>
      </c>
      <c r="I50" s="59">
        <f t="shared" si="7"/>
        <v>4643517952</v>
      </c>
      <c r="J50" s="60">
        <f t="shared" si="7"/>
        <v>6184909325</v>
      </c>
      <c r="K50" s="56">
        <f t="shared" si="7"/>
        <v>7402781861</v>
      </c>
      <c r="L50" s="57">
        <f t="shared" si="7"/>
        <v>8042020824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81811959</v>
      </c>
      <c r="D6" s="23">
        <v>77958326</v>
      </c>
      <c r="E6" s="24">
        <v>51645126</v>
      </c>
      <c r="F6" s="25">
        <v>78235133</v>
      </c>
      <c r="G6" s="23">
        <v>65598249</v>
      </c>
      <c r="H6" s="24">
        <v>65598249</v>
      </c>
      <c r="I6" s="26">
        <v>15049644</v>
      </c>
      <c r="J6" s="27">
        <v>68780740</v>
      </c>
      <c r="K6" s="23">
        <v>76490166</v>
      </c>
      <c r="L6" s="24">
        <v>83316934</v>
      </c>
    </row>
    <row r="7" spans="1:12" ht="13.5" x14ac:dyDescent="0.25">
      <c r="A7" s="28" t="s">
        <v>22</v>
      </c>
      <c r="B7" s="22" t="s">
        <v>9</v>
      </c>
      <c r="C7" s="23">
        <v>-3878479</v>
      </c>
      <c r="D7" s="23">
        <v>-8074418</v>
      </c>
      <c r="E7" s="24">
        <v>-8268473</v>
      </c>
      <c r="F7" s="25">
        <v>0</v>
      </c>
      <c r="G7" s="23">
        <v>0</v>
      </c>
      <c r="H7" s="24">
        <v>0</v>
      </c>
      <c r="I7" s="26">
        <v>-8372149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523412</v>
      </c>
      <c r="D9" s="23">
        <v>411800</v>
      </c>
      <c r="E9" s="24">
        <v>462247</v>
      </c>
      <c r="F9" s="25">
        <v>10946020</v>
      </c>
      <c r="G9" s="23">
        <v>10946020</v>
      </c>
      <c r="H9" s="24">
        <v>10946020</v>
      </c>
      <c r="I9" s="26">
        <v>268815</v>
      </c>
      <c r="J9" s="27">
        <v>28778126</v>
      </c>
      <c r="K9" s="23">
        <v>28778126</v>
      </c>
      <c r="L9" s="24">
        <v>28778126</v>
      </c>
    </row>
    <row r="10" spans="1:12" ht="13.5" x14ac:dyDescent="0.25">
      <c r="A10" s="28" t="s">
        <v>25</v>
      </c>
      <c r="B10" s="22" t="s">
        <v>26</v>
      </c>
      <c r="C10" s="23">
        <v>9306320</v>
      </c>
      <c r="D10" s="23">
        <v>12869285</v>
      </c>
      <c r="E10" s="24">
        <v>2847320</v>
      </c>
      <c r="F10" s="25">
        <v>12339285</v>
      </c>
      <c r="G10" s="23">
        <v>12339285</v>
      </c>
      <c r="H10" s="24">
        <v>12339285</v>
      </c>
      <c r="I10" s="26">
        <v>2906556</v>
      </c>
      <c r="J10" s="27">
        <v>2519666</v>
      </c>
      <c r="K10" s="23">
        <v>2519666</v>
      </c>
      <c r="L10" s="24">
        <v>2519666</v>
      </c>
    </row>
    <row r="11" spans="1:12" ht="13.5" x14ac:dyDescent="0.25">
      <c r="A11" s="28" t="s">
        <v>27</v>
      </c>
      <c r="B11" s="22" t="s">
        <v>19</v>
      </c>
      <c r="C11" s="23">
        <v>11542067</v>
      </c>
      <c r="D11" s="23">
        <v>9128015</v>
      </c>
      <c r="E11" s="24">
        <v>9105906</v>
      </c>
      <c r="F11" s="29">
        <v>6451013</v>
      </c>
      <c r="G11" s="30">
        <v>6451013</v>
      </c>
      <c r="H11" s="31">
        <v>6451013</v>
      </c>
      <c r="I11" s="26">
        <v>21819619</v>
      </c>
      <c r="J11" s="32">
        <v>6451013</v>
      </c>
      <c r="K11" s="30">
        <v>6451013</v>
      </c>
      <c r="L11" s="31">
        <v>6451013</v>
      </c>
    </row>
    <row r="12" spans="1:12" ht="13.5" x14ac:dyDescent="0.25">
      <c r="A12" s="28" t="s">
        <v>28</v>
      </c>
      <c r="B12" s="22" t="s">
        <v>19</v>
      </c>
      <c r="C12" s="23">
        <v>46742300</v>
      </c>
      <c r="D12" s="23">
        <v>40814032</v>
      </c>
      <c r="E12" s="24">
        <v>40840583</v>
      </c>
      <c r="F12" s="25">
        <v>32324326</v>
      </c>
      <c r="G12" s="23">
        <v>32324326</v>
      </c>
      <c r="H12" s="24">
        <v>32324326</v>
      </c>
      <c r="I12" s="26">
        <v>36792987</v>
      </c>
      <c r="J12" s="27">
        <v>21499079</v>
      </c>
      <c r="K12" s="23">
        <v>21499079</v>
      </c>
      <c r="L12" s="24">
        <v>21499079</v>
      </c>
    </row>
    <row r="13" spans="1:12" ht="13.5" x14ac:dyDescent="0.25">
      <c r="A13" s="33" t="s">
        <v>29</v>
      </c>
      <c r="B13" s="34" t="s">
        <v>19</v>
      </c>
      <c r="C13" s="35">
        <f>SUM(C6:C12)</f>
        <v>146047579</v>
      </c>
      <c r="D13" s="35">
        <f t="shared" ref="D13:L13" si="0">SUM(D6:D12)</f>
        <v>133107040</v>
      </c>
      <c r="E13" s="36">
        <f t="shared" si="0"/>
        <v>96632709</v>
      </c>
      <c r="F13" s="37">
        <f t="shared" si="0"/>
        <v>140295777</v>
      </c>
      <c r="G13" s="35">
        <f t="shared" si="0"/>
        <v>127658893</v>
      </c>
      <c r="H13" s="36">
        <f t="shared" si="0"/>
        <v>127658893</v>
      </c>
      <c r="I13" s="38">
        <f t="shared" si="0"/>
        <v>68465472</v>
      </c>
      <c r="J13" s="39">
        <f t="shared" si="0"/>
        <v>128028624</v>
      </c>
      <c r="K13" s="35">
        <f t="shared" si="0"/>
        <v>135738050</v>
      </c>
      <c r="L13" s="36">
        <f t="shared" si="0"/>
        <v>142564818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4598918</v>
      </c>
      <c r="D15" s="23">
        <v>4155462</v>
      </c>
      <c r="E15" s="24">
        <v>4540280</v>
      </c>
      <c r="F15" s="25">
        <v>4155462</v>
      </c>
      <c r="G15" s="23">
        <v>4155462</v>
      </c>
      <c r="H15" s="24">
        <v>4155462</v>
      </c>
      <c r="I15" s="26">
        <v>4540280</v>
      </c>
      <c r="J15" s="27">
        <v>4155462</v>
      </c>
      <c r="K15" s="23">
        <v>4155462</v>
      </c>
      <c r="L15" s="24">
        <v>4155462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194788641</v>
      </c>
      <c r="D17" s="23">
        <v>189100408</v>
      </c>
      <c r="E17" s="24">
        <v>188996703</v>
      </c>
      <c r="F17" s="29">
        <v>219153638</v>
      </c>
      <c r="G17" s="30">
        <v>317577280</v>
      </c>
      <c r="H17" s="31">
        <v>317577280</v>
      </c>
      <c r="I17" s="26">
        <v>270342505</v>
      </c>
      <c r="J17" s="32">
        <v>264761206</v>
      </c>
      <c r="K17" s="30">
        <v>259408203</v>
      </c>
      <c r="L17" s="31">
        <v>268682203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4294192</v>
      </c>
      <c r="D21" s="23">
        <v>3642141</v>
      </c>
      <c r="E21" s="24">
        <v>4060970</v>
      </c>
      <c r="F21" s="25">
        <v>14542940</v>
      </c>
      <c r="G21" s="23">
        <v>16740438</v>
      </c>
      <c r="H21" s="24">
        <v>16740438</v>
      </c>
      <c r="I21" s="26">
        <v>14334018</v>
      </c>
      <c r="J21" s="27">
        <v>15938973</v>
      </c>
      <c r="K21" s="23">
        <v>11191581</v>
      </c>
      <c r="L21" s="24">
        <v>11801147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6519822</v>
      </c>
      <c r="D23" s="23">
        <v>12282553</v>
      </c>
      <c r="E23" s="24">
        <v>20295273</v>
      </c>
      <c r="F23" s="25">
        <v>0</v>
      </c>
      <c r="G23" s="23">
        <v>0</v>
      </c>
      <c r="H23" s="24">
        <v>0</v>
      </c>
      <c r="I23" s="26">
        <v>24657233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210201573</v>
      </c>
      <c r="D25" s="41">
        <f t="shared" ref="D25:L25" si="1">SUM(D15:D24)</f>
        <v>209180564</v>
      </c>
      <c r="E25" s="42">
        <f t="shared" si="1"/>
        <v>217893226</v>
      </c>
      <c r="F25" s="43">
        <f t="shared" si="1"/>
        <v>237852040</v>
      </c>
      <c r="G25" s="41">
        <f t="shared" si="1"/>
        <v>338473180</v>
      </c>
      <c r="H25" s="42">
        <f t="shared" si="1"/>
        <v>338473180</v>
      </c>
      <c r="I25" s="44">
        <f t="shared" si="1"/>
        <v>313874036</v>
      </c>
      <c r="J25" s="45">
        <f t="shared" si="1"/>
        <v>284855641</v>
      </c>
      <c r="K25" s="41">
        <f t="shared" si="1"/>
        <v>274755246</v>
      </c>
      <c r="L25" s="42">
        <f t="shared" si="1"/>
        <v>284638812</v>
      </c>
    </row>
    <row r="26" spans="1:12" ht="13.5" x14ac:dyDescent="0.25">
      <c r="A26" s="33" t="s">
        <v>42</v>
      </c>
      <c r="B26" s="34" t="s">
        <v>19</v>
      </c>
      <c r="C26" s="35">
        <f>+C13+C25</f>
        <v>356249152</v>
      </c>
      <c r="D26" s="35">
        <f t="shared" ref="D26:L26" si="2">+D13+D25</f>
        <v>342287604</v>
      </c>
      <c r="E26" s="36">
        <f t="shared" si="2"/>
        <v>314525935</v>
      </c>
      <c r="F26" s="37">
        <f t="shared" si="2"/>
        <v>378147817</v>
      </c>
      <c r="G26" s="35">
        <f t="shared" si="2"/>
        <v>466132073</v>
      </c>
      <c r="H26" s="36">
        <f t="shared" si="2"/>
        <v>466132073</v>
      </c>
      <c r="I26" s="38">
        <f t="shared" si="2"/>
        <v>382339508</v>
      </c>
      <c r="J26" s="39">
        <f t="shared" si="2"/>
        <v>412884265</v>
      </c>
      <c r="K26" s="35">
        <f t="shared" si="2"/>
        <v>410493296</v>
      </c>
      <c r="L26" s="36">
        <f t="shared" si="2"/>
        <v>427203630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8755331</v>
      </c>
      <c r="D30" s="23">
        <v>10248778</v>
      </c>
      <c r="E30" s="24">
        <v>11379244</v>
      </c>
      <c r="F30" s="25">
        <v>10835811</v>
      </c>
      <c r="G30" s="23">
        <v>10835811</v>
      </c>
      <c r="H30" s="24">
        <v>10835811</v>
      </c>
      <c r="I30" s="26">
        <v>11379245</v>
      </c>
      <c r="J30" s="27">
        <v>12105270</v>
      </c>
      <c r="K30" s="23">
        <v>13492229</v>
      </c>
      <c r="L30" s="24">
        <v>15034272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6796</v>
      </c>
      <c r="E31" s="24">
        <v>5218</v>
      </c>
      <c r="F31" s="25">
        <v>0</v>
      </c>
      <c r="G31" s="23">
        <v>0</v>
      </c>
      <c r="H31" s="24">
        <v>0</v>
      </c>
      <c r="I31" s="26">
        <v>5218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48043358</v>
      </c>
      <c r="D32" s="23">
        <v>53972228</v>
      </c>
      <c r="E32" s="24">
        <v>53640364</v>
      </c>
      <c r="F32" s="25">
        <v>62103782</v>
      </c>
      <c r="G32" s="23">
        <v>62103782</v>
      </c>
      <c r="H32" s="24">
        <v>62103782</v>
      </c>
      <c r="I32" s="26">
        <v>38985356</v>
      </c>
      <c r="J32" s="27">
        <v>53149490</v>
      </c>
      <c r="K32" s="23">
        <v>53149490</v>
      </c>
      <c r="L32" s="24">
        <v>53149490</v>
      </c>
    </row>
    <row r="33" spans="1:12" ht="13.5" x14ac:dyDescent="0.25">
      <c r="A33" s="28" t="s">
        <v>50</v>
      </c>
      <c r="B33" s="22" t="s">
        <v>51</v>
      </c>
      <c r="C33" s="23">
        <v>18723349</v>
      </c>
      <c r="D33" s="23">
        <v>8124756</v>
      </c>
      <c r="E33" s="24">
        <v>-569524</v>
      </c>
      <c r="F33" s="25">
        <v>0</v>
      </c>
      <c r="G33" s="23">
        <v>0</v>
      </c>
      <c r="H33" s="24">
        <v>0</v>
      </c>
      <c r="I33" s="26">
        <v>68439880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41330866</v>
      </c>
      <c r="D34" s="23">
        <v>46896507</v>
      </c>
      <c r="E34" s="24">
        <v>46417888</v>
      </c>
      <c r="F34" s="25">
        <v>13960837</v>
      </c>
      <c r="G34" s="23">
        <v>13960837</v>
      </c>
      <c r="H34" s="24">
        <v>13960837</v>
      </c>
      <c r="I34" s="26">
        <v>41512727</v>
      </c>
      <c r="J34" s="27">
        <v>36718837</v>
      </c>
      <c r="K34" s="23">
        <v>36718837</v>
      </c>
      <c r="L34" s="24">
        <v>36718837</v>
      </c>
    </row>
    <row r="35" spans="1:12" ht="13.5" x14ac:dyDescent="0.25">
      <c r="A35" s="28" t="s">
        <v>27</v>
      </c>
      <c r="B35" s="22" t="s">
        <v>19</v>
      </c>
      <c r="C35" s="23">
        <v>-58503</v>
      </c>
      <c r="D35" s="23">
        <v>2677002</v>
      </c>
      <c r="E35" s="24">
        <v>8927838</v>
      </c>
      <c r="F35" s="25">
        <v>0</v>
      </c>
      <c r="G35" s="23">
        <v>0</v>
      </c>
      <c r="H35" s="24">
        <v>0</v>
      </c>
      <c r="I35" s="26">
        <v>23180880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116794401</v>
      </c>
      <c r="D37" s="35">
        <f t="shared" ref="D37:L37" si="3">SUM(D29:D36)</f>
        <v>121926067</v>
      </c>
      <c r="E37" s="36">
        <f t="shared" si="3"/>
        <v>119801028</v>
      </c>
      <c r="F37" s="37">
        <f t="shared" si="3"/>
        <v>86900430</v>
      </c>
      <c r="G37" s="35">
        <f t="shared" si="3"/>
        <v>86900430</v>
      </c>
      <c r="H37" s="36">
        <f t="shared" si="3"/>
        <v>86900430</v>
      </c>
      <c r="I37" s="38">
        <f t="shared" si="3"/>
        <v>183503306</v>
      </c>
      <c r="J37" s="39">
        <f t="shared" si="3"/>
        <v>101973597</v>
      </c>
      <c r="K37" s="35">
        <f t="shared" si="3"/>
        <v>103360556</v>
      </c>
      <c r="L37" s="36">
        <f t="shared" si="3"/>
        <v>104902599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106909847</v>
      </c>
      <c r="D39" s="23">
        <v>98010300</v>
      </c>
      <c r="E39" s="24">
        <v>86633701</v>
      </c>
      <c r="F39" s="25">
        <v>64470058</v>
      </c>
      <c r="G39" s="23">
        <v>64470058</v>
      </c>
      <c r="H39" s="24">
        <v>64470058</v>
      </c>
      <c r="I39" s="26">
        <v>75797583</v>
      </c>
      <c r="J39" s="27">
        <v>57176842</v>
      </c>
      <c r="K39" s="23">
        <v>42297654</v>
      </c>
      <c r="L39" s="24">
        <v>25721339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32169891</v>
      </c>
      <c r="G40" s="23">
        <v>32169891</v>
      </c>
      <c r="H40" s="24">
        <v>32169891</v>
      </c>
      <c r="I40" s="26">
        <v>0</v>
      </c>
      <c r="J40" s="27">
        <v>9411891</v>
      </c>
      <c r="K40" s="23">
        <v>9411891</v>
      </c>
      <c r="L40" s="24">
        <v>9411891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106909847</v>
      </c>
      <c r="D43" s="41">
        <f t="shared" ref="D43:L43" si="4">SUM(D39:D42)</f>
        <v>98010300</v>
      </c>
      <c r="E43" s="42">
        <f t="shared" si="4"/>
        <v>86633701</v>
      </c>
      <c r="F43" s="43">
        <f t="shared" si="4"/>
        <v>96639949</v>
      </c>
      <c r="G43" s="41">
        <f t="shared" si="4"/>
        <v>96639949</v>
      </c>
      <c r="H43" s="42">
        <f t="shared" si="4"/>
        <v>96639949</v>
      </c>
      <c r="I43" s="43">
        <f t="shared" si="4"/>
        <v>75797583</v>
      </c>
      <c r="J43" s="45">
        <f t="shared" si="4"/>
        <v>66588733</v>
      </c>
      <c r="K43" s="41">
        <f t="shared" si="4"/>
        <v>51709545</v>
      </c>
      <c r="L43" s="42">
        <f t="shared" si="4"/>
        <v>35133230</v>
      </c>
    </row>
    <row r="44" spans="1:12" ht="13.5" x14ac:dyDescent="0.25">
      <c r="A44" s="33" t="s">
        <v>61</v>
      </c>
      <c r="B44" s="34" t="s">
        <v>19</v>
      </c>
      <c r="C44" s="35">
        <f>+C37+C43</f>
        <v>223704248</v>
      </c>
      <c r="D44" s="35">
        <f t="shared" ref="D44:L44" si="5">+D37+D43</f>
        <v>219936367</v>
      </c>
      <c r="E44" s="36">
        <f t="shared" si="5"/>
        <v>206434729</v>
      </c>
      <c r="F44" s="37">
        <f t="shared" si="5"/>
        <v>183540379</v>
      </c>
      <c r="G44" s="35">
        <f t="shared" si="5"/>
        <v>183540379</v>
      </c>
      <c r="H44" s="36">
        <f t="shared" si="5"/>
        <v>183540379</v>
      </c>
      <c r="I44" s="38">
        <f t="shared" si="5"/>
        <v>259300889</v>
      </c>
      <c r="J44" s="39">
        <f t="shared" si="5"/>
        <v>168562330</v>
      </c>
      <c r="K44" s="35">
        <f t="shared" si="5"/>
        <v>155070101</v>
      </c>
      <c r="L44" s="36">
        <f t="shared" si="5"/>
        <v>140035829</v>
      </c>
    </row>
    <row r="45" spans="1:12" ht="13.5" x14ac:dyDescent="0.25">
      <c r="A45" s="47" t="s">
        <v>62</v>
      </c>
      <c r="B45" s="48" t="s">
        <v>63</v>
      </c>
      <c r="C45" s="49">
        <f>+C26-C44</f>
        <v>132544904</v>
      </c>
      <c r="D45" s="49">
        <f t="shared" ref="D45:L45" si="6">+D26-D44</f>
        <v>122351237</v>
      </c>
      <c r="E45" s="50">
        <f t="shared" si="6"/>
        <v>108091206</v>
      </c>
      <c r="F45" s="51">
        <f t="shared" si="6"/>
        <v>194607438</v>
      </c>
      <c r="G45" s="49">
        <f t="shared" si="6"/>
        <v>282591694</v>
      </c>
      <c r="H45" s="50">
        <f t="shared" si="6"/>
        <v>282591694</v>
      </c>
      <c r="I45" s="52">
        <f t="shared" si="6"/>
        <v>123038619</v>
      </c>
      <c r="J45" s="53">
        <f t="shared" si="6"/>
        <v>244321935</v>
      </c>
      <c r="K45" s="49">
        <f t="shared" si="6"/>
        <v>255423195</v>
      </c>
      <c r="L45" s="50">
        <f t="shared" si="6"/>
        <v>287167801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154380535</v>
      </c>
      <c r="D47" s="23">
        <v>122351234</v>
      </c>
      <c r="E47" s="24">
        <v>165574841</v>
      </c>
      <c r="F47" s="25">
        <v>178614759</v>
      </c>
      <c r="G47" s="23">
        <v>182398958</v>
      </c>
      <c r="H47" s="24">
        <v>182398958</v>
      </c>
      <c r="I47" s="26">
        <v>181609014</v>
      </c>
      <c r="J47" s="27">
        <v>176876415</v>
      </c>
      <c r="K47" s="23">
        <v>194081688</v>
      </c>
      <c r="L47" s="24">
        <v>217560853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154380535</v>
      </c>
      <c r="D50" s="56">
        <f t="shared" ref="D50:L50" si="7">SUM(D47:D49)</f>
        <v>122351234</v>
      </c>
      <c r="E50" s="57">
        <f t="shared" si="7"/>
        <v>165574841</v>
      </c>
      <c r="F50" s="58">
        <f t="shared" si="7"/>
        <v>178614759</v>
      </c>
      <c r="G50" s="56">
        <f t="shared" si="7"/>
        <v>182398958</v>
      </c>
      <c r="H50" s="57">
        <f t="shared" si="7"/>
        <v>182398958</v>
      </c>
      <c r="I50" s="59">
        <f t="shared" si="7"/>
        <v>181609014</v>
      </c>
      <c r="J50" s="60">
        <f t="shared" si="7"/>
        <v>176876415</v>
      </c>
      <c r="K50" s="56">
        <f t="shared" si="7"/>
        <v>194081688</v>
      </c>
      <c r="L50" s="57">
        <f t="shared" si="7"/>
        <v>217560853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46108254</v>
      </c>
      <c r="D6" s="23">
        <v>34955966</v>
      </c>
      <c r="E6" s="24">
        <v>-21713304</v>
      </c>
      <c r="F6" s="25">
        <v>186706328</v>
      </c>
      <c r="G6" s="23">
        <v>-18968131</v>
      </c>
      <c r="H6" s="24">
        <v>-18968131</v>
      </c>
      <c r="I6" s="26">
        <v>16824955</v>
      </c>
      <c r="J6" s="27">
        <v>-344927894</v>
      </c>
      <c r="K6" s="23">
        <v>-360623295</v>
      </c>
      <c r="L6" s="24">
        <v>-383963168</v>
      </c>
    </row>
    <row r="7" spans="1:12" ht="13.5" x14ac:dyDescent="0.25">
      <c r="A7" s="28" t="s">
        <v>22</v>
      </c>
      <c r="B7" s="22" t="s">
        <v>9</v>
      </c>
      <c r="C7" s="23">
        <v>22670698</v>
      </c>
      <c r="D7" s="23">
        <v>50815326</v>
      </c>
      <c r="E7" s="24">
        <v>28386673</v>
      </c>
      <c r="F7" s="25">
        <v>34183146</v>
      </c>
      <c r="G7" s="23">
        <v>153248518</v>
      </c>
      <c r="H7" s="24">
        <v>153248518</v>
      </c>
      <c r="I7" s="26">
        <v>90953155</v>
      </c>
      <c r="J7" s="27">
        <v>144880796</v>
      </c>
      <c r="K7" s="23">
        <v>145919203</v>
      </c>
      <c r="L7" s="24">
        <v>145919203</v>
      </c>
    </row>
    <row r="8" spans="1:12" ht="13.5" x14ac:dyDescent="0.25">
      <c r="A8" s="28" t="s">
        <v>23</v>
      </c>
      <c r="B8" s="22" t="s">
        <v>9</v>
      </c>
      <c r="C8" s="23">
        <v>25563281</v>
      </c>
      <c r="D8" s="23">
        <v>60128300</v>
      </c>
      <c r="E8" s="24">
        <v>15893740</v>
      </c>
      <c r="F8" s="25">
        <v>3732023</v>
      </c>
      <c r="G8" s="23">
        <v>299336529</v>
      </c>
      <c r="H8" s="24">
        <v>299336529</v>
      </c>
      <c r="I8" s="26">
        <v>273018701</v>
      </c>
      <c r="J8" s="27">
        <v>203991477</v>
      </c>
      <c r="K8" s="23">
        <v>203240952</v>
      </c>
      <c r="L8" s="24">
        <v>203277590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1941763</v>
      </c>
      <c r="D10" s="23">
        <v>3187506</v>
      </c>
      <c r="E10" s="24">
        <v>88500</v>
      </c>
      <c r="F10" s="25">
        <v>9910928</v>
      </c>
      <c r="G10" s="23">
        <v>10859543</v>
      </c>
      <c r="H10" s="24">
        <v>10859543</v>
      </c>
      <c r="I10" s="26">
        <v>19855163</v>
      </c>
      <c r="J10" s="27">
        <v>4612680</v>
      </c>
      <c r="K10" s="23">
        <v>4506253</v>
      </c>
      <c r="L10" s="24">
        <v>4541159</v>
      </c>
    </row>
    <row r="11" spans="1:12" ht="13.5" x14ac:dyDescent="0.25">
      <c r="A11" s="28" t="s">
        <v>27</v>
      </c>
      <c r="B11" s="22" t="s">
        <v>19</v>
      </c>
      <c r="C11" s="23">
        <v>36140655</v>
      </c>
      <c r="D11" s="23">
        <v>47828005</v>
      </c>
      <c r="E11" s="24">
        <v>994403</v>
      </c>
      <c r="F11" s="29">
        <v>28328371</v>
      </c>
      <c r="G11" s="30">
        <v>24178948</v>
      </c>
      <c r="H11" s="31">
        <v>24178948</v>
      </c>
      <c r="I11" s="26">
        <v>51010195</v>
      </c>
      <c r="J11" s="32">
        <v>45127810</v>
      </c>
      <c r="K11" s="30">
        <v>45728393</v>
      </c>
      <c r="L11" s="31">
        <v>45728393</v>
      </c>
    </row>
    <row r="12" spans="1:12" ht="13.5" x14ac:dyDescent="0.25">
      <c r="A12" s="28" t="s">
        <v>28</v>
      </c>
      <c r="B12" s="22" t="s">
        <v>19</v>
      </c>
      <c r="C12" s="23">
        <v>282368</v>
      </c>
      <c r="D12" s="23">
        <v>2625417</v>
      </c>
      <c r="E12" s="24">
        <v>2243236</v>
      </c>
      <c r="F12" s="25">
        <v>432891</v>
      </c>
      <c r="G12" s="23">
        <v>2653196</v>
      </c>
      <c r="H12" s="24">
        <v>2653196</v>
      </c>
      <c r="I12" s="26">
        <v>609609</v>
      </c>
      <c r="J12" s="27">
        <v>48684</v>
      </c>
      <c r="K12" s="23">
        <v>49579</v>
      </c>
      <c r="L12" s="24">
        <v>49706</v>
      </c>
    </row>
    <row r="13" spans="1:12" ht="13.5" x14ac:dyDescent="0.25">
      <c r="A13" s="33" t="s">
        <v>29</v>
      </c>
      <c r="B13" s="34" t="s">
        <v>19</v>
      </c>
      <c r="C13" s="35">
        <f>SUM(C6:C12)</f>
        <v>132707019</v>
      </c>
      <c r="D13" s="35">
        <f t="shared" ref="D13:L13" si="0">SUM(D6:D12)</f>
        <v>199540520</v>
      </c>
      <c r="E13" s="36">
        <f t="shared" si="0"/>
        <v>25893248</v>
      </c>
      <c r="F13" s="37">
        <f t="shared" si="0"/>
        <v>263293687</v>
      </c>
      <c r="G13" s="35">
        <f t="shared" si="0"/>
        <v>471308603</v>
      </c>
      <c r="H13" s="36">
        <f t="shared" si="0"/>
        <v>471308603</v>
      </c>
      <c r="I13" s="38">
        <f t="shared" si="0"/>
        <v>452271778</v>
      </c>
      <c r="J13" s="39">
        <f t="shared" si="0"/>
        <v>53733553</v>
      </c>
      <c r="K13" s="35">
        <f t="shared" si="0"/>
        <v>38821085</v>
      </c>
      <c r="L13" s="36">
        <f t="shared" si="0"/>
        <v>15552883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1365268854</v>
      </c>
      <c r="D17" s="23">
        <v>1366292568</v>
      </c>
      <c r="E17" s="24">
        <v>-5669950</v>
      </c>
      <c r="F17" s="29">
        <v>1554683276</v>
      </c>
      <c r="G17" s="30">
        <v>1522303403</v>
      </c>
      <c r="H17" s="31">
        <v>1522303403</v>
      </c>
      <c r="I17" s="26">
        <v>1484143177</v>
      </c>
      <c r="J17" s="32">
        <v>1476280711</v>
      </c>
      <c r="K17" s="30">
        <v>1472886180</v>
      </c>
      <c r="L17" s="31">
        <v>1493824630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948972</v>
      </c>
      <c r="D21" s="23">
        <v>1024532</v>
      </c>
      <c r="E21" s="24">
        <v>-64990</v>
      </c>
      <c r="F21" s="25">
        <v>8693014</v>
      </c>
      <c r="G21" s="23">
        <v>6024288</v>
      </c>
      <c r="H21" s="24">
        <v>6024288</v>
      </c>
      <c r="I21" s="26">
        <v>1425874</v>
      </c>
      <c r="J21" s="27">
        <v>13037384</v>
      </c>
      <c r="K21" s="23">
        <v>13228449</v>
      </c>
      <c r="L21" s="24">
        <v>13228449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1366217826</v>
      </c>
      <c r="D25" s="41">
        <f t="shared" ref="D25:L25" si="1">SUM(D15:D24)</f>
        <v>1367317100</v>
      </c>
      <c r="E25" s="42">
        <f t="shared" si="1"/>
        <v>-5734940</v>
      </c>
      <c r="F25" s="43">
        <f t="shared" si="1"/>
        <v>1563376290</v>
      </c>
      <c r="G25" s="41">
        <f t="shared" si="1"/>
        <v>1528327691</v>
      </c>
      <c r="H25" s="42">
        <f t="shared" si="1"/>
        <v>1528327691</v>
      </c>
      <c r="I25" s="44">
        <f t="shared" si="1"/>
        <v>1485569051</v>
      </c>
      <c r="J25" s="45">
        <f t="shared" si="1"/>
        <v>1489318095</v>
      </c>
      <c r="K25" s="41">
        <f t="shared" si="1"/>
        <v>1486114629</v>
      </c>
      <c r="L25" s="42">
        <f t="shared" si="1"/>
        <v>1507053079</v>
      </c>
    </row>
    <row r="26" spans="1:12" ht="13.5" x14ac:dyDescent="0.25">
      <c r="A26" s="33" t="s">
        <v>42</v>
      </c>
      <c r="B26" s="34" t="s">
        <v>19</v>
      </c>
      <c r="C26" s="35">
        <f>+C13+C25</f>
        <v>1498924845</v>
      </c>
      <c r="D26" s="35">
        <f t="shared" ref="D26:L26" si="2">+D13+D25</f>
        <v>1566857620</v>
      </c>
      <c r="E26" s="36">
        <f t="shared" si="2"/>
        <v>20158308</v>
      </c>
      <c r="F26" s="37">
        <f t="shared" si="2"/>
        <v>1826669977</v>
      </c>
      <c r="G26" s="35">
        <f t="shared" si="2"/>
        <v>1999636294</v>
      </c>
      <c r="H26" s="36">
        <f t="shared" si="2"/>
        <v>1999636294</v>
      </c>
      <c r="I26" s="38">
        <f t="shared" si="2"/>
        <v>1937840829</v>
      </c>
      <c r="J26" s="39">
        <f t="shared" si="2"/>
        <v>1543051648</v>
      </c>
      <c r="K26" s="35">
        <f t="shared" si="2"/>
        <v>1524935714</v>
      </c>
      <c r="L26" s="36">
        <f t="shared" si="2"/>
        <v>1522605962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118544</v>
      </c>
      <c r="D30" s="23">
        <v>140760</v>
      </c>
      <c r="E30" s="24">
        <v>11567</v>
      </c>
      <c r="F30" s="25">
        <v>136945</v>
      </c>
      <c r="G30" s="23">
        <v>136945</v>
      </c>
      <c r="H30" s="24">
        <v>136945</v>
      </c>
      <c r="I30" s="26">
        <v>140760</v>
      </c>
      <c r="J30" s="27">
        <v>145162</v>
      </c>
      <c r="K30" s="23">
        <v>158824</v>
      </c>
      <c r="L30" s="24">
        <v>158824</v>
      </c>
    </row>
    <row r="31" spans="1:12" ht="13.5" x14ac:dyDescent="0.25">
      <c r="A31" s="28" t="s">
        <v>47</v>
      </c>
      <c r="B31" s="22" t="s">
        <v>19</v>
      </c>
      <c r="C31" s="23">
        <v>23878</v>
      </c>
      <c r="D31" s="23">
        <v>36500</v>
      </c>
      <c r="E31" s="24">
        <v>11122</v>
      </c>
      <c r="F31" s="25">
        <v>29021</v>
      </c>
      <c r="G31" s="23">
        <v>37030</v>
      </c>
      <c r="H31" s="24">
        <v>37030</v>
      </c>
      <c r="I31" s="26">
        <v>39500</v>
      </c>
      <c r="J31" s="27">
        <v>37062</v>
      </c>
      <c r="K31" s="23">
        <v>37115</v>
      </c>
      <c r="L31" s="24">
        <v>37115</v>
      </c>
    </row>
    <row r="32" spans="1:12" ht="13.5" x14ac:dyDescent="0.25">
      <c r="A32" s="28" t="s">
        <v>48</v>
      </c>
      <c r="B32" s="22" t="s">
        <v>49</v>
      </c>
      <c r="C32" s="23">
        <v>55082823</v>
      </c>
      <c r="D32" s="23">
        <v>56227972</v>
      </c>
      <c r="E32" s="24">
        <v>-4488425</v>
      </c>
      <c r="F32" s="25">
        <v>176705920</v>
      </c>
      <c r="G32" s="23">
        <v>29076382</v>
      </c>
      <c r="H32" s="24">
        <v>29076382</v>
      </c>
      <c r="I32" s="26">
        <v>52413646</v>
      </c>
      <c r="J32" s="27">
        <v>3456642</v>
      </c>
      <c r="K32" s="23">
        <v>3470390</v>
      </c>
      <c r="L32" s="24">
        <v>3471518</v>
      </c>
    </row>
    <row r="33" spans="1:12" ht="13.5" x14ac:dyDescent="0.25">
      <c r="A33" s="28" t="s">
        <v>50</v>
      </c>
      <c r="B33" s="22" t="s">
        <v>51</v>
      </c>
      <c r="C33" s="23">
        <v>2360614</v>
      </c>
      <c r="D33" s="23">
        <v>1249209</v>
      </c>
      <c r="E33" s="24">
        <v>-1157833</v>
      </c>
      <c r="F33" s="25">
        <v>4685824</v>
      </c>
      <c r="G33" s="23">
        <v>2633918</v>
      </c>
      <c r="H33" s="24">
        <v>2633918</v>
      </c>
      <c r="I33" s="26">
        <v>32350696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227074</v>
      </c>
      <c r="D34" s="23">
        <v>692000</v>
      </c>
      <c r="E34" s="24">
        <v>370000</v>
      </c>
      <c r="F34" s="25">
        <v>219649</v>
      </c>
      <c r="G34" s="23">
        <v>570329</v>
      </c>
      <c r="H34" s="24">
        <v>570329</v>
      </c>
      <c r="I34" s="26">
        <v>692000</v>
      </c>
      <c r="J34" s="27">
        <v>563029</v>
      </c>
      <c r="K34" s="23">
        <v>550891</v>
      </c>
      <c r="L34" s="24">
        <v>550891</v>
      </c>
    </row>
    <row r="35" spans="1:12" ht="13.5" x14ac:dyDescent="0.25">
      <c r="A35" s="28" t="s">
        <v>27</v>
      </c>
      <c r="B35" s="22" t="s">
        <v>19</v>
      </c>
      <c r="C35" s="23">
        <v>3213753</v>
      </c>
      <c r="D35" s="23">
        <v>9359332</v>
      </c>
      <c r="E35" s="24">
        <v>5247733</v>
      </c>
      <c r="F35" s="25">
        <v>11493846</v>
      </c>
      <c r="G35" s="23">
        <v>10980613</v>
      </c>
      <c r="H35" s="24">
        <v>10980613</v>
      </c>
      <c r="I35" s="26">
        <v>7647045</v>
      </c>
      <c r="J35" s="27">
        <v>10990025</v>
      </c>
      <c r="K35" s="23">
        <v>11005673</v>
      </c>
      <c r="L35" s="24">
        <v>11005673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61026686</v>
      </c>
      <c r="D37" s="35">
        <f t="shared" ref="D37:L37" si="3">SUM(D29:D36)</f>
        <v>67705773</v>
      </c>
      <c r="E37" s="36">
        <f t="shared" si="3"/>
        <v>-5836</v>
      </c>
      <c r="F37" s="37">
        <f t="shared" si="3"/>
        <v>193271205</v>
      </c>
      <c r="G37" s="35">
        <f t="shared" si="3"/>
        <v>43435217</v>
      </c>
      <c r="H37" s="36">
        <f t="shared" si="3"/>
        <v>43435217</v>
      </c>
      <c r="I37" s="38">
        <f t="shared" si="3"/>
        <v>93283647</v>
      </c>
      <c r="J37" s="39">
        <f t="shared" si="3"/>
        <v>15191920</v>
      </c>
      <c r="K37" s="35">
        <f t="shared" si="3"/>
        <v>15222893</v>
      </c>
      <c r="L37" s="36">
        <f t="shared" si="3"/>
        <v>15224021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773913</v>
      </c>
      <c r="D39" s="23">
        <v>503959</v>
      </c>
      <c r="E39" s="24">
        <v>-140761</v>
      </c>
      <c r="F39" s="25">
        <v>505412</v>
      </c>
      <c r="G39" s="23">
        <v>325969</v>
      </c>
      <c r="H39" s="24">
        <v>325969</v>
      </c>
      <c r="I39" s="26">
        <v>435228</v>
      </c>
      <c r="J39" s="27">
        <v>315289</v>
      </c>
      <c r="K39" s="23">
        <v>297533</v>
      </c>
      <c r="L39" s="24">
        <v>297533</v>
      </c>
    </row>
    <row r="40" spans="1:12" ht="13.5" x14ac:dyDescent="0.25">
      <c r="A40" s="28" t="s">
        <v>52</v>
      </c>
      <c r="B40" s="22" t="s">
        <v>57</v>
      </c>
      <c r="C40" s="23">
        <v>2397233</v>
      </c>
      <c r="D40" s="23">
        <v>2980473</v>
      </c>
      <c r="E40" s="24">
        <v>387005</v>
      </c>
      <c r="F40" s="25">
        <v>2749076</v>
      </c>
      <c r="G40" s="23">
        <v>8213456</v>
      </c>
      <c r="H40" s="24">
        <v>8213456</v>
      </c>
      <c r="I40" s="26">
        <v>8213456</v>
      </c>
      <c r="J40" s="27">
        <v>8213456</v>
      </c>
      <c r="K40" s="23">
        <v>8213456</v>
      </c>
      <c r="L40" s="24">
        <v>8213456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2265377</v>
      </c>
      <c r="D42" s="23">
        <v>3558000</v>
      </c>
      <c r="E42" s="24">
        <v>535000</v>
      </c>
      <c r="F42" s="25">
        <v>3204380</v>
      </c>
      <c r="G42" s="23">
        <v>3558000</v>
      </c>
      <c r="H42" s="24">
        <v>3558000</v>
      </c>
      <c r="I42" s="26">
        <v>3558000</v>
      </c>
      <c r="J42" s="27">
        <v>3558000</v>
      </c>
      <c r="K42" s="23">
        <v>3558000</v>
      </c>
      <c r="L42" s="24">
        <v>3558000</v>
      </c>
    </row>
    <row r="43" spans="1:12" ht="13.5" x14ac:dyDescent="0.25">
      <c r="A43" s="33" t="s">
        <v>60</v>
      </c>
      <c r="B43" s="40" t="s">
        <v>19</v>
      </c>
      <c r="C43" s="35">
        <f>SUM(C39:C42)</f>
        <v>5436523</v>
      </c>
      <c r="D43" s="41">
        <f t="shared" ref="D43:L43" si="4">SUM(D39:D42)</f>
        <v>7042432</v>
      </c>
      <c r="E43" s="42">
        <f t="shared" si="4"/>
        <v>781244</v>
      </c>
      <c r="F43" s="43">
        <f t="shared" si="4"/>
        <v>6458868</v>
      </c>
      <c r="G43" s="41">
        <f t="shared" si="4"/>
        <v>12097425</v>
      </c>
      <c r="H43" s="42">
        <f t="shared" si="4"/>
        <v>12097425</v>
      </c>
      <c r="I43" s="43">
        <f t="shared" si="4"/>
        <v>12206684</v>
      </c>
      <c r="J43" s="45">
        <f t="shared" si="4"/>
        <v>12086745</v>
      </c>
      <c r="K43" s="41">
        <f t="shared" si="4"/>
        <v>12068989</v>
      </c>
      <c r="L43" s="42">
        <f t="shared" si="4"/>
        <v>12068989</v>
      </c>
    </row>
    <row r="44" spans="1:12" ht="13.5" x14ac:dyDescent="0.25">
      <c r="A44" s="33" t="s">
        <v>61</v>
      </c>
      <c r="B44" s="34" t="s">
        <v>19</v>
      </c>
      <c r="C44" s="35">
        <f>+C37+C43</f>
        <v>66463209</v>
      </c>
      <c r="D44" s="35">
        <f t="shared" ref="D44:L44" si="5">+D37+D43</f>
        <v>74748205</v>
      </c>
      <c r="E44" s="36">
        <f t="shared" si="5"/>
        <v>775408</v>
      </c>
      <c r="F44" s="37">
        <f t="shared" si="5"/>
        <v>199730073</v>
      </c>
      <c r="G44" s="35">
        <f t="shared" si="5"/>
        <v>55532642</v>
      </c>
      <c r="H44" s="36">
        <f t="shared" si="5"/>
        <v>55532642</v>
      </c>
      <c r="I44" s="38">
        <f t="shared" si="5"/>
        <v>105490331</v>
      </c>
      <c r="J44" s="39">
        <f t="shared" si="5"/>
        <v>27278665</v>
      </c>
      <c r="K44" s="35">
        <f t="shared" si="5"/>
        <v>27291882</v>
      </c>
      <c r="L44" s="36">
        <f t="shared" si="5"/>
        <v>27293010</v>
      </c>
    </row>
    <row r="45" spans="1:12" ht="13.5" x14ac:dyDescent="0.25">
      <c r="A45" s="47" t="s">
        <v>62</v>
      </c>
      <c r="B45" s="48" t="s">
        <v>63</v>
      </c>
      <c r="C45" s="49">
        <f>+C26-C44</f>
        <v>1432461636</v>
      </c>
      <c r="D45" s="49">
        <f t="shared" ref="D45:L45" si="6">+D26-D44</f>
        <v>1492109415</v>
      </c>
      <c r="E45" s="50">
        <f t="shared" si="6"/>
        <v>19382900</v>
      </c>
      <c r="F45" s="51">
        <f t="shared" si="6"/>
        <v>1626939904</v>
      </c>
      <c r="G45" s="49">
        <f t="shared" si="6"/>
        <v>1944103652</v>
      </c>
      <c r="H45" s="50">
        <f t="shared" si="6"/>
        <v>1944103652</v>
      </c>
      <c r="I45" s="52">
        <f t="shared" si="6"/>
        <v>1832350498</v>
      </c>
      <c r="J45" s="53">
        <f t="shared" si="6"/>
        <v>1515772983</v>
      </c>
      <c r="K45" s="49">
        <f t="shared" si="6"/>
        <v>1497643832</v>
      </c>
      <c r="L45" s="50">
        <f t="shared" si="6"/>
        <v>1495312952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1664319333</v>
      </c>
      <c r="D47" s="23">
        <v>1472726515</v>
      </c>
      <c r="E47" s="24">
        <v>0</v>
      </c>
      <c r="F47" s="25">
        <v>1530941092</v>
      </c>
      <c r="G47" s="23">
        <v>1943503652</v>
      </c>
      <c r="H47" s="24">
        <v>1943503652</v>
      </c>
      <c r="I47" s="26">
        <v>1726861932</v>
      </c>
      <c r="J47" s="27">
        <v>1799925364</v>
      </c>
      <c r="K47" s="23">
        <v>1813829556</v>
      </c>
      <c r="L47" s="24">
        <v>1808698787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1664319333</v>
      </c>
      <c r="D50" s="56">
        <f t="shared" ref="D50:L50" si="7">SUM(D47:D49)</f>
        <v>1472726515</v>
      </c>
      <c r="E50" s="57">
        <f t="shared" si="7"/>
        <v>0</v>
      </c>
      <c r="F50" s="58">
        <f t="shared" si="7"/>
        <v>1530941092</v>
      </c>
      <c r="G50" s="56">
        <f t="shared" si="7"/>
        <v>1943503652</v>
      </c>
      <c r="H50" s="57">
        <f t="shared" si="7"/>
        <v>1943503652</v>
      </c>
      <c r="I50" s="59">
        <f t="shared" si="7"/>
        <v>1726861932</v>
      </c>
      <c r="J50" s="60">
        <f t="shared" si="7"/>
        <v>1799925364</v>
      </c>
      <c r="K50" s="56">
        <f t="shared" si="7"/>
        <v>1813829556</v>
      </c>
      <c r="L50" s="57">
        <f t="shared" si="7"/>
        <v>1808698787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90467141</v>
      </c>
      <c r="D6" s="23">
        <v>95153068</v>
      </c>
      <c r="E6" s="24">
        <v>38209997</v>
      </c>
      <c r="F6" s="25">
        <v>113237383</v>
      </c>
      <c r="G6" s="23">
        <v>109161532</v>
      </c>
      <c r="H6" s="24">
        <v>109161532</v>
      </c>
      <c r="I6" s="26">
        <v>36947853</v>
      </c>
      <c r="J6" s="27">
        <v>121546227</v>
      </c>
      <c r="K6" s="23">
        <v>127783436</v>
      </c>
      <c r="L6" s="24">
        <v>132550105</v>
      </c>
    </row>
    <row r="7" spans="1:12" ht="13.5" x14ac:dyDescent="0.25">
      <c r="A7" s="28" t="s">
        <v>22</v>
      </c>
      <c r="B7" s="22" t="s">
        <v>9</v>
      </c>
      <c r="C7" s="23">
        <v>25313498</v>
      </c>
      <c r="D7" s="23">
        <v>34314401</v>
      </c>
      <c r="E7" s="24">
        <v>-11189975</v>
      </c>
      <c r="F7" s="25">
        <v>31415555</v>
      </c>
      <c r="G7" s="23">
        <v>31295905</v>
      </c>
      <c r="H7" s="24">
        <v>31295905</v>
      </c>
      <c r="I7" s="26">
        <v>63704520</v>
      </c>
      <c r="J7" s="27">
        <v>7762232</v>
      </c>
      <c r="K7" s="23">
        <v>-15798436</v>
      </c>
      <c r="L7" s="24">
        <v>-40419336</v>
      </c>
    </row>
    <row r="8" spans="1:12" ht="13.5" x14ac:dyDescent="0.25">
      <c r="A8" s="28" t="s">
        <v>23</v>
      </c>
      <c r="B8" s="22" t="s">
        <v>9</v>
      </c>
      <c r="C8" s="23">
        <v>17133220</v>
      </c>
      <c r="D8" s="23">
        <v>29903696</v>
      </c>
      <c r="E8" s="24">
        <v>13809396</v>
      </c>
      <c r="F8" s="25">
        <v>19672862</v>
      </c>
      <c r="G8" s="23">
        <v>25964826</v>
      </c>
      <c r="H8" s="24">
        <v>25964826</v>
      </c>
      <c r="I8" s="26">
        <v>45514420</v>
      </c>
      <c r="J8" s="27">
        <v>30310172</v>
      </c>
      <c r="K8" s="23">
        <v>31247133</v>
      </c>
      <c r="L8" s="24">
        <v>32226262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67804153</v>
      </c>
      <c r="D10" s="23">
        <v>62619154</v>
      </c>
      <c r="E10" s="24">
        <v>61140615</v>
      </c>
      <c r="F10" s="25">
        <v>24574819</v>
      </c>
      <c r="G10" s="23">
        <v>46937514</v>
      </c>
      <c r="H10" s="24">
        <v>46937514</v>
      </c>
      <c r="I10" s="26">
        <v>46578593</v>
      </c>
      <c r="J10" s="27">
        <v>46255672</v>
      </c>
      <c r="K10" s="23">
        <v>45542456</v>
      </c>
      <c r="L10" s="24">
        <v>44797146</v>
      </c>
    </row>
    <row r="11" spans="1:12" ht="13.5" x14ac:dyDescent="0.25">
      <c r="A11" s="28" t="s">
        <v>27</v>
      </c>
      <c r="B11" s="22" t="s">
        <v>19</v>
      </c>
      <c r="C11" s="23">
        <v>6124033</v>
      </c>
      <c r="D11" s="23">
        <v>40173655</v>
      </c>
      <c r="E11" s="24">
        <v>47001620</v>
      </c>
      <c r="F11" s="29">
        <v>94691635</v>
      </c>
      <c r="G11" s="30">
        <v>54696096</v>
      </c>
      <c r="H11" s="31">
        <v>54696096</v>
      </c>
      <c r="I11" s="26">
        <v>29845293</v>
      </c>
      <c r="J11" s="32">
        <v>-5761714</v>
      </c>
      <c r="K11" s="30">
        <v>33222029</v>
      </c>
      <c r="L11" s="31">
        <v>74431292</v>
      </c>
    </row>
    <row r="12" spans="1:12" ht="13.5" x14ac:dyDescent="0.25">
      <c r="A12" s="28" t="s">
        <v>28</v>
      </c>
      <c r="B12" s="22" t="s">
        <v>19</v>
      </c>
      <c r="C12" s="23">
        <v>19238998</v>
      </c>
      <c r="D12" s="23">
        <v>1</v>
      </c>
      <c r="E12" s="24">
        <v>-3</v>
      </c>
      <c r="F12" s="25">
        <v>19238999</v>
      </c>
      <c r="G12" s="23">
        <v>0</v>
      </c>
      <c r="H12" s="24">
        <v>0</v>
      </c>
      <c r="I12" s="26">
        <v>-1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226081043</v>
      </c>
      <c r="D13" s="35">
        <f t="shared" ref="D13:L13" si="0">SUM(D6:D12)</f>
        <v>262163975</v>
      </c>
      <c r="E13" s="36">
        <f t="shared" si="0"/>
        <v>148971650</v>
      </c>
      <c r="F13" s="37">
        <f t="shared" si="0"/>
        <v>302831253</v>
      </c>
      <c r="G13" s="35">
        <f t="shared" si="0"/>
        <v>268055873</v>
      </c>
      <c r="H13" s="36">
        <f t="shared" si="0"/>
        <v>268055873</v>
      </c>
      <c r="I13" s="38">
        <f t="shared" si="0"/>
        <v>222590678</v>
      </c>
      <c r="J13" s="39">
        <f t="shared" si="0"/>
        <v>200112589</v>
      </c>
      <c r="K13" s="35">
        <f t="shared" si="0"/>
        <v>221996618</v>
      </c>
      <c r="L13" s="36">
        <f t="shared" si="0"/>
        <v>243585469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20301938</v>
      </c>
      <c r="D16" s="23">
        <v>20253700</v>
      </c>
      <c r="E16" s="24">
        <v>20268150</v>
      </c>
      <c r="F16" s="25">
        <v>10144645</v>
      </c>
      <c r="G16" s="23">
        <v>20268149</v>
      </c>
      <c r="H16" s="24">
        <v>20268149</v>
      </c>
      <c r="I16" s="26">
        <v>20268150</v>
      </c>
      <c r="J16" s="27">
        <v>20268149</v>
      </c>
      <c r="K16" s="23">
        <v>20268149</v>
      </c>
      <c r="L16" s="24">
        <v>20268149</v>
      </c>
    </row>
    <row r="17" spans="1:12" ht="13.5" x14ac:dyDescent="0.25">
      <c r="A17" s="28" t="s">
        <v>33</v>
      </c>
      <c r="B17" s="22" t="s">
        <v>34</v>
      </c>
      <c r="C17" s="23">
        <v>1593356186</v>
      </c>
      <c r="D17" s="23">
        <v>1703555917</v>
      </c>
      <c r="E17" s="24">
        <v>1760422711</v>
      </c>
      <c r="F17" s="29">
        <v>1841043168</v>
      </c>
      <c r="G17" s="30">
        <v>1916041368</v>
      </c>
      <c r="H17" s="31">
        <v>1916041368</v>
      </c>
      <c r="I17" s="26">
        <v>1833927677</v>
      </c>
      <c r="J17" s="32">
        <v>1868555171</v>
      </c>
      <c r="K17" s="30">
        <v>1909542738</v>
      </c>
      <c r="L17" s="31">
        <v>1975521211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1655642</v>
      </c>
      <c r="D20" s="23">
        <v>1655642</v>
      </c>
      <c r="E20" s="24">
        <v>1655642</v>
      </c>
      <c r="F20" s="25">
        <v>1655642</v>
      </c>
      <c r="G20" s="23">
        <v>1655642</v>
      </c>
      <c r="H20" s="24">
        <v>1655642</v>
      </c>
      <c r="I20" s="26">
        <v>1655642</v>
      </c>
      <c r="J20" s="27">
        <v>1655642</v>
      </c>
      <c r="K20" s="23">
        <v>1655642</v>
      </c>
      <c r="L20" s="24">
        <v>1655642</v>
      </c>
    </row>
    <row r="21" spans="1:12" ht="13.5" x14ac:dyDescent="0.25">
      <c r="A21" s="28" t="s">
        <v>38</v>
      </c>
      <c r="B21" s="22" t="s">
        <v>19</v>
      </c>
      <c r="C21" s="23">
        <v>917657</v>
      </c>
      <c r="D21" s="23">
        <v>485655</v>
      </c>
      <c r="E21" s="24">
        <v>485655</v>
      </c>
      <c r="F21" s="25">
        <v>917657</v>
      </c>
      <c r="G21" s="23">
        <v>496305</v>
      </c>
      <c r="H21" s="24">
        <v>496305</v>
      </c>
      <c r="I21" s="26">
        <v>485655</v>
      </c>
      <c r="J21" s="27">
        <v>496305</v>
      </c>
      <c r="K21" s="23">
        <v>496305</v>
      </c>
      <c r="L21" s="24">
        <v>496305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1616231423</v>
      </c>
      <c r="D25" s="41">
        <f t="shared" ref="D25:L25" si="1">SUM(D15:D24)</f>
        <v>1725950914</v>
      </c>
      <c r="E25" s="42">
        <f t="shared" si="1"/>
        <v>1782832158</v>
      </c>
      <c r="F25" s="43">
        <f t="shared" si="1"/>
        <v>1853761112</v>
      </c>
      <c r="G25" s="41">
        <f t="shared" si="1"/>
        <v>1938461464</v>
      </c>
      <c r="H25" s="42">
        <f t="shared" si="1"/>
        <v>1938461464</v>
      </c>
      <c r="I25" s="44">
        <f t="shared" si="1"/>
        <v>1856337124</v>
      </c>
      <c r="J25" s="45">
        <f t="shared" si="1"/>
        <v>1890975267</v>
      </c>
      <c r="K25" s="41">
        <f t="shared" si="1"/>
        <v>1931962834</v>
      </c>
      <c r="L25" s="42">
        <f t="shared" si="1"/>
        <v>1997941307</v>
      </c>
    </row>
    <row r="26" spans="1:12" ht="13.5" x14ac:dyDescent="0.25">
      <c r="A26" s="33" t="s">
        <v>42</v>
      </c>
      <c r="B26" s="34" t="s">
        <v>19</v>
      </c>
      <c r="C26" s="35">
        <f>+C13+C25</f>
        <v>1842312466</v>
      </c>
      <c r="D26" s="35">
        <f t="shared" ref="D26:L26" si="2">+D13+D25</f>
        <v>1988114889</v>
      </c>
      <c r="E26" s="36">
        <f t="shared" si="2"/>
        <v>1931803808</v>
      </c>
      <c r="F26" s="37">
        <f t="shared" si="2"/>
        <v>2156592365</v>
      </c>
      <c r="G26" s="35">
        <f t="shared" si="2"/>
        <v>2206517337</v>
      </c>
      <c r="H26" s="36">
        <f t="shared" si="2"/>
        <v>2206517337</v>
      </c>
      <c r="I26" s="38">
        <f t="shared" si="2"/>
        <v>2078927802</v>
      </c>
      <c r="J26" s="39">
        <f t="shared" si="2"/>
        <v>2091087856</v>
      </c>
      <c r="K26" s="35">
        <f t="shared" si="2"/>
        <v>2153959452</v>
      </c>
      <c r="L26" s="36">
        <f t="shared" si="2"/>
        <v>2241526776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2203015</v>
      </c>
      <c r="D30" s="23">
        <v>-10010249</v>
      </c>
      <c r="E30" s="24">
        <v>-11365352</v>
      </c>
      <c r="F30" s="25">
        <v>989751</v>
      </c>
      <c r="G30" s="23">
        <v>704855</v>
      </c>
      <c r="H30" s="24">
        <v>704855</v>
      </c>
      <c r="I30" s="26">
        <v>-12440797</v>
      </c>
      <c r="J30" s="27">
        <v>4204855</v>
      </c>
      <c r="K30" s="23">
        <v>4204855</v>
      </c>
      <c r="L30" s="24">
        <v>4204855</v>
      </c>
    </row>
    <row r="31" spans="1:12" ht="13.5" x14ac:dyDescent="0.25">
      <c r="A31" s="28" t="s">
        <v>47</v>
      </c>
      <c r="B31" s="22" t="s">
        <v>19</v>
      </c>
      <c r="C31" s="23">
        <v>5310256</v>
      </c>
      <c r="D31" s="23">
        <v>5914289</v>
      </c>
      <c r="E31" s="24">
        <v>6400581</v>
      </c>
      <c r="F31" s="25">
        <v>5915500</v>
      </c>
      <c r="G31" s="23">
        <v>6400581</v>
      </c>
      <c r="H31" s="24">
        <v>6400581</v>
      </c>
      <c r="I31" s="26">
        <v>6842950</v>
      </c>
      <c r="J31" s="27">
        <v>6400581</v>
      </c>
      <c r="K31" s="23">
        <v>6400581</v>
      </c>
      <c r="L31" s="24">
        <v>6400581</v>
      </c>
    </row>
    <row r="32" spans="1:12" ht="13.5" x14ac:dyDescent="0.25">
      <c r="A32" s="28" t="s">
        <v>48</v>
      </c>
      <c r="B32" s="22" t="s">
        <v>49</v>
      </c>
      <c r="C32" s="23">
        <v>70999616</v>
      </c>
      <c r="D32" s="23">
        <v>93710665</v>
      </c>
      <c r="E32" s="24">
        <v>80013592</v>
      </c>
      <c r="F32" s="25">
        <v>77961549</v>
      </c>
      <c r="G32" s="23">
        <v>117502087</v>
      </c>
      <c r="H32" s="24">
        <v>117502087</v>
      </c>
      <c r="I32" s="26">
        <v>66783370</v>
      </c>
      <c r="J32" s="27">
        <v>68144242</v>
      </c>
      <c r="K32" s="23">
        <v>45677828</v>
      </c>
      <c r="L32" s="24">
        <v>25812391</v>
      </c>
    </row>
    <row r="33" spans="1:12" ht="13.5" x14ac:dyDescent="0.25">
      <c r="A33" s="28" t="s">
        <v>50</v>
      </c>
      <c r="B33" s="22" t="s">
        <v>51</v>
      </c>
      <c r="C33" s="23">
        <v>31595764</v>
      </c>
      <c r="D33" s="23">
        <v>17399809</v>
      </c>
      <c r="E33" s="24">
        <v>14857203</v>
      </c>
      <c r="F33" s="25">
        <v>17312938</v>
      </c>
      <c r="G33" s="23">
        <v>-1058516</v>
      </c>
      <c r="H33" s="24">
        <v>-1058516</v>
      </c>
      <c r="I33" s="26">
        <v>2002889</v>
      </c>
      <c r="J33" s="27">
        <v>14857205</v>
      </c>
      <c r="K33" s="23">
        <v>14857204</v>
      </c>
      <c r="L33" s="24">
        <v>14857204</v>
      </c>
    </row>
    <row r="34" spans="1:12" ht="13.5" x14ac:dyDescent="0.25">
      <c r="A34" s="28" t="s">
        <v>52</v>
      </c>
      <c r="B34" s="22" t="s">
        <v>19</v>
      </c>
      <c r="C34" s="23">
        <v>3448148</v>
      </c>
      <c r="D34" s="23">
        <v>2904001</v>
      </c>
      <c r="E34" s="24">
        <v>5324021</v>
      </c>
      <c r="F34" s="25">
        <v>761092</v>
      </c>
      <c r="G34" s="23">
        <v>0</v>
      </c>
      <c r="H34" s="24">
        <v>0</v>
      </c>
      <c r="I34" s="26">
        <v>4392111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-1979964</v>
      </c>
      <c r="D35" s="23">
        <v>23826882</v>
      </c>
      <c r="E35" s="24">
        <v>50715404</v>
      </c>
      <c r="F35" s="25">
        <v>66224753</v>
      </c>
      <c r="G35" s="23">
        <v>50399638</v>
      </c>
      <c r="H35" s="24">
        <v>50399638</v>
      </c>
      <c r="I35" s="26">
        <v>87003147</v>
      </c>
      <c r="J35" s="27">
        <v>47349481</v>
      </c>
      <c r="K35" s="23">
        <v>88423667</v>
      </c>
      <c r="L35" s="24">
        <v>131346192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111576835</v>
      </c>
      <c r="D37" s="35">
        <f t="shared" ref="D37:L37" si="3">SUM(D29:D36)</f>
        <v>133745397</v>
      </c>
      <c r="E37" s="36">
        <f t="shared" si="3"/>
        <v>145945449</v>
      </c>
      <c r="F37" s="37">
        <f t="shared" si="3"/>
        <v>169165583</v>
      </c>
      <c r="G37" s="35">
        <f t="shared" si="3"/>
        <v>173948645</v>
      </c>
      <c r="H37" s="36">
        <f t="shared" si="3"/>
        <v>173948645</v>
      </c>
      <c r="I37" s="38">
        <f t="shared" si="3"/>
        <v>154583670</v>
      </c>
      <c r="J37" s="39">
        <f t="shared" si="3"/>
        <v>140956364</v>
      </c>
      <c r="K37" s="35">
        <f t="shared" si="3"/>
        <v>159564135</v>
      </c>
      <c r="L37" s="36">
        <f t="shared" si="3"/>
        <v>182621223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9738943</v>
      </c>
      <c r="D39" s="23">
        <v>19538065</v>
      </c>
      <c r="E39" s="24">
        <v>17374259</v>
      </c>
      <c r="F39" s="25">
        <v>7038066</v>
      </c>
      <c r="G39" s="23">
        <v>3875149</v>
      </c>
      <c r="H39" s="24">
        <v>3875149</v>
      </c>
      <c r="I39" s="26">
        <v>17483523</v>
      </c>
      <c r="J39" s="27">
        <v>3875149</v>
      </c>
      <c r="K39" s="23">
        <v>3875149</v>
      </c>
      <c r="L39" s="24">
        <v>3875149</v>
      </c>
    </row>
    <row r="40" spans="1:12" ht="13.5" x14ac:dyDescent="0.25">
      <c r="A40" s="28" t="s">
        <v>52</v>
      </c>
      <c r="B40" s="22" t="s">
        <v>57</v>
      </c>
      <c r="C40" s="23">
        <v>49526218</v>
      </c>
      <c r="D40" s="23">
        <v>54373787</v>
      </c>
      <c r="E40" s="24">
        <v>51568932</v>
      </c>
      <c r="F40" s="25">
        <v>54373787</v>
      </c>
      <c r="G40" s="23">
        <v>25495555</v>
      </c>
      <c r="H40" s="24">
        <v>25495555</v>
      </c>
      <c r="I40" s="26">
        <v>52216500</v>
      </c>
      <c r="J40" s="27">
        <v>25495555</v>
      </c>
      <c r="K40" s="23">
        <v>25495555</v>
      </c>
      <c r="L40" s="24">
        <v>25495555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8778568</v>
      </c>
      <c r="D42" s="23">
        <v>8778568</v>
      </c>
      <c r="E42" s="24">
        <v>8778568</v>
      </c>
      <c r="F42" s="25">
        <v>8778568</v>
      </c>
      <c r="G42" s="23">
        <v>35499513</v>
      </c>
      <c r="H42" s="24">
        <v>35499513</v>
      </c>
      <c r="I42" s="26">
        <v>8778568</v>
      </c>
      <c r="J42" s="27">
        <v>35499513</v>
      </c>
      <c r="K42" s="23">
        <v>35499513</v>
      </c>
      <c r="L42" s="24">
        <v>35499513</v>
      </c>
    </row>
    <row r="43" spans="1:12" ht="13.5" x14ac:dyDescent="0.25">
      <c r="A43" s="33" t="s">
        <v>60</v>
      </c>
      <c r="B43" s="40" t="s">
        <v>19</v>
      </c>
      <c r="C43" s="35">
        <f>SUM(C39:C42)</f>
        <v>68043729</v>
      </c>
      <c r="D43" s="41">
        <f t="shared" ref="D43:L43" si="4">SUM(D39:D42)</f>
        <v>82690420</v>
      </c>
      <c r="E43" s="42">
        <f t="shared" si="4"/>
        <v>77721759</v>
      </c>
      <c r="F43" s="43">
        <f t="shared" si="4"/>
        <v>70190421</v>
      </c>
      <c r="G43" s="41">
        <f t="shared" si="4"/>
        <v>64870217</v>
      </c>
      <c r="H43" s="42">
        <f t="shared" si="4"/>
        <v>64870217</v>
      </c>
      <c r="I43" s="43">
        <f t="shared" si="4"/>
        <v>78478591</v>
      </c>
      <c r="J43" s="45">
        <f t="shared" si="4"/>
        <v>64870217</v>
      </c>
      <c r="K43" s="41">
        <f t="shared" si="4"/>
        <v>64870217</v>
      </c>
      <c r="L43" s="42">
        <f t="shared" si="4"/>
        <v>64870217</v>
      </c>
    </row>
    <row r="44" spans="1:12" ht="13.5" x14ac:dyDescent="0.25">
      <c r="A44" s="33" t="s">
        <v>61</v>
      </c>
      <c r="B44" s="34" t="s">
        <v>19</v>
      </c>
      <c r="C44" s="35">
        <f>+C37+C43</f>
        <v>179620564</v>
      </c>
      <c r="D44" s="35">
        <f t="shared" ref="D44:L44" si="5">+D37+D43</f>
        <v>216435817</v>
      </c>
      <c r="E44" s="36">
        <f t="shared" si="5"/>
        <v>223667208</v>
      </c>
      <c r="F44" s="37">
        <f t="shared" si="5"/>
        <v>239356004</v>
      </c>
      <c r="G44" s="35">
        <f t="shared" si="5"/>
        <v>238818862</v>
      </c>
      <c r="H44" s="36">
        <f t="shared" si="5"/>
        <v>238818862</v>
      </c>
      <c r="I44" s="38">
        <f t="shared" si="5"/>
        <v>233062261</v>
      </c>
      <c r="J44" s="39">
        <f t="shared" si="5"/>
        <v>205826581</v>
      </c>
      <c r="K44" s="35">
        <f t="shared" si="5"/>
        <v>224434352</v>
      </c>
      <c r="L44" s="36">
        <f t="shared" si="5"/>
        <v>247491440</v>
      </c>
    </row>
    <row r="45" spans="1:12" ht="13.5" x14ac:dyDescent="0.25">
      <c r="A45" s="47" t="s">
        <v>62</v>
      </c>
      <c r="B45" s="48" t="s">
        <v>63</v>
      </c>
      <c r="C45" s="49">
        <f>+C26-C44</f>
        <v>1662691902</v>
      </c>
      <c r="D45" s="49">
        <f t="shared" ref="D45:L45" si="6">+D26-D44</f>
        <v>1771679072</v>
      </c>
      <c r="E45" s="50">
        <f t="shared" si="6"/>
        <v>1708136600</v>
      </c>
      <c r="F45" s="51">
        <f t="shared" si="6"/>
        <v>1917236361</v>
      </c>
      <c r="G45" s="49">
        <f t="shared" si="6"/>
        <v>1967698475</v>
      </c>
      <c r="H45" s="50">
        <f t="shared" si="6"/>
        <v>1967698475</v>
      </c>
      <c r="I45" s="52">
        <f t="shared" si="6"/>
        <v>1845865541</v>
      </c>
      <c r="J45" s="53">
        <f t="shared" si="6"/>
        <v>1885261275</v>
      </c>
      <c r="K45" s="49">
        <f t="shared" si="6"/>
        <v>1929525100</v>
      </c>
      <c r="L45" s="50">
        <f t="shared" si="6"/>
        <v>1994035336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1622231366</v>
      </c>
      <c r="D47" s="23">
        <v>1731825192</v>
      </c>
      <c r="E47" s="24">
        <v>1667948781</v>
      </c>
      <c r="F47" s="25">
        <v>1902400968</v>
      </c>
      <c r="G47" s="23">
        <v>1967698484</v>
      </c>
      <c r="H47" s="24">
        <v>1967698484</v>
      </c>
      <c r="I47" s="26">
        <v>1805677644</v>
      </c>
      <c r="J47" s="27">
        <v>1885261276</v>
      </c>
      <c r="K47" s="23">
        <v>1929525090</v>
      </c>
      <c r="L47" s="24">
        <v>1994035316</v>
      </c>
    </row>
    <row r="48" spans="1:12" ht="13.5" x14ac:dyDescent="0.25">
      <c r="A48" s="28" t="s">
        <v>67</v>
      </c>
      <c r="B48" s="22" t="s">
        <v>68</v>
      </c>
      <c r="C48" s="23">
        <v>40187847</v>
      </c>
      <c r="D48" s="23">
        <v>40187847</v>
      </c>
      <c r="E48" s="24">
        <v>40187847</v>
      </c>
      <c r="F48" s="25">
        <v>14835415</v>
      </c>
      <c r="G48" s="23">
        <v>0</v>
      </c>
      <c r="H48" s="24">
        <v>0</v>
      </c>
      <c r="I48" s="26">
        <v>40187847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1662419213</v>
      </c>
      <c r="D50" s="56">
        <f t="shared" ref="D50:L50" si="7">SUM(D47:D49)</f>
        <v>1772013039</v>
      </c>
      <c r="E50" s="57">
        <f t="shared" si="7"/>
        <v>1708136628</v>
      </c>
      <c r="F50" s="58">
        <f t="shared" si="7"/>
        <v>1917236383</v>
      </c>
      <c r="G50" s="56">
        <f t="shared" si="7"/>
        <v>1967698484</v>
      </c>
      <c r="H50" s="57">
        <f t="shared" si="7"/>
        <v>1967698484</v>
      </c>
      <c r="I50" s="59">
        <f t="shared" si="7"/>
        <v>1845865491</v>
      </c>
      <c r="J50" s="60">
        <f t="shared" si="7"/>
        <v>1885261276</v>
      </c>
      <c r="K50" s="56">
        <f t="shared" si="7"/>
        <v>1929525090</v>
      </c>
      <c r="L50" s="57">
        <f t="shared" si="7"/>
        <v>1994035316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29598136</v>
      </c>
      <c r="D6" s="23">
        <v>19253282</v>
      </c>
      <c r="E6" s="24">
        <v>13190578</v>
      </c>
      <c r="F6" s="25">
        <v>-42755578</v>
      </c>
      <c r="G6" s="23">
        <v>-49547413</v>
      </c>
      <c r="H6" s="24">
        <v>-49547413</v>
      </c>
      <c r="I6" s="26">
        <v>-23858827</v>
      </c>
      <c r="J6" s="27">
        <v>-127775112</v>
      </c>
      <c r="K6" s="23">
        <v>-132047126</v>
      </c>
      <c r="L6" s="24">
        <v>-132582038</v>
      </c>
    </row>
    <row r="7" spans="1:12" ht="13.5" x14ac:dyDescent="0.25">
      <c r="A7" s="28" t="s">
        <v>22</v>
      </c>
      <c r="B7" s="22" t="s">
        <v>9</v>
      </c>
      <c r="C7" s="23">
        <v>186231521</v>
      </c>
      <c r="D7" s="23">
        <v>264179112</v>
      </c>
      <c r="E7" s="24">
        <v>294813783</v>
      </c>
      <c r="F7" s="25">
        <v>485449169</v>
      </c>
      <c r="G7" s="23">
        <v>341097414</v>
      </c>
      <c r="H7" s="24">
        <v>341097414</v>
      </c>
      <c r="I7" s="26">
        <v>353392167</v>
      </c>
      <c r="J7" s="27">
        <v>374350053</v>
      </c>
      <c r="K7" s="23">
        <v>409918926</v>
      </c>
      <c r="L7" s="24">
        <v>447910577</v>
      </c>
    </row>
    <row r="8" spans="1:12" ht="13.5" x14ac:dyDescent="0.25">
      <c r="A8" s="28" t="s">
        <v>23</v>
      </c>
      <c r="B8" s="22" t="s">
        <v>9</v>
      </c>
      <c r="C8" s="23">
        <v>77472807</v>
      </c>
      <c r="D8" s="23">
        <v>102666373</v>
      </c>
      <c r="E8" s="24">
        <v>100722115</v>
      </c>
      <c r="F8" s="25">
        <v>178483119</v>
      </c>
      <c r="G8" s="23">
        <v>81745794</v>
      </c>
      <c r="H8" s="24">
        <v>81745794</v>
      </c>
      <c r="I8" s="26">
        <v>142383453</v>
      </c>
      <c r="J8" s="27">
        <v>56335315</v>
      </c>
      <c r="K8" s="23">
        <v>29990248</v>
      </c>
      <c r="L8" s="24">
        <v>5654976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1280479</v>
      </c>
      <c r="D10" s="23">
        <v>959547</v>
      </c>
      <c r="E10" s="24">
        <v>783789</v>
      </c>
      <c r="F10" s="25">
        <v>-2461386</v>
      </c>
      <c r="G10" s="23">
        <v>783789</v>
      </c>
      <c r="H10" s="24">
        <v>783789</v>
      </c>
      <c r="I10" s="26">
        <v>1632605</v>
      </c>
      <c r="J10" s="27">
        <v>-894611</v>
      </c>
      <c r="K10" s="23">
        <v>-8926217</v>
      </c>
      <c r="L10" s="24">
        <v>-17330277</v>
      </c>
    </row>
    <row r="11" spans="1:12" ht="13.5" x14ac:dyDescent="0.25">
      <c r="A11" s="28" t="s">
        <v>27</v>
      </c>
      <c r="B11" s="22" t="s">
        <v>19</v>
      </c>
      <c r="C11" s="23">
        <v>12195284864</v>
      </c>
      <c r="D11" s="23">
        <v>12248855000</v>
      </c>
      <c r="E11" s="24">
        <v>12320936303</v>
      </c>
      <c r="F11" s="29">
        <v>111122157</v>
      </c>
      <c r="G11" s="30">
        <v>129558656</v>
      </c>
      <c r="H11" s="31">
        <v>129558656</v>
      </c>
      <c r="I11" s="26">
        <v>12382516118</v>
      </c>
      <c r="J11" s="32">
        <v>-12061818991</v>
      </c>
      <c r="K11" s="30">
        <v>-12061818991</v>
      </c>
      <c r="L11" s="31">
        <v>-12061818991</v>
      </c>
    </row>
    <row r="12" spans="1:12" ht="13.5" x14ac:dyDescent="0.25">
      <c r="A12" s="28" t="s">
        <v>28</v>
      </c>
      <c r="B12" s="22" t="s">
        <v>19</v>
      </c>
      <c r="C12" s="23">
        <v>2832752</v>
      </c>
      <c r="D12" s="23">
        <v>3251162</v>
      </c>
      <c r="E12" s="24">
        <v>3558324</v>
      </c>
      <c r="F12" s="25">
        <v>4238878</v>
      </c>
      <c r="G12" s="23">
        <v>3558324</v>
      </c>
      <c r="H12" s="24">
        <v>3558324</v>
      </c>
      <c r="I12" s="26">
        <v>3546735</v>
      </c>
      <c r="J12" s="27">
        <v>3558324</v>
      </c>
      <c r="K12" s="23">
        <v>3558324</v>
      </c>
      <c r="L12" s="24">
        <v>3558324</v>
      </c>
    </row>
    <row r="13" spans="1:12" ht="13.5" x14ac:dyDescent="0.25">
      <c r="A13" s="33" t="s">
        <v>29</v>
      </c>
      <c r="B13" s="34" t="s">
        <v>19</v>
      </c>
      <c r="C13" s="35">
        <f>SUM(C6:C12)</f>
        <v>12492700559</v>
      </c>
      <c r="D13" s="35">
        <f t="shared" ref="D13:L13" si="0">SUM(D6:D12)</f>
        <v>12639164476</v>
      </c>
      <c r="E13" s="36">
        <f t="shared" si="0"/>
        <v>12734004892</v>
      </c>
      <c r="F13" s="37">
        <f t="shared" si="0"/>
        <v>734076359</v>
      </c>
      <c r="G13" s="35">
        <f t="shared" si="0"/>
        <v>507196564</v>
      </c>
      <c r="H13" s="36">
        <f t="shared" si="0"/>
        <v>507196564</v>
      </c>
      <c r="I13" s="38">
        <f t="shared" si="0"/>
        <v>12859612251</v>
      </c>
      <c r="J13" s="39">
        <f t="shared" si="0"/>
        <v>-11756245022</v>
      </c>
      <c r="K13" s="35">
        <f t="shared" si="0"/>
        <v>-11759324836</v>
      </c>
      <c r="L13" s="36">
        <f t="shared" si="0"/>
        <v>-11754607429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314786744</v>
      </c>
      <c r="D16" s="23">
        <v>343955366</v>
      </c>
      <c r="E16" s="24">
        <v>346311282</v>
      </c>
      <c r="F16" s="25">
        <v>379086093</v>
      </c>
      <c r="G16" s="23">
        <v>346311282</v>
      </c>
      <c r="H16" s="24">
        <v>346311282</v>
      </c>
      <c r="I16" s="26">
        <v>346311283</v>
      </c>
      <c r="J16" s="27">
        <v>346311282</v>
      </c>
      <c r="K16" s="23">
        <v>346311282</v>
      </c>
      <c r="L16" s="24">
        <v>346311282</v>
      </c>
    </row>
    <row r="17" spans="1:12" ht="13.5" x14ac:dyDescent="0.25">
      <c r="A17" s="28" t="s">
        <v>33</v>
      </c>
      <c r="B17" s="22" t="s">
        <v>34</v>
      </c>
      <c r="C17" s="23">
        <v>1175213266</v>
      </c>
      <c r="D17" s="23">
        <v>1165358732</v>
      </c>
      <c r="E17" s="24">
        <v>1156381273</v>
      </c>
      <c r="F17" s="29">
        <v>1067126769</v>
      </c>
      <c r="G17" s="30">
        <v>1124122041</v>
      </c>
      <c r="H17" s="31">
        <v>1124122041</v>
      </c>
      <c r="I17" s="26">
        <v>1106292273</v>
      </c>
      <c r="J17" s="32">
        <v>1161952728</v>
      </c>
      <c r="K17" s="30">
        <v>1150372559</v>
      </c>
      <c r="L17" s="31">
        <v>1149586383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74581</v>
      </c>
      <c r="D20" s="23">
        <v>74581</v>
      </c>
      <c r="E20" s="24">
        <v>74581</v>
      </c>
      <c r="F20" s="25">
        <v>74581</v>
      </c>
      <c r="G20" s="23">
        <v>74581</v>
      </c>
      <c r="H20" s="24">
        <v>74581</v>
      </c>
      <c r="I20" s="26">
        <v>74581</v>
      </c>
      <c r="J20" s="27">
        <v>74581</v>
      </c>
      <c r="K20" s="23">
        <v>74581</v>
      </c>
      <c r="L20" s="24">
        <v>74581</v>
      </c>
    </row>
    <row r="21" spans="1:12" ht="13.5" x14ac:dyDescent="0.25">
      <c r="A21" s="28" t="s">
        <v>38</v>
      </c>
      <c r="B21" s="22" t="s">
        <v>19</v>
      </c>
      <c r="C21" s="23">
        <v>164686</v>
      </c>
      <c r="D21" s="23">
        <v>60933</v>
      </c>
      <c r="E21" s="24">
        <v>-144010</v>
      </c>
      <c r="F21" s="25">
        <v>120310</v>
      </c>
      <c r="G21" s="23">
        <v>-144010</v>
      </c>
      <c r="H21" s="24">
        <v>-144010</v>
      </c>
      <c r="I21" s="26">
        <v>-144011</v>
      </c>
      <c r="J21" s="27">
        <v>-144010</v>
      </c>
      <c r="K21" s="23">
        <v>-144010</v>
      </c>
      <c r="L21" s="24">
        <v>-144010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14671</v>
      </c>
      <c r="D24" s="23">
        <v>2336</v>
      </c>
      <c r="E24" s="24">
        <v>0</v>
      </c>
      <c r="F24" s="29">
        <v>-9999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1490253948</v>
      </c>
      <c r="D25" s="41">
        <f t="shared" ref="D25:L25" si="1">SUM(D15:D24)</f>
        <v>1509451948</v>
      </c>
      <c r="E25" s="42">
        <f t="shared" si="1"/>
        <v>1502623126</v>
      </c>
      <c r="F25" s="43">
        <f t="shared" si="1"/>
        <v>1446397754</v>
      </c>
      <c r="G25" s="41">
        <f t="shared" si="1"/>
        <v>1470363894</v>
      </c>
      <c r="H25" s="42">
        <f t="shared" si="1"/>
        <v>1470363894</v>
      </c>
      <c r="I25" s="44">
        <f t="shared" si="1"/>
        <v>1452534126</v>
      </c>
      <c r="J25" s="45">
        <f t="shared" si="1"/>
        <v>1508194581</v>
      </c>
      <c r="K25" s="41">
        <f t="shared" si="1"/>
        <v>1496614412</v>
      </c>
      <c r="L25" s="42">
        <f t="shared" si="1"/>
        <v>1495828236</v>
      </c>
    </row>
    <row r="26" spans="1:12" ht="13.5" x14ac:dyDescent="0.25">
      <c r="A26" s="33" t="s">
        <v>42</v>
      </c>
      <c r="B26" s="34" t="s">
        <v>19</v>
      </c>
      <c r="C26" s="35">
        <f>+C13+C25</f>
        <v>13982954507</v>
      </c>
      <c r="D26" s="35">
        <f t="shared" ref="D26:L26" si="2">+D13+D25</f>
        <v>14148616424</v>
      </c>
      <c r="E26" s="36">
        <f t="shared" si="2"/>
        <v>14236628018</v>
      </c>
      <c r="F26" s="37">
        <f t="shared" si="2"/>
        <v>2180474113</v>
      </c>
      <c r="G26" s="35">
        <f t="shared" si="2"/>
        <v>1977560458</v>
      </c>
      <c r="H26" s="36">
        <f t="shared" si="2"/>
        <v>1977560458</v>
      </c>
      <c r="I26" s="38">
        <f t="shared" si="2"/>
        <v>14312146377</v>
      </c>
      <c r="J26" s="39">
        <f t="shared" si="2"/>
        <v>-10248050441</v>
      </c>
      <c r="K26" s="35">
        <f t="shared" si="2"/>
        <v>-10262710424</v>
      </c>
      <c r="L26" s="36">
        <f t="shared" si="2"/>
        <v>-10258779193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42669409</v>
      </c>
      <c r="D30" s="23">
        <v>47785932</v>
      </c>
      <c r="E30" s="24">
        <v>44030911</v>
      </c>
      <c r="F30" s="25">
        <v>52902455</v>
      </c>
      <c r="G30" s="23">
        <v>44030911</v>
      </c>
      <c r="H30" s="24">
        <v>44030911</v>
      </c>
      <c r="I30" s="26">
        <v>34643357</v>
      </c>
      <c r="J30" s="27">
        <v>44030911</v>
      </c>
      <c r="K30" s="23">
        <v>44030911</v>
      </c>
      <c r="L30" s="24">
        <v>44030911</v>
      </c>
    </row>
    <row r="31" spans="1:12" ht="13.5" x14ac:dyDescent="0.25">
      <c r="A31" s="28" t="s">
        <v>47</v>
      </c>
      <c r="B31" s="22" t="s">
        <v>19</v>
      </c>
      <c r="C31" s="23">
        <v>8188544</v>
      </c>
      <c r="D31" s="23">
        <v>8287343</v>
      </c>
      <c r="E31" s="24">
        <v>9281050</v>
      </c>
      <c r="F31" s="25">
        <v>8820890</v>
      </c>
      <c r="G31" s="23">
        <v>9281050</v>
      </c>
      <c r="H31" s="24">
        <v>9281050</v>
      </c>
      <c r="I31" s="26">
        <v>9752058</v>
      </c>
      <c r="J31" s="27">
        <v>9281050</v>
      </c>
      <c r="K31" s="23">
        <v>9281050</v>
      </c>
      <c r="L31" s="24">
        <v>9281050</v>
      </c>
    </row>
    <row r="32" spans="1:12" ht="13.5" x14ac:dyDescent="0.25">
      <c r="A32" s="28" t="s">
        <v>48</v>
      </c>
      <c r="B32" s="22" t="s">
        <v>49</v>
      </c>
      <c r="C32" s="23">
        <v>396778962</v>
      </c>
      <c r="D32" s="23">
        <v>423823265</v>
      </c>
      <c r="E32" s="24">
        <v>553855681</v>
      </c>
      <c r="F32" s="25">
        <v>814030382</v>
      </c>
      <c r="G32" s="23">
        <v>525725613</v>
      </c>
      <c r="H32" s="24">
        <v>525725613</v>
      </c>
      <c r="I32" s="26">
        <v>592606063</v>
      </c>
      <c r="J32" s="27">
        <v>496575613</v>
      </c>
      <c r="K32" s="23">
        <v>466084713</v>
      </c>
      <c r="L32" s="24">
        <v>436817111</v>
      </c>
    </row>
    <row r="33" spans="1:12" ht="13.5" x14ac:dyDescent="0.25">
      <c r="A33" s="28" t="s">
        <v>50</v>
      </c>
      <c r="B33" s="22" t="s">
        <v>51</v>
      </c>
      <c r="C33" s="23">
        <v>90962840</v>
      </c>
      <c r="D33" s="23">
        <v>80855641</v>
      </c>
      <c r="E33" s="24">
        <v>71058491</v>
      </c>
      <c r="F33" s="25">
        <v>72390458</v>
      </c>
      <c r="G33" s="23">
        <v>71058491</v>
      </c>
      <c r="H33" s="24">
        <v>71058491</v>
      </c>
      <c r="I33" s="26">
        <v>93573292</v>
      </c>
      <c r="J33" s="27">
        <v>71058491</v>
      </c>
      <c r="K33" s="23">
        <v>71058491</v>
      </c>
      <c r="L33" s="24">
        <v>71058491</v>
      </c>
    </row>
    <row r="34" spans="1:12" ht="13.5" x14ac:dyDescent="0.25">
      <c r="A34" s="28" t="s">
        <v>52</v>
      </c>
      <c r="B34" s="22" t="s">
        <v>19</v>
      </c>
      <c r="C34" s="23">
        <v>-7792213</v>
      </c>
      <c r="D34" s="23">
        <v>-15424675</v>
      </c>
      <c r="E34" s="24">
        <v>100770</v>
      </c>
      <c r="F34" s="25">
        <v>-23057138</v>
      </c>
      <c r="G34" s="23">
        <v>100770</v>
      </c>
      <c r="H34" s="24">
        <v>100770</v>
      </c>
      <c r="I34" s="26">
        <v>100770</v>
      </c>
      <c r="J34" s="27">
        <v>100770</v>
      </c>
      <c r="K34" s="23">
        <v>100770</v>
      </c>
      <c r="L34" s="24">
        <v>100770</v>
      </c>
    </row>
    <row r="35" spans="1:12" ht="13.5" x14ac:dyDescent="0.25">
      <c r="A35" s="28" t="s">
        <v>27</v>
      </c>
      <c r="B35" s="22" t="s">
        <v>19</v>
      </c>
      <c r="C35" s="23">
        <v>12164431279</v>
      </c>
      <c r="D35" s="23">
        <v>12217843136</v>
      </c>
      <c r="E35" s="24">
        <v>12264014981</v>
      </c>
      <c r="F35" s="25">
        <v>82450506</v>
      </c>
      <c r="G35" s="23">
        <v>72637334</v>
      </c>
      <c r="H35" s="24">
        <v>72637334</v>
      </c>
      <c r="I35" s="26">
        <v>12309713321</v>
      </c>
      <c r="J35" s="27">
        <v>-12118740313</v>
      </c>
      <c r="K35" s="23">
        <v>-12118740313</v>
      </c>
      <c r="L35" s="24">
        <v>-12118740313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12695238821</v>
      </c>
      <c r="D37" s="35">
        <f t="shared" ref="D37:L37" si="3">SUM(D29:D36)</f>
        <v>12763170642</v>
      </c>
      <c r="E37" s="36">
        <f t="shared" si="3"/>
        <v>12942341884</v>
      </c>
      <c r="F37" s="37">
        <f t="shared" si="3"/>
        <v>1007537553</v>
      </c>
      <c r="G37" s="35">
        <f t="shared" si="3"/>
        <v>722834169</v>
      </c>
      <c r="H37" s="36">
        <f t="shared" si="3"/>
        <v>722834169</v>
      </c>
      <c r="I37" s="38">
        <f t="shared" si="3"/>
        <v>13040388861</v>
      </c>
      <c r="J37" s="39">
        <f t="shared" si="3"/>
        <v>-11497693478</v>
      </c>
      <c r="K37" s="35">
        <f t="shared" si="3"/>
        <v>-11528184378</v>
      </c>
      <c r="L37" s="36">
        <f t="shared" si="3"/>
        <v>-11557451980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5485568</v>
      </c>
      <c r="F39" s="25">
        <v>0</v>
      </c>
      <c r="G39" s="23">
        <v>5485568</v>
      </c>
      <c r="H39" s="24">
        <v>5485568</v>
      </c>
      <c r="I39" s="26">
        <v>6852589</v>
      </c>
      <c r="J39" s="27">
        <v>5485568</v>
      </c>
      <c r="K39" s="23">
        <v>5485568</v>
      </c>
      <c r="L39" s="24">
        <v>5485568</v>
      </c>
    </row>
    <row r="40" spans="1:12" ht="13.5" x14ac:dyDescent="0.25">
      <c r="A40" s="28" t="s">
        <v>52</v>
      </c>
      <c r="B40" s="22" t="s">
        <v>57</v>
      </c>
      <c r="C40" s="23">
        <v>115668472</v>
      </c>
      <c r="D40" s="23">
        <v>117610472</v>
      </c>
      <c r="E40" s="24">
        <v>117099472</v>
      </c>
      <c r="F40" s="25">
        <v>119552472</v>
      </c>
      <c r="G40" s="23">
        <v>117099472</v>
      </c>
      <c r="H40" s="24">
        <v>117099472</v>
      </c>
      <c r="I40" s="26">
        <v>117099472</v>
      </c>
      <c r="J40" s="27">
        <v>117099472</v>
      </c>
      <c r="K40" s="23">
        <v>117099472</v>
      </c>
      <c r="L40" s="24">
        <v>117099472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37673054</v>
      </c>
      <c r="D42" s="23">
        <v>41199054</v>
      </c>
      <c r="E42" s="24">
        <v>37820054</v>
      </c>
      <c r="F42" s="25">
        <v>44725054</v>
      </c>
      <c r="G42" s="23">
        <v>37820054</v>
      </c>
      <c r="H42" s="24">
        <v>37820054</v>
      </c>
      <c r="I42" s="26">
        <v>37820054</v>
      </c>
      <c r="J42" s="27">
        <v>37820054</v>
      </c>
      <c r="K42" s="23">
        <v>37820054</v>
      </c>
      <c r="L42" s="24">
        <v>37820054</v>
      </c>
    </row>
    <row r="43" spans="1:12" ht="13.5" x14ac:dyDescent="0.25">
      <c r="A43" s="33" t="s">
        <v>60</v>
      </c>
      <c r="B43" s="40" t="s">
        <v>19</v>
      </c>
      <c r="C43" s="35">
        <f>SUM(C39:C42)</f>
        <v>153341526</v>
      </c>
      <c r="D43" s="41">
        <f t="shared" ref="D43:L43" si="4">SUM(D39:D42)</f>
        <v>158809526</v>
      </c>
      <c r="E43" s="42">
        <f t="shared" si="4"/>
        <v>160405094</v>
      </c>
      <c r="F43" s="43">
        <f t="shared" si="4"/>
        <v>164277526</v>
      </c>
      <c r="G43" s="41">
        <f t="shared" si="4"/>
        <v>160405094</v>
      </c>
      <c r="H43" s="42">
        <f t="shared" si="4"/>
        <v>160405094</v>
      </c>
      <c r="I43" s="43">
        <f t="shared" si="4"/>
        <v>161772115</v>
      </c>
      <c r="J43" s="45">
        <f t="shared" si="4"/>
        <v>160405094</v>
      </c>
      <c r="K43" s="41">
        <f t="shared" si="4"/>
        <v>160405094</v>
      </c>
      <c r="L43" s="42">
        <f t="shared" si="4"/>
        <v>160405094</v>
      </c>
    </row>
    <row r="44" spans="1:12" ht="13.5" x14ac:dyDescent="0.25">
      <c r="A44" s="33" t="s">
        <v>61</v>
      </c>
      <c r="B44" s="34" t="s">
        <v>19</v>
      </c>
      <c r="C44" s="35">
        <f>+C37+C43</f>
        <v>12848580347</v>
      </c>
      <c r="D44" s="35">
        <f t="shared" ref="D44:L44" si="5">+D37+D43</f>
        <v>12921980168</v>
      </c>
      <c r="E44" s="36">
        <f t="shared" si="5"/>
        <v>13102746978</v>
      </c>
      <c r="F44" s="37">
        <f t="shared" si="5"/>
        <v>1171815079</v>
      </c>
      <c r="G44" s="35">
        <f t="shared" si="5"/>
        <v>883239263</v>
      </c>
      <c r="H44" s="36">
        <f t="shared" si="5"/>
        <v>883239263</v>
      </c>
      <c r="I44" s="38">
        <f t="shared" si="5"/>
        <v>13202160976</v>
      </c>
      <c r="J44" s="39">
        <f t="shared" si="5"/>
        <v>-11337288384</v>
      </c>
      <c r="K44" s="35">
        <f t="shared" si="5"/>
        <v>-11367779284</v>
      </c>
      <c r="L44" s="36">
        <f t="shared" si="5"/>
        <v>-11397046886</v>
      </c>
    </row>
    <row r="45" spans="1:12" ht="13.5" x14ac:dyDescent="0.25">
      <c r="A45" s="47" t="s">
        <v>62</v>
      </c>
      <c r="B45" s="48" t="s">
        <v>63</v>
      </c>
      <c r="C45" s="49">
        <f>+C26-C44</f>
        <v>1134374160</v>
      </c>
      <c r="D45" s="49">
        <f t="shared" ref="D45:L45" si="6">+D26-D44</f>
        <v>1226636256</v>
      </c>
      <c r="E45" s="50">
        <f t="shared" si="6"/>
        <v>1133881040</v>
      </c>
      <c r="F45" s="51">
        <f t="shared" si="6"/>
        <v>1008659034</v>
      </c>
      <c r="G45" s="49">
        <f t="shared" si="6"/>
        <v>1094321195</v>
      </c>
      <c r="H45" s="50">
        <f t="shared" si="6"/>
        <v>1094321195</v>
      </c>
      <c r="I45" s="52">
        <f t="shared" si="6"/>
        <v>1109985401</v>
      </c>
      <c r="J45" s="53">
        <f t="shared" si="6"/>
        <v>1089237943</v>
      </c>
      <c r="K45" s="49">
        <f t="shared" si="6"/>
        <v>1105068860</v>
      </c>
      <c r="L45" s="50">
        <f t="shared" si="6"/>
        <v>1138267693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1121591390</v>
      </c>
      <c r="D47" s="23">
        <v>1226636276</v>
      </c>
      <c r="E47" s="24">
        <v>1133881064</v>
      </c>
      <c r="F47" s="25">
        <v>1008659034</v>
      </c>
      <c r="G47" s="23">
        <v>1094321195</v>
      </c>
      <c r="H47" s="24">
        <v>1094321195</v>
      </c>
      <c r="I47" s="26">
        <v>1109985449</v>
      </c>
      <c r="J47" s="27">
        <v>1089237943</v>
      </c>
      <c r="K47" s="23">
        <v>1105068860</v>
      </c>
      <c r="L47" s="24">
        <v>1138267693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1121591390</v>
      </c>
      <c r="D50" s="56">
        <f t="shared" ref="D50:L50" si="7">SUM(D47:D49)</f>
        <v>1226636276</v>
      </c>
      <c r="E50" s="57">
        <f t="shared" si="7"/>
        <v>1133881064</v>
      </c>
      <c r="F50" s="58">
        <f t="shared" si="7"/>
        <v>1008659034</v>
      </c>
      <c r="G50" s="56">
        <f t="shared" si="7"/>
        <v>1094321195</v>
      </c>
      <c r="H50" s="57">
        <f t="shared" si="7"/>
        <v>1094321195</v>
      </c>
      <c r="I50" s="59">
        <f t="shared" si="7"/>
        <v>1109985449</v>
      </c>
      <c r="J50" s="60">
        <f t="shared" si="7"/>
        <v>1089237943</v>
      </c>
      <c r="K50" s="56">
        <f t="shared" si="7"/>
        <v>1105068860</v>
      </c>
      <c r="L50" s="57">
        <f t="shared" si="7"/>
        <v>1138267693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12091029</v>
      </c>
      <c r="D6" s="23">
        <v>45785524</v>
      </c>
      <c r="E6" s="24">
        <v>29219007</v>
      </c>
      <c r="F6" s="25">
        <v>49734962</v>
      </c>
      <c r="G6" s="23">
        <v>48548256</v>
      </c>
      <c r="H6" s="24">
        <v>48548256</v>
      </c>
      <c r="I6" s="26">
        <v>-19256004</v>
      </c>
      <c r="J6" s="27">
        <v>1021193</v>
      </c>
      <c r="K6" s="23">
        <v>584105</v>
      </c>
      <c r="L6" s="24">
        <v>522687</v>
      </c>
    </row>
    <row r="7" spans="1:12" ht="13.5" x14ac:dyDescent="0.25">
      <c r="A7" s="28" t="s">
        <v>22</v>
      </c>
      <c r="B7" s="22" t="s">
        <v>9</v>
      </c>
      <c r="C7" s="23">
        <v>9574354</v>
      </c>
      <c r="D7" s="23">
        <v>8572594</v>
      </c>
      <c r="E7" s="24">
        <v>8326783</v>
      </c>
      <c r="F7" s="25">
        <v>9093317</v>
      </c>
      <c r="G7" s="23">
        <v>9274994</v>
      </c>
      <c r="H7" s="24">
        <v>9274994</v>
      </c>
      <c r="I7" s="26">
        <v>-4880249</v>
      </c>
      <c r="J7" s="27">
        <v>7844764</v>
      </c>
      <c r="K7" s="23">
        <v>8239900</v>
      </c>
      <c r="L7" s="24">
        <v>7939665</v>
      </c>
    </row>
    <row r="8" spans="1:12" ht="13.5" x14ac:dyDescent="0.25">
      <c r="A8" s="28" t="s">
        <v>23</v>
      </c>
      <c r="B8" s="22" t="s">
        <v>9</v>
      </c>
      <c r="C8" s="23">
        <v>94055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-46000</v>
      </c>
      <c r="K8" s="23">
        <v>-48852</v>
      </c>
      <c r="L8" s="24">
        <v>-51881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9314911</v>
      </c>
      <c r="D10" s="23">
        <v>7101793</v>
      </c>
      <c r="E10" s="24">
        <v>6245596</v>
      </c>
      <c r="F10" s="25">
        <v>6408911</v>
      </c>
      <c r="G10" s="23">
        <v>7245333</v>
      </c>
      <c r="H10" s="24">
        <v>7245333</v>
      </c>
      <c r="I10" s="26">
        <v>149522</v>
      </c>
      <c r="J10" s="27">
        <v>5268223</v>
      </c>
      <c r="K10" s="23">
        <v>5215647</v>
      </c>
      <c r="L10" s="24">
        <v>5160711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2266778</v>
      </c>
      <c r="G11" s="30">
        <v>3825335</v>
      </c>
      <c r="H11" s="31">
        <v>3825335</v>
      </c>
      <c r="I11" s="26">
        <v>0</v>
      </c>
      <c r="J11" s="32">
        <v>2799861</v>
      </c>
      <c r="K11" s="30">
        <v>2874190</v>
      </c>
      <c r="L11" s="31">
        <v>2939548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31074349</v>
      </c>
      <c r="D13" s="35">
        <f t="shared" ref="D13:L13" si="0">SUM(D6:D12)</f>
        <v>61459911</v>
      </c>
      <c r="E13" s="36">
        <f t="shared" si="0"/>
        <v>43791386</v>
      </c>
      <c r="F13" s="37">
        <f t="shared" si="0"/>
        <v>67503968</v>
      </c>
      <c r="G13" s="35">
        <f t="shared" si="0"/>
        <v>68893918</v>
      </c>
      <c r="H13" s="36">
        <f t="shared" si="0"/>
        <v>68893918</v>
      </c>
      <c r="I13" s="38">
        <f t="shared" si="0"/>
        <v>-23986731</v>
      </c>
      <c r="J13" s="39">
        <f t="shared" si="0"/>
        <v>16888041</v>
      </c>
      <c r="K13" s="35">
        <f t="shared" si="0"/>
        <v>16864990</v>
      </c>
      <c r="L13" s="36">
        <f t="shared" si="0"/>
        <v>16510730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6580000</v>
      </c>
      <c r="D16" s="23">
        <v>7110000</v>
      </c>
      <c r="E16" s="24">
        <v>8230000</v>
      </c>
      <c r="F16" s="25">
        <v>7110000</v>
      </c>
      <c r="G16" s="23">
        <v>8230000</v>
      </c>
      <c r="H16" s="24">
        <v>8230000</v>
      </c>
      <c r="I16" s="26">
        <v>0</v>
      </c>
      <c r="J16" s="27">
        <v>8230000</v>
      </c>
      <c r="K16" s="23">
        <v>8230000</v>
      </c>
      <c r="L16" s="24">
        <v>8230000</v>
      </c>
    </row>
    <row r="17" spans="1:12" ht="13.5" x14ac:dyDescent="0.25">
      <c r="A17" s="28" t="s">
        <v>33</v>
      </c>
      <c r="B17" s="22" t="s">
        <v>34</v>
      </c>
      <c r="C17" s="23">
        <v>78637238</v>
      </c>
      <c r="D17" s="23">
        <v>80392233</v>
      </c>
      <c r="E17" s="24">
        <v>80021510</v>
      </c>
      <c r="F17" s="29">
        <v>89292402</v>
      </c>
      <c r="G17" s="30">
        <v>85728694</v>
      </c>
      <c r="H17" s="31">
        <v>85728694</v>
      </c>
      <c r="I17" s="26">
        <v>-2874606</v>
      </c>
      <c r="J17" s="32">
        <v>76572954</v>
      </c>
      <c r="K17" s="30">
        <v>75922809</v>
      </c>
      <c r="L17" s="31">
        <v>75598396</v>
      </c>
    </row>
    <row r="18" spans="1:12" ht="13.5" x14ac:dyDescent="0.25">
      <c r="A18" s="28" t="s">
        <v>35</v>
      </c>
      <c r="B18" s="22" t="s">
        <v>19</v>
      </c>
      <c r="C18" s="23">
        <v>5264915</v>
      </c>
      <c r="D18" s="23">
        <v>4185653</v>
      </c>
      <c r="E18" s="24">
        <v>4817749</v>
      </c>
      <c r="F18" s="25">
        <v>5264916</v>
      </c>
      <c r="G18" s="23">
        <v>6157776</v>
      </c>
      <c r="H18" s="24">
        <v>6157776</v>
      </c>
      <c r="I18" s="26">
        <v>0</v>
      </c>
      <c r="J18" s="27">
        <v>4817749</v>
      </c>
      <c r="K18" s="23">
        <v>4817749</v>
      </c>
      <c r="L18" s="24">
        <v>4817749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19750</v>
      </c>
      <c r="D20" s="23">
        <v>19750</v>
      </c>
      <c r="E20" s="24">
        <v>19750</v>
      </c>
      <c r="F20" s="25">
        <v>19750</v>
      </c>
      <c r="G20" s="23">
        <v>19750</v>
      </c>
      <c r="H20" s="24">
        <v>19750</v>
      </c>
      <c r="I20" s="26">
        <v>0</v>
      </c>
      <c r="J20" s="27">
        <v>19750</v>
      </c>
      <c r="K20" s="23">
        <v>19750</v>
      </c>
      <c r="L20" s="24">
        <v>19750</v>
      </c>
    </row>
    <row r="21" spans="1:12" ht="13.5" x14ac:dyDescent="0.25">
      <c r="A21" s="28" t="s">
        <v>38</v>
      </c>
      <c r="B21" s="22" t="s">
        <v>19</v>
      </c>
      <c r="C21" s="23">
        <v>1595399</v>
      </c>
      <c r="D21" s="23">
        <v>1423216</v>
      </c>
      <c r="E21" s="24">
        <v>881743</v>
      </c>
      <c r="F21" s="25">
        <v>1913611</v>
      </c>
      <c r="G21" s="23">
        <v>1400085</v>
      </c>
      <c r="H21" s="24">
        <v>1400085</v>
      </c>
      <c r="I21" s="26">
        <v>-617098</v>
      </c>
      <c r="J21" s="27">
        <v>1062401</v>
      </c>
      <c r="K21" s="23">
        <v>1023746</v>
      </c>
      <c r="L21" s="24">
        <v>983356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92097302</v>
      </c>
      <c r="D25" s="41">
        <f t="shared" ref="D25:L25" si="1">SUM(D15:D24)</f>
        <v>93130852</v>
      </c>
      <c r="E25" s="42">
        <f t="shared" si="1"/>
        <v>93970752</v>
      </c>
      <c r="F25" s="43">
        <f t="shared" si="1"/>
        <v>103600679</v>
      </c>
      <c r="G25" s="41">
        <f t="shared" si="1"/>
        <v>101536305</v>
      </c>
      <c r="H25" s="42">
        <f t="shared" si="1"/>
        <v>101536305</v>
      </c>
      <c r="I25" s="44">
        <f t="shared" si="1"/>
        <v>-3491704</v>
      </c>
      <c r="J25" s="45">
        <f t="shared" si="1"/>
        <v>90702854</v>
      </c>
      <c r="K25" s="41">
        <f t="shared" si="1"/>
        <v>90014054</v>
      </c>
      <c r="L25" s="42">
        <f t="shared" si="1"/>
        <v>89649251</v>
      </c>
    </row>
    <row r="26" spans="1:12" ht="13.5" x14ac:dyDescent="0.25">
      <c r="A26" s="33" t="s">
        <v>42</v>
      </c>
      <c r="B26" s="34" t="s">
        <v>19</v>
      </c>
      <c r="C26" s="35">
        <f>+C13+C25</f>
        <v>123171651</v>
      </c>
      <c r="D26" s="35">
        <f t="shared" ref="D26:L26" si="2">+D13+D25</f>
        <v>154590763</v>
      </c>
      <c r="E26" s="36">
        <f t="shared" si="2"/>
        <v>137762138</v>
      </c>
      <c r="F26" s="37">
        <f t="shared" si="2"/>
        <v>171104647</v>
      </c>
      <c r="G26" s="35">
        <f t="shared" si="2"/>
        <v>170430223</v>
      </c>
      <c r="H26" s="36">
        <f t="shared" si="2"/>
        <v>170430223</v>
      </c>
      <c r="I26" s="38">
        <f t="shared" si="2"/>
        <v>-27478435</v>
      </c>
      <c r="J26" s="39">
        <f t="shared" si="2"/>
        <v>107590895</v>
      </c>
      <c r="K26" s="35">
        <f t="shared" si="2"/>
        <v>106879044</v>
      </c>
      <c r="L26" s="36">
        <f t="shared" si="2"/>
        <v>106159981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</v>
      </c>
      <c r="D30" s="23">
        <v>560062</v>
      </c>
      <c r="E30" s="24">
        <v>-437950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6757838</v>
      </c>
      <c r="D32" s="23">
        <v>42166190</v>
      </c>
      <c r="E32" s="24">
        <v>68659456</v>
      </c>
      <c r="F32" s="25">
        <v>906396</v>
      </c>
      <c r="G32" s="23">
        <v>2156790</v>
      </c>
      <c r="H32" s="24">
        <v>2156790</v>
      </c>
      <c r="I32" s="26">
        <v>-25172961</v>
      </c>
      <c r="J32" s="27">
        <v>1650532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2000440</v>
      </c>
      <c r="D33" s="23">
        <v>1220882</v>
      </c>
      <c r="E33" s="24">
        <v>-38002700</v>
      </c>
      <c r="F33" s="25">
        <v>0</v>
      </c>
      <c r="G33" s="23">
        <v>0</v>
      </c>
      <c r="H33" s="24">
        <v>0</v>
      </c>
      <c r="I33" s="26">
        <v>1821943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1000000</v>
      </c>
      <c r="G34" s="23">
        <v>1000000</v>
      </c>
      <c r="H34" s="24">
        <v>1000000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-1000911</v>
      </c>
      <c r="D35" s="23">
        <v>0</v>
      </c>
      <c r="E35" s="24">
        <v>0</v>
      </c>
      <c r="F35" s="25">
        <v>336773</v>
      </c>
      <c r="G35" s="23">
        <v>399693</v>
      </c>
      <c r="H35" s="24">
        <v>399693</v>
      </c>
      <c r="I35" s="26">
        <v>0</v>
      </c>
      <c r="J35" s="27">
        <v>310211</v>
      </c>
      <c r="K35" s="23">
        <v>299229</v>
      </c>
      <c r="L35" s="24">
        <v>317482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7757366</v>
      </c>
      <c r="D37" s="35">
        <f t="shared" ref="D37:L37" si="3">SUM(D29:D36)</f>
        <v>43947134</v>
      </c>
      <c r="E37" s="36">
        <f t="shared" si="3"/>
        <v>30218806</v>
      </c>
      <c r="F37" s="37">
        <f t="shared" si="3"/>
        <v>2243169</v>
      </c>
      <c r="G37" s="35">
        <f t="shared" si="3"/>
        <v>3556483</v>
      </c>
      <c r="H37" s="36">
        <f t="shared" si="3"/>
        <v>3556483</v>
      </c>
      <c r="I37" s="38">
        <f t="shared" si="3"/>
        <v>-23351018</v>
      </c>
      <c r="J37" s="39">
        <f t="shared" si="3"/>
        <v>1960743</v>
      </c>
      <c r="K37" s="35">
        <f t="shared" si="3"/>
        <v>299229</v>
      </c>
      <c r="L37" s="36">
        <f t="shared" si="3"/>
        <v>317482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-2530013</v>
      </c>
      <c r="E39" s="24">
        <v>-1009799</v>
      </c>
      <c r="F39" s="25">
        <v>0</v>
      </c>
      <c r="G39" s="23">
        <v>0</v>
      </c>
      <c r="H39" s="24">
        <v>0</v>
      </c>
      <c r="I39" s="26">
        <v>42536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7277310</v>
      </c>
      <c r="D40" s="23">
        <v>8133779</v>
      </c>
      <c r="E40" s="24">
        <v>8992893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6018000</v>
      </c>
      <c r="D42" s="23">
        <v>6069000</v>
      </c>
      <c r="E42" s="24">
        <v>5638000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13295310</v>
      </c>
      <c r="D43" s="41">
        <f t="shared" ref="D43:L43" si="4">SUM(D39:D42)</f>
        <v>11672766</v>
      </c>
      <c r="E43" s="42">
        <f t="shared" si="4"/>
        <v>13621094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42536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21052676</v>
      </c>
      <c r="D44" s="35">
        <f t="shared" ref="D44:L44" si="5">+D37+D43</f>
        <v>55619900</v>
      </c>
      <c r="E44" s="36">
        <f t="shared" si="5"/>
        <v>43839900</v>
      </c>
      <c r="F44" s="37">
        <f t="shared" si="5"/>
        <v>2243169</v>
      </c>
      <c r="G44" s="35">
        <f t="shared" si="5"/>
        <v>3556483</v>
      </c>
      <c r="H44" s="36">
        <f t="shared" si="5"/>
        <v>3556483</v>
      </c>
      <c r="I44" s="38">
        <f t="shared" si="5"/>
        <v>-23308482</v>
      </c>
      <c r="J44" s="39">
        <f t="shared" si="5"/>
        <v>1960743</v>
      </c>
      <c r="K44" s="35">
        <f t="shared" si="5"/>
        <v>299229</v>
      </c>
      <c r="L44" s="36">
        <f t="shared" si="5"/>
        <v>317482</v>
      </c>
    </row>
    <row r="45" spans="1:12" ht="13.5" x14ac:dyDescent="0.25">
      <c r="A45" s="47" t="s">
        <v>62</v>
      </c>
      <c r="B45" s="48" t="s">
        <v>63</v>
      </c>
      <c r="C45" s="49">
        <f>+C26-C44</f>
        <v>102118975</v>
      </c>
      <c r="D45" s="49">
        <f t="shared" ref="D45:L45" si="6">+D26-D44</f>
        <v>98970863</v>
      </c>
      <c r="E45" s="50">
        <f t="shared" si="6"/>
        <v>93922238</v>
      </c>
      <c r="F45" s="51">
        <f t="shared" si="6"/>
        <v>168861478</v>
      </c>
      <c r="G45" s="49">
        <f t="shared" si="6"/>
        <v>166873740</v>
      </c>
      <c r="H45" s="50">
        <f t="shared" si="6"/>
        <v>166873740</v>
      </c>
      <c r="I45" s="52">
        <f t="shared" si="6"/>
        <v>-4169953</v>
      </c>
      <c r="J45" s="53">
        <f t="shared" si="6"/>
        <v>105630152</v>
      </c>
      <c r="K45" s="49">
        <f t="shared" si="6"/>
        <v>106579815</v>
      </c>
      <c r="L45" s="50">
        <f t="shared" si="6"/>
        <v>105842499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-4981913</v>
      </c>
      <c r="D47" s="23">
        <v>5360428</v>
      </c>
      <c r="E47" s="24">
        <v>2306671</v>
      </c>
      <c r="F47" s="25">
        <v>106836759</v>
      </c>
      <c r="G47" s="23">
        <v>104849021</v>
      </c>
      <c r="H47" s="24">
        <v>104849021</v>
      </c>
      <c r="I47" s="26">
        <v>-35530000</v>
      </c>
      <c r="J47" s="27">
        <v>105630152</v>
      </c>
      <c r="K47" s="23">
        <v>106579815</v>
      </c>
      <c r="L47" s="24">
        <v>105842499</v>
      </c>
    </row>
    <row r="48" spans="1:12" ht="13.5" x14ac:dyDescent="0.25">
      <c r="A48" s="28" t="s">
        <v>67</v>
      </c>
      <c r="B48" s="22" t="s">
        <v>68</v>
      </c>
      <c r="C48" s="23">
        <v>62024719</v>
      </c>
      <c r="D48" s="23">
        <v>62024719</v>
      </c>
      <c r="E48" s="24">
        <v>62024719</v>
      </c>
      <c r="F48" s="25">
        <v>62024719</v>
      </c>
      <c r="G48" s="23">
        <v>62024719</v>
      </c>
      <c r="H48" s="24">
        <v>62024719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34788621</v>
      </c>
      <c r="D49" s="23">
        <v>34639471</v>
      </c>
      <c r="E49" s="24">
        <v>34639471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91831427</v>
      </c>
      <c r="D50" s="56">
        <f t="shared" ref="D50:L50" si="7">SUM(D47:D49)</f>
        <v>102024618</v>
      </c>
      <c r="E50" s="57">
        <f t="shared" si="7"/>
        <v>98970861</v>
      </c>
      <c r="F50" s="58">
        <f t="shared" si="7"/>
        <v>168861478</v>
      </c>
      <c r="G50" s="56">
        <f t="shared" si="7"/>
        <v>166873740</v>
      </c>
      <c r="H50" s="57">
        <f t="shared" si="7"/>
        <v>166873740</v>
      </c>
      <c r="I50" s="59">
        <f t="shared" si="7"/>
        <v>-35530000</v>
      </c>
      <c r="J50" s="60">
        <f t="shared" si="7"/>
        <v>105630152</v>
      </c>
      <c r="K50" s="56">
        <f t="shared" si="7"/>
        <v>106579815</v>
      </c>
      <c r="L50" s="57">
        <f t="shared" si="7"/>
        <v>105842499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3256966</v>
      </c>
      <c r="D6" s="23">
        <v>6013816</v>
      </c>
      <c r="E6" s="24">
        <v>2198685</v>
      </c>
      <c r="F6" s="25">
        <v>17965132</v>
      </c>
      <c r="G6" s="23">
        <v>-29451231</v>
      </c>
      <c r="H6" s="24">
        <v>-29451231</v>
      </c>
      <c r="I6" s="26">
        <v>-9570425</v>
      </c>
      <c r="J6" s="27">
        <v>13269929</v>
      </c>
      <c r="K6" s="23">
        <v>-2884777</v>
      </c>
      <c r="L6" s="24">
        <v>-16902948</v>
      </c>
    </row>
    <row r="7" spans="1:12" ht="13.5" x14ac:dyDescent="0.25">
      <c r="A7" s="28" t="s">
        <v>22</v>
      </c>
      <c r="B7" s="22" t="s">
        <v>9</v>
      </c>
      <c r="C7" s="23">
        <v>37983494</v>
      </c>
      <c r="D7" s="23">
        <v>38134090</v>
      </c>
      <c r="E7" s="24">
        <v>36098785</v>
      </c>
      <c r="F7" s="25">
        <v>37264474</v>
      </c>
      <c r="G7" s="23">
        <v>43319441</v>
      </c>
      <c r="H7" s="24">
        <v>43319441</v>
      </c>
      <c r="I7" s="26">
        <v>52926129</v>
      </c>
      <c r="J7" s="27">
        <v>35772074</v>
      </c>
      <c r="K7" s="23">
        <v>34208774</v>
      </c>
      <c r="L7" s="24">
        <v>34208780</v>
      </c>
    </row>
    <row r="8" spans="1:12" ht="13.5" x14ac:dyDescent="0.25">
      <c r="A8" s="28" t="s">
        <v>23</v>
      </c>
      <c r="B8" s="22" t="s">
        <v>9</v>
      </c>
      <c r="C8" s="23">
        <v>-10885797</v>
      </c>
      <c r="D8" s="23">
        <v>-29042937</v>
      </c>
      <c r="E8" s="24">
        <v>-38659769</v>
      </c>
      <c r="F8" s="25">
        <v>-27835995</v>
      </c>
      <c r="G8" s="23">
        <v>-25780659</v>
      </c>
      <c r="H8" s="24">
        <v>-25780659</v>
      </c>
      <c r="I8" s="26">
        <v>-46220700</v>
      </c>
      <c r="J8" s="27">
        <v>26485478</v>
      </c>
      <c r="K8" s="23">
        <v>27920754</v>
      </c>
      <c r="L8" s="24">
        <v>27920764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19501</v>
      </c>
      <c r="E9" s="24">
        <v>19501</v>
      </c>
      <c r="F9" s="25">
        <v>-468705</v>
      </c>
      <c r="G9" s="23">
        <v>-468705</v>
      </c>
      <c r="H9" s="24">
        <v>-468705</v>
      </c>
      <c r="I9" s="26">
        <v>-468705</v>
      </c>
      <c r="J9" s="27">
        <v>507707</v>
      </c>
      <c r="K9" s="23">
        <v>56738</v>
      </c>
      <c r="L9" s="24">
        <v>56737</v>
      </c>
    </row>
    <row r="10" spans="1:12" ht="13.5" x14ac:dyDescent="0.25">
      <c r="A10" s="28" t="s">
        <v>25</v>
      </c>
      <c r="B10" s="22" t="s">
        <v>26</v>
      </c>
      <c r="C10" s="23">
        <v>13038</v>
      </c>
      <c r="D10" s="23">
        <v>10507</v>
      </c>
      <c r="E10" s="24">
        <v>16774</v>
      </c>
      <c r="F10" s="25">
        <v>-147115</v>
      </c>
      <c r="G10" s="23">
        <v>-147115</v>
      </c>
      <c r="H10" s="24">
        <v>-147115</v>
      </c>
      <c r="I10" s="26">
        <v>10507</v>
      </c>
      <c r="J10" s="27">
        <v>147115</v>
      </c>
      <c r="K10" s="23">
        <v>147114</v>
      </c>
      <c r="L10" s="24">
        <v>147114</v>
      </c>
    </row>
    <row r="11" spans="1:12" ht="13.5" x14ac:dyDescent="0.25">
      <c r="A11" s="28" t="s">
        <v>27</v>
      </c>
      <c r="B11" s="22" t="s">
        <v>19</v>
      </c>
      <c r="C11" s="23">
        <v>-8183345</v>
      </c>
      <c r="D11" s="23">
        <v>-942671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21196646</v>
      </c>
      <c r="K11" s="30">
        <v>24299188</v>
      </c>
      <c r="L11" s="31">
        <v>25648897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2</v>
      </c>
    </row>
    <row r="13" spans="1:12" ht="13.5" x14ac:dyDescent="0.25">
      <c r="A13" s="33" t="s">
        <v>29</v>
      </c>
      <c r="B13" s="34" t="s">
        <v>19</v>
      </c>
      <c r="C13" s="35">
        <f>SUM(C6:C12)</f>
        <v>22184356</v>
      </c>
      <c r="D13" s="35">
        <f t="shared" ref="D13:L13" si="0">SUM(D6:D12)</f>
        <v>14192306</v>
      </c>
      <c r="E13" s="36">
        <f t="shared" si="0"/>
        <v>-326024</v>
      </c>
      <c r="F13" s="37">
        <f t="shared" si="0"/>
        <v>26777791</v>
      </c>
      <c r="G13" s="35">
        <f t="shared" si="0"/>
        <v>-12528269</v>
      </c>
      <c r="H13" s="36">
        <f t="shared" si="0"/>
        <v>-12528269</v>
      </c>
      <c r="I13" s="38">
        <f t="shared" si="0"/>
        <v>-3323194</v>
      </c>
      <c r="J13" s="39">
        <f t="shared" si="0"/>
        <v>97378949</v>
      </c>
      <c r="K13" s="35">
        <f t="shared" si="0"/>
        <v>83747791</v>
      </c>
      <c r="L13" s="36">
        <f t="shared" si="0"/>
        <v>71079346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29050521</v>
      </c>
      <c r="D16" s="23">
        <v>19080509</v>
      </c>
      <c r="E16" s="24">
        <v>18925852</v>
      </c>
      <c r="F16" s="25">
        <v>19080509</v>
      </c>
      <c r="G16" s="23">
        <v>19080509</v>
      </c>
      <c r="H16" s="24">
        <v>19080509</v>
      </c>
      <c r="I16" s="26">
        <v>19080509</v>
      </c>
      <c r="J16" s="27">
        <v>19080509</v>
      </c>
      <c r="K16" s="23">
        <v>19080509</v>
      </c>
      <c r="L16" s="24">
        <v>19080510</v>
      </c>
    </row>
    <row r="17" spans="1:12" ht="13.5" x14ac:dyDescent="0.25">
      <c r="A17" s="28" t="s">
        <v>33</v>
      </c>
      <c r="B17" s="22" t="s">
        <v>34</v>
      </c>
      <c r="C17" s="23">
        <v>133941108</v>
      </c>
      <c r="D17" s="23">
        <v>184141585</v>
      </c>
      <c r="E17" s="24">
        <v>194725094</v>
      </c>
      <c r="F17" s="29">
        <v>187444871</v>
      </c>
      <c r="G17" s="30">
        <v>187846371</v>
      </c>
      <c r="H17" s="31">
        <v>187846371</v>
      </c>
      <c r="I17" s="26">
        <v>213133794</v>
      </c>
      <c r="J17" s="32">
        <v>193619661</v>
      </c>
      <c r="K17" s="30">
        <v>225115160</v>
      </c>
      <c r="L17" s="31">
        <v>225527154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2</v>
      </c>
    </row>
    <row r="21" spans="1:12" ht="13.5" x14ac:dyDescent="0.25">
      <c r="A21" s="28" t="s">
        <v>38</v>
      </c>
      <c r="B21" s="22" t="s">
        <v>19</v>
      </c>
      <c r="C21" s="23">
        <v>29827319</v>
      </c>
      <c r="D21" s="23">
        <v>4428</v>
      </c>
      <c r="E21" s="24">
        <v>0</v>
      </c>
      <c r="F21" s="25">
        <v>-248418</v>
      </c>
      <c r="G21" s="23">
        <v>-248418</v>
      </c>
      <c r="H21" s="24">
        <v>-248418</v>
      </c>
      <c r="I21" s="26">
        <v>4428</v>
      </c>
      <c r="J21" s="27">
        <v>146124</v>
      </c>
      <c r="K21" s="23">
        <v>152845</v>
      </c>
      <c r="L21" s="24">
        <v>159876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192818948</v>
      </c>
      <c r="D25" s="41">
        <f t="shared" ref="D25:L25" si="1">SUM(D15:D24)</f>
        <v>203226522</v>
      </c>
      <c r="E25" s="42">
        <f t="shared" si="1"/>
        <v>213650946</v>
      </c>
      <c r="F25" s="43">
        <f t="shared" si="1"/>
        <v>206276962</v>
      </c>
      <c r="G25" s="41">
        <f t="shared" si="1"/>
        <v>206678462</v>
      </c>
      <c r="H25" s="42">
        <f t="shared" si="1"/>
        <v>206678462</v>
      </c>
      <c r="I25" s="44">
        <f t="shared" si="1"/>
        <v>232218731</v>
      </c>
      <c r="J25" s="45">
        <f t="shared" si="1"/>
        <v>212846294</v>
      </c>
      <c r="K25" s="41">
        <f t="shared" si="1"/>
        <v>244348514</v>
      </c>
      <c r="L25" s="42">
        <f t="shared" si="1"/>
        <v>244767544</v>
      </c>
    </row>
    <row r="26" spans="1:12" ht="13.5" x14ac:dyDescent="0.25">
      <c r="A26" s="33" t="s">
        <v>42</v>
      </c>
      <c r="B26" s="34" t="s">
        <v>19</v>
      </c>
      <c r="C26" s="35">
        <f>+C13+C25</f>
        <v>215003304</v>
      </c>
      <c r="D26" s="35">
        <f t="shared" ref="D26:L26" si="2">+D13+D25</f>
        <v>217418828</v>
      </c>
      <c r="E26" s="36">
        <f t="shared" si="2"/>
        <v>213324922</v>
      </c>
      <c r="F26" s="37">
        <f t="shared" si="2"/>
        <v>233054753</v>
      </c>
      <c r="G26" s="35">
        <f t="shared" si="2"/>
        <v>194150193</v>
      </c>
      <c r="H26" s="36">
        <f t="shared" si="2"/>
        <v>194150193</v>
      </c>
      <c r="I26" s="38">
        <f t="shared" si="2"/>
        <v>228895537</v>
      </c>
      <c r="J26" s="39">
        <f t="shared" si="2"/>
        <v>310225243</v>
      </c>
      <c r="K26" s="35">
        <f t="shared" si="2"/>
        <v>328096305</v>
      </c>
      <c r="L26" s="36">
        <f t="shared" si="2"/>
        <v>315846890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1482969</v>
      </c>
      <c r="D31" s="23">
        <v>1666567</v>
      </c>
      <c r="E31" s="24">
        <v>1690289</v>
      </c>
      <c r="F31" s="25">
        <v>1731719</v>
      </c>
      <c r="G31" s="23">
        <v>1731719</v>
      </c>
      <c r="H31" s="24">
        <v>1731719</v>
      </c>
      <c r="I31" s="26">
        <v>1737502</v>
      </c>
      <c r="J31" s="27">
        <v>1731719</v>
      </c>
      <c r="K31" s="23">
        <v>0</v>
      </c>
      <c r="L31" s="24">
        <v>11</v>
      </c>
    </row>
    <row r="32" spans="1:12" ht="13.5" x14ac:dyDescent="0.25">
      <c r="A32" s="28" t="s">
        <v>48</v>
      </c>
      <c r="B32" s="22" t="s">
        <v>49</v>
      </c>
      <c r="C32" s="23">
        <v>41212276</v>
      </c>
      <c r="D32" s="23">
        <v>60369963</v>
      </c>
      <c r="E32" s="24">
        <v>69013664</v>
      </c>
      <c r="F32" s="25">
        <v>60309258</v>
      </c>
      <c r="G32" s="23">
        <v>60309258</v>
      </c>
      <c r="H32" s="24">
        <v>60309258</v>
      </c>
      <c r="I32" s="26">
        <v>86070362</v>
      </c>
      <c r="J32" s="27">
        <v>57961432</v>
      </c>
      <c r="K32" s="23">
        <v>56160747</v>
      </c>
      <c r="L32" s="24">
        <v>61586285</v>
      </c>
    </row>
    <row r="33" spans="1:12" ht="13.5" x14ac:dyDescent="0.25">
      <c r="A33" s="28" t="s">
        <v>50</v>
      </c>
      <c r="B33" s="22" t="s">
        <v>51</v>
      </c>
      <c r="C33" s="23">
        <v>5588200</v>
      </c>
      <c r="D33" s="23">
        <v>473679</v>
      </c>
      <c r="E33" s="24">
        <v>473681</v>
      </c>
      <c r="F33" s="25">
        <v>473681</v>
      </c>
      <c r="G33" s="23">
        <v>473681</v>
      </c>
      <c r="H33" s="24">
        <v>473681</v>
      </c>
      <c r="I33" s="26">
        <v>21151681</v>
      </c>
      <c r="J33" s="27">
        <v>16589000</v>
      </c>
      <c r="K33" s="23">
        <v>29755000</v>
      </c>
      <c r="L33" s="24">
        <v>30154998</v>
      </c>
    </row>
    <row r="34" spans="1:12" ht="13.5" x14ac:dyDescent="0.25">
      <c r="A34" s="28" t="s">
        <v>52</v>
      </c>
      <c r="B34" s="22" t="s">
        <v>19</v>
      </c>
      <c r="C34" s="23">
        <v>2806921</v>
      </c>
      <c r="D34" s="23">
        <v>5351044</v>
      </c>
      <c r="E34" s="24">
        <v>4064280</v>
      </c>
      <c r="F34" s="25">
        <v>3474394</v>
      </c>
      <c r="G34" s="23">
        <v>3474394</v>
      </c>
      <c r="H34" s="24">
        <v>3474394</v>
      </c>
      <c r="I34" s="26">
        <v>3474394</v>
      </c>
      <c r="J34" s="27">
        <v>3474394</v>
      </c>
      <c r="K34" s="23">
        <v>0</v>
      </c>
      <c r="L34" s="24">
        <v>2</v>
      </c>
    </row>
    <row r="35" spans="1:12" ht="13.5" x14ac:dyDescent="0.25">
      <c r="A35" s="28" t="s">
        <v>27</v>
      </c>
      <c r="B35" s="22" t="s">
        <v>19</v>
      </c>
      <c r="C35" s="23">
        <v>-8950367</v>
      </c>
      <c r="D35" s="23">
        <v>-5098979</v>
      </c>
      <c r="E35" s="24">
        <v>-6829079</v>
      </c>
      <c r="F35" s="25">
        <v>-4156308</v>
      </c>
      <c r="G35" s="23">
        <v>-4156308</v>
      </c>
      <c r="H35" s="24">
        <v>-4156308</v>
      </c>
      <c r="I35" s="26">
        <v>-2458327</v>
      </c>
      <c r="J35" s="27">
        <v>19664174</v>
      </c>
      <c r="K35" s="23">
        <v>21174189</v>
      </c>
      <c r="L35" s="24">
        <v>22539148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42139999</v>
      </c>
      <c r="D37" s="35">
        <f t="shared" ref="D37:L37" si="3">SUM(D29:D36)</f>
        <v>62762274</v>
      </c>
      <c r="E37" s="36">
        <f t="shared" si="3"/>
        <v>68412835</v>
      </c>
      <c r="F37" s="37">
        <f t="shared" si="3"/>
        <v>61832744</v>
      </c>
      <c r="G37" s="35">
        <f t="shared" si="3"/>
        <v>61832744</v>
      </c>
      <c r="H37" s="36">
        <f t="shared" si="3"/>
        <v>61832744</v>
      </c>
      <c r="I37" s="38">
        <f t="shared" si="3"/>
        <v>109975612</v>
      </c>
      <c r="J37" s="39">
        <f t="shared" si="3"/>
        <v>99420719</v>
      </c>
      <c r="K37" s="35">
        <f t="shared" si="3"/>
        <v>107089936</v>
      </c>
      <c r="L37" s="36">
        <f t="shared" si="3"/>
        <v>114280444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4729964</v>
      </c>
      <c r="D39" s="23">
        <v>339836</v>
      </c>
      <c r="E39" s="24">
        <v>7374320</v>
      </c>
      <c r="F39" s="25">
        <v>339835</v>
      </c>
      <c r="G39" s="23">
        <v>339835</v>
      </c>
      <c r="H39" s="24">
        <v>339835</v>
      </c>
      <c r="I39" s="26">
        <v>339835</v>
      </c>
      <c r="J39" s="27">
        <v>594782</v>
      </c>
      <c r="K39" s="23">
        <v>0</v>
      </c>
      <c r="L39" s="24">
        <v>3</v>
      </c>
    </row>
    <row r="40" spans="1:12" ht="13.5" x14ac:dyDescent="0.25">
      <c r="A40" s="28" t="s">
        <v>52</v>
      </c>
      <c r="B40" s="22" t="s">
        <v>57</v>
      </c>
      <c r="C40" s="23">
        <v>30055827</v>
      </c>
      <c r="D40" s="23">
        <v>38970592</v>
      </c>
      <c r="E40" s="24">
        <v>42171099</v>
      </c>
      <c r="F40" s="25">
        <v>38970593</v>
      </c>
      <c r="G40" s="23">
        <v>38970593</v>
      </c>
      <c r="H40" s="24">
        <v>38970593</v>
      </c>
      <c r="I40" s="26">
        <v>38970593</v>
      </c>
      <c r="J40" s="27">
        <v>38970593</v>
      </c>
      <c r="K40" s="23">
        <v>0</v>
      </c>
      <c r="L40" s="24">
        <v>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18000000</v>
      </c>
      <c r="K41" s="23">
        <v>18000000</v>
      </c>
      <c r="L41" s="24">
        <v>18000000</v>
      </c>
    </row>
    <row r="42" spans="1:12" ht="13.5" x14ac:dyDescent="0.25">
      <c r="A42" s="28" t="s">
        <v>59</v>
      </c>
      <c r="B42" s="22" t="s">
        <v>19</v>
      </c>
      <c r="C42" s="23">
        <v>2070284</v>
      </c>
      <c r="D42" s="23">
        <v>2214999</v>
      </c>
      <c r="E42" s="24">
        <v>2157999</v>
      </c>
      <c r="F42" s="25">
        <v>2214999</v>
      </c>
      <c r="G42" s="23">
        <v>2214999</v>
      </c>
      <c r="H42" s="24">
        <v>2214999</v>
      </c>
      <c r="I42" s="26">
        <v>2214999</v>
      </c>
      <c r="J42" s="27">
        <v>2214999</v>
      </c>
      <c r="K42" s="23">
        <v>0</v>
      </c>
      <c r="L42" s="24">
        <v>1</v>
      </c>
    </row>
    <row r="43" spans="1:12" ht="13.5" x14ac:dyDescent="0.25">
      <c r="A43" s="33" t="s">
        <v>60</v>
      </c>
      <c r="B43" s="40" t="s">
        <v>19</v>
      </c>
      <c r="C43" s="35">
        <f>SUM(C39:C42)</f>
        <v>36856075</v>
      </c>
      <c r="D43" s="41">
        <f t="shared" ref="D43:L43" si="4">SUM(D39:D42)</f>
        <v>41525427</v>
      </c>
      <c r="E43" s="42">
        <f t="shared" si="4"/>
        <v>51703418</v>
      </c>
      <c r="F43" s="43">
        <f t="shared" si="4"/>
        <v>41525427</v>
      </c>
      <c r="G43" s="41">
        <f t="shared" si="4"/>
        <v>41525427</v>
      </c>
      <c r="H43" s="42">
        <f t="shared" si="4"/>
        <v>41525427</v>
      </c>
      <c r="I43" s="43">
        <f t="shared" si="4"/>
        <v>41525427</v>
      </c>
      <c r="J43" s="45">
        <f t="shared" si="4"/>
        <v>59780374</v>
      </c>
      <c r="K43" s="41">
        <f t="shared" si="4"/>
        <v>18000000</v>
      </c>
      <c r="L43" s="42">
        <f t="shared" si="4"/>
        <v>18000006</v>
      </c>
    </row>
    <row r="44" spans="1:12" ht="13.5" x14ac:dyDescent="0.25">
      <c r="A44" s="33" t="s">
        <v>61</v>
      </c>
      <c r="B44" s="34" t="s">
        <v>19</v>
      </c>
      <c r="C44" s="35">
        <f>+C37+C43</f>
        <v>78996074</v>
      </c>
      <c r="D44" s="35">
        <f t="shared" ref="D44:L44" si="5">+D37+D43</f>
        <v>104287701</v>
      </c>
      <c r="E44" s="36">
        <f t="shared" si="5"/>
        <v>120116253</v>
      </c>
      <c r="F44" s="37">
        <f t="shared" si="5"/>
        <v>103358171</v>
      </c>
      <c r="G44" s="35">
        <f t="shared" si="5"/>
        <v>103358171</v>
      </c>
      <c r="H44" s="36">
        <f t="shared" si="5"/>
        <v>103358171</v>
      </c>
      <c r="I44" s="38">
        <f t="shared" si="5"/>
        <v>151501039</v>
      </c>
      <c r="J44" s="39">
        <f t="shared" si="5"/>
        <v>159201093</v>
      </c>
      <c r="K44" s="35">
        <f t="shared" si="5"/>
        <v>125089936</v>
      </c>
      <c r="L44" s="36">
        <f t="shared" si="5"/>
        <v>132280450</v>
      </c>
    </row>
    <row r="45" spans="1:12" ht="13.5" x14ac:dyDescent="0.25">
      <c r="A45" s="47" t="s">
        <v>62</v>
      </c>
      <c r="B45" s="48" t="s">
        <v>63</v>
      </c>
      <c r="C45" s="49">
        <f>+C26-C44</f>
        <v>136007230</v>
      </c>
      <c r="D45" s="49">
        <f t="shared" ref="D45:L45" si="6">+D26-D44</f>
        <v>113131127</v>
      </c>
      <c r="E45" s="50">
        <f t="shared" si="6"/>
        <v>93208669</v>
      </c>
      <c r="F45" s="51">
        <f t="shared" si="6"/>
        <v>129696582</v>
      </c>
      <c r="G45" s="49">
        <f t="shared" si="6"/>
        <v>90792022</v>
      </c>
      <c r="H45" s="50">
        <f t="shared" si="6"/>
        <v>90792022</v>
      </c>
      <c r="I45" s="52">
        <f t="shared" si="6"/>
        <v>77394498</v>
      </c>
      <c r="J45" s="53">
        <f t="shared" si="6"/>
        <v>151024150</v>
      </c>
      <c r="K45" s="49">
        <f t="shared" si="6"/>
        <v>203006369</v>
      </c>
      <c r="L45" s="50">
        <f t="shared" si="6"/>
        <v>183566440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137502053</v>
      </c>
      <c r="D47" s="23">
        <v>106176405</v>
      </c>
      <c r="E47" s="24">
        <v>102483879</v>
      </c>
      <c r="F47" s="25">
        <v>129127580</v>
      </c>
      <c r="G47" s="23">
        <v>90223020</v>
      </c>
      <c r="H47" s="24">
        <v>90223020</v>
      </c>
      <c r="I47" s="26">
        <v>97160330</v>
      </c>
      <c r="J47" s="27">
        <v>131375549</v>
      </c>
      <c r="K47" s="23">
        <v>169657401</v>
      </c>
      <c r="L47" s="24">
        <v>170069459</v>
      </c>
    </row>
    <row r="48" spans="1:12" ht="13.5" x14ac:dyDescent="0.25">
      <c r="A48" s="28" t="s">
        <v>67</v>
      </c>
      <c r="B48" s="22" t="s">
        <v>68</v>
      </c>
      <c r="C48" s="23">
        <v>1316</v>
      </c>
      <c r="D48" s="23">
        <v>569002</v>
      </c>
      <c r="E48" s="24">
        <v>569002</v>
      </c>
      <c r="F48" s="25">
        <v>569002</v>
      </c>
      <c r="G48" s="23">
        <v>569002</v>
      </c>
      <c r="H48" s="24">
        <v>569002</v>
      </c>
      <c r="I48" s="26">
        <v>569002</v>
      </c>
      <c r="J48" s="27">
        <v>569002</v>
      </c>
      <c r="K48" s="23">
        <v>569002</v>
      </c>
      <c r="L48" s="24">
        <v>569002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137503369</v>
      </c>
      <c r="D50" s="56">
        <f t="shared" ref="D50:L50" si="7">SUM(D47:D49)</f>
        <v>106745407</v>
      </c>
      <c r="E50" s="57">
        <f t="shared" si="7"/>
        <v>103052881</v>
      </c>
      <c r="F50" s="58">
        <f t="shared" si="7"/>
        <v>129696582</v>
      </c>
      <c r="G50" s="56">
        <f t="shared" si="7"/>
        <v>90792022</v>
      </c>
      <c r="H50" s="57">
        <f t="shared" si="7"/>
        <v>90792022</v>
      </c>
      <c r="I50" s="59">
        <f t="shared" si="7"/>
        <v>97729332</v>
      </c>
      <c r="J50" s="60">
        <f t="shared" si="7"/>
        <v>131944551</v>
      </c>
      <c r="K50" s="56">
        <f t="shared" si="7"/>
        <v>170226403</v>
      </c>
      <c r="L50" s="57">
        <f t="shared" si="7"/>
        <v>170638461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31398068</v>
      </c>
      <c r="D6" s="23">
        <v>24516743</v>
      </c>
      <c r="E6" s="24">
        <v>46770090</v>
      </c>
      <c r="F6" s="25">
        <v>5272169</v>
      </c>
      <c r="G6" s="23">
        <v>2542343</v>
      </c>
      <c r="H6" s="24">
        <v>2542343</v>
      </c>
      <c r="I6" s="26">
        <v>44201485</v>
      </c>
      <c r="J6" s="27">
        <v>2591911</v>
      </c>
      <c r="K6" s="23">
        <v>2457882</v>
      </c>
      <c r="L6" s="24">
        <v>10694695</v>
      </c>
    </row>
    <row r="7" spans="1:12" ht="13.5" x14ac:dyDescent="0.25">
      <c r="A7" s="28" t="s">
        <v>22</v>
      </c>
      <c r="B7" s="22" t="s">
        <v>9</v>
      </c>
      <c r="C7" s="23">
        <v>61595586</v>
      </c>
      <c r="D7" s="23">
        <v>72012592</v>
      </c>
      <c r="E7" s="24">
        <v>42911933</v>
      </c>
      <c r="F7" s="25">
        <v>65735084</v>
      </c>
      <c r="G7" s="23">
        <v>77761794</v>
      </c>
      <c r="H7" s="24">
        <v>77761794</v>
      </c>
      <c r="I7" s="26">
        <v>94035900</v>
      </c>
      <c r="J7" s="27">
        <v>104116543</v>
      </c>
      <c r="K7" s="23">
        <v>140529567</v>
      </c>
      <c r="L7" s="24">
        <v>180285525</v>
      </c>
    </row>
    <row r="8" spans="1:12" ht="13.5" x14ac:dyDescent="0.25">
      <c r="A8" s="28" t="s">
        <v>23</v>
      </c>
      <c r="B8" s="22" t="s">
        <v>9</v>
      </c>
      <c r="C8" s="23">
        <v>13818540</v>
      </c>
      <c r="D8" s="23">
        <v>27305093</v>
      </c>
      <c r="E8" s="24">
        <v>7057064</v>
      </c>
      <c r="F8" s="25">
        <v>31297351</v>
      </c>
      <c r="G8" s="23">
        <v>13218391</v>
      </c>
      <c r="H8" s="24">
        <v>13218391</v>
      </c>
      <c r="I8" s="26">
        <v>33945058</v>
      </c>
      <c r="J8" s="27">
        <v>20018420</v>
      </c>
      <c r="K8" s="23">
        <v>27131251</v>
      </c>
      <c r="L8" s="24">
        <v>34564212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-2700617</v>
      </c>
      <c r="D10" s="23">
        <v>2576569</v>
      </c>
      <c r="E10" s="24">
        <v>2481858</v>
      </c>
      <c r="F10" s="25">
        <v>-5843983</v>
      </c>
      <c r="G10" s="23">
        <v>1616106</v>
      </c>
      <c r="H10" s="24">
        <v>1616106</v>
      </c>
      <c r="I10" s="26">
        <v>4067820</v>
      </c>
      <c r="J10" s="27">
        <v>3363080</v>
      </c>
      <c r="K10" s="23">
        <v>9270021</v>
      </c>
      <c r="L10" s="24">
        <v>15207881</v>
      </c>
    </row>
    <row r="11" spans="1:12" ht="13.5" x14ac:dyDescent="0.25">
      <c r="A11" s="28" t="s">
        <v>27</v>
      </c>
      <c r="B11" s="22" t="s">
        <v>19</v>
      </c>
      <c r="C11" s="23">
        <v>26420743</v>
      </c>
      <c r="D11" s="23">
        <v>23255935</v>
      </c>
      <c r="E11" s="24">
        <v>69416780</v>
      </c>
      <c r="F11" s="29">
        <v>23255936</v>
      </c>
      <c r="G11" s="30">
        <v>69416780</v>
      </c>
      <c r="H11" s="31">
        <v>69416780</v>
      </c>
      <c r="I11" s="26">
        <v>99799809</v>
      </c>
      <c r="J11" s="32">
        <v>69416780</v>
      </c>
      <c r="K11" s="30">
        <v>69416780</v>
      </c>
      <c r="L11" s="31">
        <v>69416785</v>
      </c>
    </row>
    <row r="12" spans="1:12" ht="13.5" x14ac:dyDescent="0.25">
      <c r="A12" s="28" t="s">
        <v>28</v>
      </c>
      <c r="B12" s="22" t="s">
        <v>19</v>
      </c>
      <c r="C12" s="23">
        <v>364950</v>
      </c>
      <c r="D12" s="23">
        <v>-712462</v>
      </c>
      <c r="E12" s="24">
        <v>-775402</v>
      </c>
      <c r="F12" s="25">
        <v>-517943</v>
      </c>
      <c r="G12" s="23">
        <v>-775402</v>
      </c>
      <c r="H12" s="24">
        <v>-775402</v>
      </c>
      <c r="I12" s="26">
        <v>197736</v>
      </c>
      <c r="J12" s="27">
        <v>373849</v>
      </c>
      <c r="K12" s="23">
        <v>373849</v>
      </c>
      <c r="L12" s="24">
        <v>373848</v>
      </c>
    </row>
    <row r="13" spans="1:12" ht="13.5" x14ac:dyDescent="0.25">
      <c r="A13" s="33" t="s">
        <v>29</v>
      </c>
      <c r="B13" s="34" t="s">
        <v>19</v>
      </c>
      <c r="C13" s="35">
        <f>SUM(C6:C12)</f>
        <v>130897270</v>
      </c>
      <c r="D13" s="35">
        <f t="shared" ref="D13:L13" si="0">SUM(D6:D12)</f>
        <v>148954470</v>
      </c>
      <c r="E13" s="36">
        <f t="shared" si="0"/>
        <v>167862323</v>
      </c>
      <c r="F13" s="37">
        <f t="shared" si="0"/>
        <v>119198614</v>
      </c>
      <c r="G13" s="35">
        <f t="shared" si="0"/>
        <v>163780012</v>
      </c>
      <c r="H13" s="36">
        <f t="shared" si="0"/>
        <v>163780012</v>
      </c>
      <c r="I13" s="38">
        <f t="shared" si="0"/>
        <v>276247808</v>
      </c>
      <c r="J13" s="39">
        <f t="shared" si="0"/>
        <v>199880583</v>
      </c>
      <c r="K13" s="35">
        <f t="shared" si="0"/>
        <v>249179350</v>
      </c>
      <c r="L13" s="36">
        <f t="shared" si="0"/>
        <v>310542946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301629043</v>
      </c>
      <c r="D16" s="23">
        <v>138836266</v>
      </c>
      <c r="E16" s="24">
        <v>124391401</v>
      </c>
      <c r="F16" s="25">
        <v>138836266</v>
      </c>
      <c r="G16" s="23">
        <v>124391402</v>
      </c>
      <c r="H16" s="24">
        <v>124391402</v>
      </c>
      <c r="I16" s="26">
        <v>138836266</v>
      </c>
      <c r="J16" s="27">
        <v>124391402</v>
      </c>
      <c r="K16" s="23">
        <v>124391402</v>
      </c>
      <c r="L16" s="24">
        <v>124391401</v>
      </c>
    </row>
    <row r="17" spans="1:12" ht="13.5" x14ac:dyDescent="0.25">
      <c r="A17" s="28" t="s">
        <v>33</v>
      </c>
      <c r="B17" s="22" t="s">
        <v>34</v>
      </c>
      <c r="C17" s="23">
        <v>798659146</v>
      </c>
      <c r="D17" s="23">
        <v>703256551</v>
      </c>
      <c r="E17" s="24">
        <v>649664863</v>
      </c>
      <c r="F17" s="29">
        <v>677492131</v>
      </c>
      <c r="G17" s="30">
        <v>625767231</v>
      </c>
      <c r="H17" s="31">
        <v>625767231</v>
      </c>
      <c r="I17" s="26">
        <v>734533426</v>
      </c>
      <c r="J17" s="32">
        <v>579797661</v>
      </c>
      <c r="K17" s="30">
        <v>545772097</v>
      </c>
      <c r="L17" s="31">
        <v>517708593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1484269</v>
      </c>
      <c r="D20" s="23">
        <v>1484269</v>
      </c>
      <c r="E20" s="24">
        <v>1484269</v>
      </c>
      <c r="F20" s="25">
        <v>1484269</v>
      </c>
      <c r="G20" s="23">
        <v>1484269</v>
      </c>
      <c r="H20" s="24">
        <v>1484269</v>
      </c>
      <c r="I20" s="26">
        <v>1484269</v>
      </c>
      <c r="J20" s="27">
        <v>1484269</v>
      </c>
      <c r="K20" s="23">
        <v>1484269</v>
      </c>
      <c r="L20" s="24">
        <v>1484271</v>
      </c>
    </row>
    <row r="21" spans="1:12" ht="13.5" x14ac:dyDescent="0.25">
      <c r="A21" s="28" t="s">
        <v>38</v>
      </c>
      <c r="B21" s="22" t="s">
        <v>19</v>
      </c>
      <c r="C21" s="23">
        <v>64800</v>
      </c>
      <c r="D21" s="23">
        <v>96148</v>
      </c>
      <c r="E21" s="24">
        <v>152401</v>
      </c>
      <c r="F21" s="25">
        <v>96148</v>
      </c>
      <c r="G21" s="23">
        <v>152401</v>
      </c>
      <c r="H21" s="24">
        <v>152401</v>
      </c>
      <c r="I21" s="26">
        <v>96148</v>
      </c>
      <c r="J21" s="27">
        <v>152401</v>
      </c>
      <c r="K21" s="23">
        <v>152401</v>
      </c>
      <c r="L21" s="24">
        <v>152401</v>
      </c>
    </row>
    <row r="22" spans="1:12" ht="13.5" x14ac:dyDescent="0.25">
      <c r="A22" s="28" t="s">
        <v>22</v>
      </c>
      <c r="B22" s="22" t="s">
        <v>19</v>
      </c>
      <c r="C22" s="23">
        <v>-5061060</v>
      </c>
      <c r="D22" s="23">
        <v>-7296397</v>
      </c>
      <c r="E22" s="24">
        <v>-8732028</v>
      </c>
      <c r="F22" s="25">
        <v>-7662234</v>
      </c>
      <c r="G22" s="23">
        <v>-8732029</v>
      </c>
      <c r="H22" s="24">
        <v>-8732029</v>
      </c>
      <c r="I22" s="26">
        <v>-9014893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1108849</v>
      </c>
      <c r="D23" s="23">
        <v>1364425</v>
      </c>
      <c r="E23" s="24">
        <v>1489512</v>
      </c>
      <c r="F23" s="25">
        <v>1364425</v>
      </c>
      <c r="G23" s="23">
        <v>1489513</v>
      </c>
      <c r="H23" s="24">
        <v>1489513</v>
      </c>
      <c r="I23" s="26">
        <v>1779453</v>
      </c>
      <c r="J23" s="27">
        <v>1489513</v>
      </c>
      <c r="K23" s="23">
        <v>1489513</v>
      </c>
      <c r="L23" s="24">
        <v>1489512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1097885047</v>
      </c>
      <c r="D25" s="41">
        <f t="shared" ref="D25:L25" si="1">SUM(D15:D24)</f>
        <v>837741262</v>
      </c>
      <c r="E25" s="42">
        <f t="shared" si="1"/>
        <v>768450418</v>
      </c>
      <c r="F25" s="43">
        <f t="shared" si="1"/>
        <v>811611005</v>
      </c>
      <c r="G25" s="41">
        <f t="shared" si="1"/>
        <v>744552787</v>
      </c>
      <c r="H25" s="42">
        <f t="shared" si="1"/>
        <v>744552787</v>
      </c>
      <c r="I25" s="44">
        <f t="shared" si="1"/>
        <v>867714669</v>
      </c>
      <c r="J25" s="45">
        <f t="shared" si="1"/>
        <v>707315246</v>
      </c>
      <c r="K25" s="41">
        <f t="shared" si="1"/>
        <v>673289682</v>
      </c>
      <c r="L25" s="42">
        <f t="shared" si="1"/>
        <v>645226178</v>
      </c>
    </row>
    <row r="26" spans="1:12" ht="13.5" x14ac:dyDescent="0.25">
      <c r="A26" s="33" t="s">
        <v>42</v>
      </c>
      <c r="B26" s="34" t="s">
        <v>19</v>
      </c>
      <c r="C26" s="35">
        <f>+C13+C25</f>
        <v>1228782317</v>
      </c>
      <c r="D26" s="35">
        <f t="shared" ref="D26:L26" si="2">+D13+D25</f>
        <v>986695732</v>
      </c>
      <c r="E26" s="36">
        <f t="shared" si="2"/>
        <v>936312741</v>
      </c>
      <c r="F26" s="37">
        <f t="shared" si="2"/>
        <v>930809619</v>
      </c>
      <c r="G26" s="35">
        <f t="shared" si="2"/>
        <v>908332799</v>
      </c>
      <c r="H26" s="36">
        <f t="shared" si="2"/>
        <v>908332799</v>
      </c>
      <c r="I26" s="38">
        <f t="shared" si="2"/>
        <v>1143962477</v>
      </c>
      <c r="J26" s="39">
        <f t="shared" si="2"/>
        <v>907195829</v>
      </c>
      <c r="K26" s="35">
        <f t="shared" si="2"/>
        <v>922469032</v>
      </c>
      <c r="L26" s="36">
        <f t="shared" si="2"/>
        <v>955769124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4187618</v>
      </c>
      <c r="D30" s="23">
        <v>-374386</v>
      </c>
      <c r="E30" s="24">
        <v>3615182</v>
      </c>
      <c r="F30" s="25">
        <v>466158</v>
      </c>
      <c r="G30" s="23">
        <v>3615182</v>
      </c>
      <c r="H30" s="24">
        <v>3615182</v>
      </c>
      <c r="I30" s="26">
        <v>503823</v>
      </c>
      <c r="J30" s="27">
        <v>3615182</v>
      </c>
      <c r="K30" s="23">
        <v>3615182</v>
      </c>
      <c r="L30" s="24">
        <v>3615184</v>
      </c>
    </row>
    <row r="31" spans="1:12" ht="13.5" x14ac:dyDescent="0.25">
      <c r="A31" s="28" t="s">
        <v>47</v>
      </c>
      <c r="B31" s="22" t="s">
        <v>19</v>
      </c>
      <c r="C31" s="23">
        <v>3330755</v>
      </c>
      <c r="D31" s="23">
        <v>3570010</v>
      </c>
      <c r="E31" s="24">
        <v>3734465</v>
      </c>
      <c r="F31" s="25">
        <v>3570010</v>
      </c>
      <c r="G31" s="23">
        <v>3734465</v>
      </c>
      <c r="H31" s="24">
        <v>3734465</v>
      </c>
      <c r="I31" s="26">
        <v>3980146</v>
      </c>
      <c r="J31" s="27">
        <v>3734465</v>
      </c>
      <c r="K31" s="23">
        <v>3734465</v>
      </c>
      <c r="L31" s="24">
        <v>3734470</v>
      </c>
    </row>
    <row r="32" spans="1:12" ht="13.5" x14ac:dyDescent="0.25">
      <c r="A32" s="28" t="s">
        <v>48</v>
      </c>
      <c r="B32" s="22" t="s">
        <v>49</v>
      </c>
      <c r="C32" s="23">
        <v>361948704</v>
      </c>
      <c r="D32" s="23">
        <v>414489890</v>
      </c>
      <c r="E32" s="24">
        <v>463794790</v>
      </c>
      <c r="F32" s="25">
        <v>414489890</v>
      </c>
      <c r="G32" s="23">
        <v>38333635</v>
      </c>
      <c r="H32" s="24">
        <v>38333635</v>
      </c>
      <c r="I32" s="26">
        <v>490656348</v>
      </c>
      <c r="J32" s="27">
        <v>34371002</v>
      </c>
      <c r="K32" s="23">
        <v>34504146</v>
      </c>
      <c r="L32" s="24">
        <v>34637742</v>
      </c>
    </row>
    <row r="33" spans="1:12" ht="13.5" x14ac:dyDescent="0.25">
      <c r="A33" s="28" t="s">
        <v>50</v>
      </c>
      <c r="B33" s="22" t="s">
        <v>51</v>
      </c>
      <c r="C33" s="23">
        <v>8209185</v>
      </c>
      <c r="D33" s="23">
        <v>18701419</v>
      </c>
      <c r="E33" s="24">
        <v>16214219</v>
      </c>
      <c r="F33" s="25">
        <v>18701418</v>
      </c>
      <c r="G33" s="23">
        <v>16214219</v>
      </c>
      <c r="H33" s="24">
        <v>16214219</v>
      </c>
      <c r="I33" s="26">
        <v>-9260704</v>
      </c>
      <c r="J33" s="27">
        <v>15679256</v>
      </c>
      <c r="K33" s="23">
        <v>15093559</v>
      </c>
      <c r="L33" s="24">
        <v>15093560</v>
      </c>
    </row>
    <row r="34" spans="1:12" ht="13.5" x14ac:dyDescent="0.25">
      <c r="A34" s="28" t="s">
        <v>52</v>
      </c>
      <c r="B34" s="22" t="s">
        <v>19</v>
      </c>
      <c r="C34" s="23">
        <v>17662974</v>
      </c>
      <c r="D34" s="23">
        <v>17221614</v>
      </c>
      <c r="E34" s="24">
        <v>16493556</v>
      </c>
      <c r="F34" s="25">
        <v>17443614</v>
      </c>
      <c r="G34" s="23">
        <v>16808810</v>
      </c>
      <c r="H34" s="24">
        <v>16808810</v>
      </c>
      <c r="I34" s="26">
        <v>17453556</v>
      </c>
      <c r="J34" s="27">
        <v>17139826</v>
      </c>
      <c r="K34" s="23">
        <v>20404051</v>
      </c>
      <c r="L34" s="24">
        <v>23844546</v>
      </c>
    </row>
    <row r="35" spans="1:12" ht="13.5" x14ac:dyDescent="0.25">
      <c r="A35" s="28" t="s">
        <v>27</v>
      </c>
      <c r="B35" s="22" t="s">
        <v>19</v>
      </c>
      <c r="C35" s="23">
        <v>-1227256</v>
      </c>
      <c r="D35" s="23">
        <v>490816</v>
      </c>
      <c r="E35" s="24">
        <v>42340276</v>
      </c>
      <c r="F35" s="25">
        <v>490816</v>
      </c>
      <c r="G35" s="23">
        <v>42340276</v>
      </c>
      <c r="H35" s="24">
        <v>42340276</v>
      </c>
      <c r="I35" s="26">
        <v>76792282</v>
      </c>
      <c r="J35" s="27">
        <v>53032276</v>
      </c>
      <c r="K35" s="23">
        <v>53032276</v>
      </c>
      <c r="L35" s="24">
        <v>53032286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394111980</v>
      </c>
      <c r="D37" s="35">
        <f t="shared" ref="D37:L37" si="3">SUM(D29:D36)</f>
        <v>454099363</v>
      </c>
      <c r="E37" s="36">
        <f t="shared" si="3"/>
        <v>546192488</v>
      </c>
      <c r="F37" s="37">
        <f t="shared" si="3"/>
        <v>455161906</v>
      </c>
      <c r="G37" s="35">
        <f t="shared" si="3"/>
        <v>121046587</v>
      </c>
      <c r="H37" s="36">
        <f t="shared" si="3"/>
        <v>121046587</v>
      </c>
      <c r="I37" s="38">
        <f t="shared" si="3"/>
        <v>580125451</v>
      </c>
      <c r="J37" s="39">
        <f t="shared" si="3"/>
        <v>127572007</v>
      </c>
      <c r="K37" s="35">
        <f t="shared" si="3"/>
        <v>130383679</v>
      </c>
      <c r="L37" s="36">
        <f t="shared" si="3"/>
        <v>133957788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3379797</v>
      </c>
      <c r="D39" s="23">
        <v>1544846</v>
      </c>
      <c r="E39" s="24">
        <v>21624196</v>
      </c>
      <c r="F39" s="25">
        <v>704302</v>
      </c>
      <c r="G39" s="23">
        <v>21624197</v>
      </c>
      <c r="H39" s="24">
        <v>21624197</v>
      </c>
      <c r="I39" s="26">
        <v>21058232</v>
      </c>
      <c r="J39" s="27">
        <v>21624197</v>
      </c>
      <c r="K39" s="23">
        <v>21624197</v>
      </c>
      <c r="L39" s="24">
        <v>21624196</v>
      </c>
    </row>
    <row r="40" spans="1:12" ht="13.5" x14ac:dyDescent="0.25">
      <c r="A40" s="28" t="s">
        <v>52</v>
      </c>
      <c r="B40" s="22" t="s">
        <v>57</v>
      </c>
      <c r="C40" s="23">
        <v>123326718</v>
      </c>
      <c r="D40" s="23">
        <v>138699532</v>
      </c>
      <c r="E40" s="24">
        <v>95494755</v>
      </c>
      <c r="F40" s="25">
        <v>138477532</v>
      </c>
      <c r="G40" s="23">
        <v>95494755</v>
      </c>
      <c r="H40" s="24">
        <v>95494755</v>
      </c>
      <c r="I40" s="26">
        <v>138477532</v>
      </c>
      <c r="J40" s="27">
        <v>95494755</v>
      </c>
      <c r="K40" s="23">
        <v>95494755</v>
      </c>
      <c r="L40" s="24">
        <v>95494757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425461152</v>
      </c>
      <c r="H41" s="24">
        <v>425461152</v>
      </c>
      <c r="I41" s="26">
        <v>0</v>
      </c>
      <c r="J41" s="27">
        <v>354181152</v>
      </c>
      <c r="K41" s="23">
        <v>354181152</v>
      </c>
      <c r="L41" s="24">
        <v>354181156</v>
      </c>
    </row>
    <row r="42" spans="1:12" ht="13.5" x14ac:dyDescent="0.25">
      <c r="A42" s="28" t="s">
        <v>59</v>
      </c>
      <c r="B42" s="22" t="s">
        <v>19</v>
      </c>
      <c r="C42" s="23">
        <v>22008000</v>
      </c>
      <c r="D42" s="23">
        <v>23009000</v>
      </c>
      <c r="E42" s="24">
        <v>22805000</v>
      </c>
      <c r="F42" s="25">
        <v>23009000</v>
      </c>
      <c r="G42" s="23">
        <v>23130600</v>
      </c>
      <c r="H42" s="24">
        <v>23130600</v>
      </c>
      <c r="I42" s="26">
        <v>23009000</v>
      </c>
      <c r="J42" s="27">
        <v>23456200</v>
      </c>
      <c r="K42" s="23">
        <v>23781800</v>
      </c>
      <c r="L42" s="24">
        <v>24107401</v>
      </c>
    </row>
    <row r="43" spans="1:12" ht="13.5" x14ac:dyDescent="0.25">
      <c r="A43" s="33" t="s">
        <v>60</v>
      </c>
      <c r="B43" s="40" t="s">
        <v>19</v>
      </c>
      <c r="C43" s="35">
        <f>SUM(C39:C42)</f>
        <v>148714515</v>
      </c>
      <c r="D43" s="41">
        <f t="shared" ref="D43:L43" si="4">SUM(D39:D42)</f>
        <v>163253378</v>
      </c>
      <c r="E43" s="42">
        <f t="shared" si="4"/>
        <v>139923951</v>
      </c>
      <c r="F43" s="43">
        <f t="shared" si="4"/>
        <v>162190834</v>
      </c>
      <c r="G43" s="41">
        <f t="shared" si="4"/>
        <v>565710704</v>
      </c>
      <c r="H43" s="42">
        <f t="shared" si="4"/>
        <v>565710704</v>
      </c>
      <c r="I43" s="43">
        <f t="shared" si="4"/>
        <v>182544764</v>
      </c>
      <c r="J43" s="45">
        <f t="shared" si="4"/>
        <v>494756304</v>
      </c>
      <c r="K43" s="41">
        <f t="shared" si="4"/>
        <v>495081904</v>
      </c>
      <c r="L43" s="42">
        <f t="shared" si="4"/>
        <v>495407510</v>
      </c>
    </row>
    <row r="44" spans="1:12" ht="13.5" x14ac:dyDescent="0.25">
      <c r="A44" s="33" t="s">
        <v>61</v>
      </c>
      <c r="B44" s="34" t="s">
        <v>19</v>
      </c>
      <c r="C44" s="35">
        <f>+C37+C43</f>
        <v>542826495</v>
      </c>
      <c r="D44" s="35">
        <f t="shared" ref="D44:L44" si="5">+D37+D43</f>
        <v>617352741</v>
      </c>
      <c r="E44" s="36">
        <f t="shared" si="5"/>
        <v>686116439</v>
      </c>
      <c r="F44" s="37">
        <f t="shared" si="5"/>
        <v>617352740</v>
      </c>
      <c r="G44" s="35">
        <f t="shared" si="5"/>
        <v>686757291</v>
      </c>
      <c r="H44" s="36">
        <f t="shared" si="5"/>
        <v>686757291</v>
      </c>
      <c r="I44" s="38">
        <f t="shared" si="5"/>
        <v>762670215</v>
      </c>
      <c r="J44" s="39">
        <f t="shared" si="5"/>
        <v>622328311</v>
      </c>
      <c r="K44" s="35">
        <f t="shared" si="5"/>
        <v>625465583</v>
      </c>
      <c r="L44" s="36">
        <f t="shared" si="5"/>
        <v>629365298</v>
      </c>
    </row>
    <row r="45" spans="1:12" ht="13.5" x14ac:dyDescent="0.25">
      <c r="A45" s="47" t="s">
        <v>62</v>
      </c>
      <c r="B45" s="48" t="s">
        <v>63</v>
      </c>
      <c r="C45" s="49">
        <f>+C26-C44</f>
        <v>685955822</v>
      </c>
      <c r="D45" s="49">
        <f t="shared" ref="D45:L45" si="6">+D26-D44</f>
        <v>369342991</v>
      </c>
      <c r="E45" s="50">
        <f t="shared" si="6"/>
        <v>250196302</v>
      </c>
      <c r="F45" s="51">
        <f t="shared" si="6"/>
        <v>313456879</v>
      </c>
      <c r="G45" s="49">
        <f t="shared" si="6"/>
        <v>221575508</v>
      </c>
      <c r="H45" s="50">
        <f t="shared" si="6"/>
        <v>221575508</v>
      </c>
      <c r="I45" s="52">
        <f t="shared" si="6"/>
        <v>381292262</v>
      </c>
      <c r="J45" s="53">
        <f t="shared" si="6"/>
        <v>284867518</v>
      </c>
      <c r="K45" s="49">
        <f t="shared" si="6"/>
        <v>297003449</v>
      </c>
      <c r="L45" s="50">
        <f t="shared" si="6"/>
        <v>326403826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628810038</v>
      </c>
      <c r="D47" s="23">
        <v>444336688</v>
      </c>
      <c r="E47" s="24">
        <v>321726752</v>
      </c>
      <c r="F47" s="25">
        <v>313226802</v>
      </c>
      <c r="G47" s="23">
        <v>221345431</v>
      </c>
      <c r="H47" s="24">
        <v>221345431</v>
      </c>
      <c r="I47" s="26">
        <v>318466879</v>
      </c>
      <c r="J47" s="27">
        <v>284637441</v>
      </c>
      <c r="K47" s="23">
        <v>296773372</v>
      </c>
      <c r="L47" s="24">
        <v>326173749</v>
      </c>
    </row>
    <row r="48" spans="1:12" ht="13.5" x14ac:dyDescent="0.25">
      <c r="A48" s="28" t="s">
        <v>67</v>
      </c>
      <c r="B48" s="22" t="s">
        <v>68</v>
      </c>
      <c r="C48" s="23">
        <v>188930</v>
      </c>
      <c r="D48" s="23">
        <v>230077</v>
      </c>
      <c r="E48" s="24">
        <v>230077</v>
      </c>
      <c r="F48" s="25">
        <v>230077</v>
      </c>
      <c r="G48" s="23">
        <v>230077</v>
      </c>
      <c r="H48" s="24">
        <v>230077</v>
      </c>
      <c r="I48" s="26">
        <v>540364</v>
      </c>
      <c r="J48" s="27">
        <v>230077</v>
      </c>
      <c r="K48" s="23">
        <v>230077</v>
      </c>
      <c r="L48" s="24">
        <v>230077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628998968</v>
      </c>
      <c r="D50" s="56">
        <f t="shared" ref="D50:L50" si="7">SUM(D47:D49)</f>
        <v>444566765</v>
      </c>
      <c r="E50" s="57">
        <f t="shared" si="7"/>
        <v>321956829</v>
      </c>
      <c r="F50" s="58">
        <f t="shared" si="7"/>
        <v>313456879</v>
      </c>
      <c r="G50" s="56">
        <f t="shared" si="7"/>
        <v>221575508</v>
      </c>
      <c r="H50" s="57">
        <f t="shared" si="7"/>
        <v>221575508</v>
      </c>
      <c r="I50" s="59">
        <f t="shared" si="7"/>
        <v>319007243</v>
      </c>
      <c r="J50" s="60">
        <f t="shared" si="7"/>
        <v>284867518</v>
      </c>
      <c r="K50" s="56">
        <f t="shared" si="7"/>
        <v>297003449</v>
      </c>
      <c r="L50" s="57">
        <f t="shared" si="7"/>
        <v>326403826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4674910</v>
      </c>
      <c r="D6" s="23">
        <v>7882973</v>
      </c>
      <c r="E6" s="24">
        <v>821216</v>
      </c>
      <c r="F6" s="25">
        <v>33792546</v>
      </c>
      <c r="G6" s="23">
        <v>33792546</v>
      </c>
      <c r="H6" s="24">
        <v>33792546</v>
      </c>
      <c r="I6" s="26">
        <v>-4286934</v>
      </c>
      <c r="J6" s="27">
        <v>446783</v>
      </c>
      <c r="K6" s="23">
        <v>-6224822</v>
      </c>
      <c r="L6" s="24">
        <v>-8703515</v>
      </c>
    </row>
    <row r="7" spans="1:12" ht="13.5" x14ac:dyDescent="0.25">
      <c r="A7" s="28" t="s">
        <v>22</v>
      </c>
      <c r="B7" s="22" t="s">
        <v>9</v>
      </c>
      <c r="C7" s="23">
        <v>2723501</v>
      </c>
      <c r="D7" s="23">
        <v>27319</v>
      </c>
      <c r="E7" s="24">
        <v>6926381</v>
      </c>
      <c r="F7" s="25">
        <v>10767634</v>
      </c>
      <c r="G7" s="23">
        <v>10767634</v>
      </c>
      <c r="H7" s="24">
        <v>10767634</v>
      </c>
      <c r="I7" s="26">
        <v>15925550</v>
      </c>
      <c r="J7" s="27">
        <v>15738856</v>
      </c>
      <c r="K7" s="23">
        <v>12912358</v>
      </c>
      <c r="L7" s="24">
        <v>10426694</v>
      </c>
    </row>
    <row r="8" spans="1:12" ht="13.5" x14ac:dyDescent="0.25">
      <c r="A8" s="28" t="s">
        <v>23</v>
      </c>
      <c r="B8" s="22" t="s">
        <v>9</v>
      </c>
      <c r="C8" s="23">
        <v>87591</v>
      </c>
      <c r="D8" s="23">
        <v>53871</v>
      </c>
      <c r="E8" s="24">
        <v>497996</v>
      </c>
      <c r="F8" s="25">
        <v>-8972000</v>
      </c>
      <c r="G8" s="23">
        <v>-8972000</v>
      </c>
      <c r="H8" s="24">
        <v>-8972000</v>
      </c>
      <c r="I8" s="26">
        <v>10907825</v>
      </c>
      <c r="J8" s="27">
        <v>13021900</v>
      </c>
      <c r="K8" s="23">
        <v>13620963</v>
      </c>
      <c r="L8" s="24">
        <v>13979713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588508</v>
      </c>
      <c r="D10" s="23">
        <v>662141</v>
      </c>
      <c r="E10" s="24">
        <v>775954</v>
      </c>
      <c r="F10" s="25">
        <v>360916</v>
      </c>
      <c r="G10" s="23">
        <v>360916</v>
      </c>
      <c r="H10" s="24">
        <v>360916</v>
      </c>
      <c r="I10" s="26">
        <v>841486</v>
      </c>
      <c r="J10" s="27">
        <v>207368</v>
      </c>
      <c r="K10" s="23">
        <v>216908</v>
      </c>
      <c r="L10" s="24">
        <v>226669</v>
      </c>
    </row>
    <row r="11" spans="1:12" ht="13.5" x14ac:dyDescent="0.25">
      <c r="A11" s="28" t="s">
        <v>27</v>
      </c>
      <c r="B11" s="22" t="s">
        <v>19</v>
      </c>
      <c r="C11" s="23">
        <v>19832137</v>
      </c>
      <c r="D11" s="23">
        <v>24137850</v>
      </c>
      <c r="E11" s="24">
        <v>28261053</v>
      </c>
      <c r="F11" s="29">
        <v>75330</v>
      </c>
      <c r="G11" s="30">
        <v>75330</v>
      </c>
      <c r="H11" s="31">
        <v>75330</v>
      </c>
      <c r="I11" s="26">
        <v>29938564</v>
      </c>
      <c r="J11" s="32">
        <v>6611794</v>
      </c>
      <c r="K11" s="30">
        <v>6915936</v>
      </c>
      <c r="L11" s="31">
        <v>7227153</v>
      </c>
    </row>
    <row r="12" spans="1:12" ht="13.5" x14ac:dyDescent="0.25">
      <c r="A12" s="28" t="s">
        <v>28</v>
      </c>
      <c r="B12" s="22" t="s">
        <v>19</v>
      </c>
      <c r="C12" s="23">
        <v>499275</v>
      </c>
      <c r="D12" s="23">
        <v>499275</v>
      </c>
      <c r="E12" s="24">
        <v>499275</v>
      </c>
      <c r="F12" s="25">
        <v>754315</v>
      </c>
      <c r="G12" s="23">
        <v>754315</v>
      </c>
      <c r="H12" s="24">
        <v>754315</v>
      </c>
      <c r="I12" s="26">
        <v>499275</v>
      </c>
      <c r="J12" s="27">
        <v>216030</v>
      </c>
      <c r="K12" s="23">
        <v>225558</v>
      </c>
      <c r="L12" s="24">
        <v>235308</v>
      </c>
    </row>
    <row r="13" spans="1:12" ht="13.5" x14ac:dyDescent="0.25">
      <c r="A13" s="33" t="s">
        <v>29</v>
      </c>
      <c r="B13" s="34" t="s">
        <v>19</v>
      </c>
      <c r="C13" s="35">
        <f>SUM(C6:C12)</f>
        <v>28405922</v>
      </c>
      <c r="D13" s="35">
        <f t="shared" ref="D13:L13" si="0">SUM(D6:D12)</f>
        <v>33263429</v>
      </c>
      <c r="E13" s="36">
        <f t="shared" si="0"/>
        <v>37781875</v>
      </c>
      <c r="F13" s="37">
        <f t="shared" si="0"/>
        <v>36778741</v>
      </c>
      <c r="G13" s="35">
        <f t="shared" si="0"/>
        <v>36778741</v>
      </c>
      <c r="H13" s="36">
        <f t="shared" si="0"/>
        <v>36778741</v>
      </c>
      <c r="I13" s="38">
        <f t="shared" si="0"/>
        <v>53825766</v>
      </c>
      <c r="J13" s="39">
        <f t="shared" si="0"/>
        <v>36242731</v>
      </c>
      <c r="K13" s="35">
        <f t="shared" si="0"/>
        <v>27666901</v>
      </c>
      <c r="L13" s="36">
        <f t="shared" si="0"/>
        <v>23392022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26374791</v>
      </c>
      <c r="D16" s="23">
        <v>219021241</v>
      </c>
      <c r="E16" s="24">
        <v>21498766</v>
      </c>
      <c r="F16" s="25">
        <v>221625202</v>
      </c>
      <c r="G16" s="23">
        <v>221625202</v>
      </c>
      <c r="H16" s="24">
        <v>221625202</v>
      </c>
      <c r="I16" s="26">
        <v>21498766</v>
      </c>
      <c r="J16" s="27">
        <v>221625202</v>
      </c>
      <c r="K16" s="23">
        <v>221747275</v>
      </c>
      <c r="L16" s="24">
        <v>221623219</v>
      </c>
    </row>
    <row r="17" spans="1:12" ht="13.5" x14ac:dyDescent="0.25">
      <c r="A17" s="28" t="s">
        <v>33</v>
      </c>
      <c r="B17" s="22" t="s">
        <v>34</v>
      </c>
      <c r="C17" s="23">
        <v>237766408</v>
      </c>
      <c r="D17" s="23">
        <v>251854585</v>
      </c>
      <c r="E17" s="24">
        <v>240621182</v>
      </c>
      <c r="F17" s="29">
        <v>265744712</v>
      </c>
      <c r="G17" s="30">
        <v>265203712</v>
      </c>
      <c r="H17" s="31">
        <v>265203712</v>
      </c>
      <c r="I17" s="26">
        <v>244989284</v>
      </c>
      <c r="J17" s="32">
        <v>163875969</v>
      </c>
      <c r="K17" s="30">
        <v>160388564</v>
      </c>
      <c r="L17" s="31">
        <v>156891699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5400</v>
      </c>
      <c r="D20" s="23">
        <v>5400</v>
      </c>
      <c r="E20" s="24">
        <v>5400</v>
      </c>
      <c r="F20" s="25">
        <v>5400</v>
      </c>
      <c r="G20" s="23">
        <v>5400</v>
      </c>
      <c r="H20" s="24">
        <v>5400</v>
      </c>
      <c r="I20" s="26">
        <v>5400</v>
      </c>
      <c r="J20" s="27">
        <v>5400</v>
      </c>
      <c r="K20" s="23">
        <v>5400</v>
      </c>
      <c r="L20" s="24">
        <v>5400</v>
      </c>
    </row>
    <row r="21" spans="1:12" ht="13.5" x14ac:dyDescent="0.25">
      <c r="A21" s="28" t="s">
        <v>38</v>
      </c>
      <c r="B21" s="22" t="s">
        <v>19</v>
      </c>
      <c r="C21" s="23">
        <v>281262</v>
      </c>
      <c r="D21" s="23">
        <v>257629</v>
      </c>
      <c r="E21" s="24">
        <v>218856</v>
      </c>
      <c r="F21" s="25">
        <v>6419543</v>
      </c>
      <c r="G21" s="23">
        <v>6419543</v>
      </c>
      <c r="H21" s="24">
        <v>6419543</v>
      </c>
      <c r="I21" s="26">
        <v>239437</v>
      </c>
      <c r="J21" s="27">
        <v>308512</v>
      </c>
      <c r="K21" s="23">
        <v>374768</v>
      </c>
      <c r="L21" s="24">
        <v>443787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264427861</v>
      </c>
      <c r="D25" s="41">
        <f t="shared" ref="D25:L25" si="1">SUM(D15:D24)</f>
        <v>471138855</v>
      </c>
      <c r="E25" s="42">
        <f t="shared" si="1"/>
        <v>262344204</v>
      </c>
      <c r="F25" s="43">
        <f t="shared" si="1"/>
        <v>493794857</v>
      </c>
      <c r="G25" s="41">
        <f t="shared" si="1"/>
        <v>493253857</v>
      </c>
      <c r="H25" s="42">
        <f t="shared" si="1"/>
        <v>493253857</v>
      </c>
      <c r="I25" s="44">
        <f t="shared" si="1"/>
        <v>266732887</v>
      </c>
      <c r="J25" s="45">
        <f t="shared" si="1"/>
        <v>385815083</v>
      </c>
      <c r="K25" s="41">
        <f t="shared" si="1"/>
        <v>382516007</v>
      </c>
      <c r="L25" s="42">
        <f t="shared" si="1"/>
        <v>378964105</v>
      </c>
    </row>
    <row r="26" spans="1:12" ht="13.5" x14ac:dyDescent="0.25">
      <c r="A26" s="33" t="s">
        <v>42</v>
      </c>
      <c r="B26" s="34" t="s">
        <v>19</v>
      </c>
      <c r="C26" s="35">
        <f>+C13+C25</f>
        <v>292833783</v>
      </c>
      <c r="D26" s="35">
        <f t="shared" ref="D26:L26" si="2">+D13+D25</f>
        <v>504402284</v>
      </c>
      <c r="E26" s="36">
        <f t="shared" si="2"/>
        <v>300126079</v>
      </c>
      <c r="F26" s="37">
        <f t="shared" si="2"/>
        <v>530573598</v>
      </c>
      <c r="G26" s="35">
        <f t="shared" si="2"/>
        <v>530032598</v>
      </c>
      <c r="H26" s="36">
        <f t="shared" si="2"/>
        <v>530032598</v>
      </c>
      <c r="I26" s="38">
        <f t="shared" si="2"/>
        <v>320558653</v>
      </c>
      <c r="J26" s="39">
        <f t="shared" si="2"/>
        <v>422057814</v>
      </c>
      <c r="K26" s="35">
        <f t="shared" si="2"/>
        <v>410182908</v>
      </c>
      <c r="L26" s="36">
        <f t="shared" si="2"/>
        <v>402356127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1525747</v>
      </c>
      <c r="D31" s="23">
        <v>1545271</v>
      </c>
      <c r="E31" s="24">
        <v>1553571</v>
      </c>
      <c r="F31" s="25">
        <v>1514512</v>
      </c>
      <c r="G31" s="23">
        <v>1514512</v>
      </c>
      <c r="H31" s="24">
        <v>1514512</v>
      </c>
      <c r="I31" s="26">
        <v>1573309</v>
      </c>
      <c r="J31" s="27">
        <v>1547423</v>
      </c>
      <c r="K31" s="23">
        <v>1547823</v>
      </c>
      <c r="L31" s="24">
        <v>1548233</v>
      </c>
    </row>
    <row r="32" spans="1:12" ht="13.5" x14ac:dyDescent="0.25">
      <c r="A32" s="28" t="s">
        <v>48</v>
      </c>
      <c r="B32" s="22" t="s">
        <v>49</v>
      </c>
      <c r="C32" s="23">
        <v>63922370</v>
      </c>
      <c r="D32" s="23">
        <v>81256037</v>
      </c>
      <c r="E32" s="24">
        <v>95271349</v>
      </c>
      <c r="F32" s="25">
        <v>6068070</v>
      </c>
      <c r="G32" s="23">
        <v>6068070</v>
      </c>
      <c r="H32" s="24">
        <v>6068070</v>
      </c>
      <c r="I32" s="26">
        <v>116125880</v>
      </c>
      <c r="J32" s="27">
        <v>121229734</v>
      </c>
      <c r="K32" s="23">
        <v>104499570</v>
      </c>
      <c r="L32" s="24">
        <v>159303325</v>
      </c>
    </row>
    <row r="33" spans="1:12" ht="13.5" x14ac:dyDescent="0.25">
      <c r="A33" s="28" t="s">
        <v>50</v>
      </c>
      <c r="B33" s="22" t="s">
        <v>51</v>
      </c>
      <c r="C33" s="23">
        <v>5665488</v>
      </c>
      <c r="D33" s="23">
        <v>5619343</v>
      </c>
      <c r="E33" s="24">
        <v>5005004</v>
      </c>
      <c r="F33" s="25">
        <v>936761</v>
      </c>
      <c r="G33" s="23">
        <v>936761</v>
      </c>
      <c r="H33" s="24">
        <v>936761</v>
      </c>
      <c r="I33" s="26">
        <v>10869764</v>
      </c>
      <c r="J33" s="27">
        <v>19195343</v>
      </c>
      <c r="K33" s="23">
        <v>19195343</v>
      </c>
      <c r="L33" s="24">
        <v>19195343</v>
      </c>
    </row>
    <row r="34" spans="1:12" ht="13.5" x14ac:dyDescent="0.25">
      <c r="A34" s="28" t="s">
        <v>52</v>
      </c>
      <c r="B34" s="22" t="s">
        <v>19</v>
      </c>
      <c r="C34" s="23">
        <v>2825609</v>
      </c>
      <c r="D34" s="23">
        <v>2626890</v>
      </c>
      <c r="E34" s="24">
        <v>2597484</v>
      </c>
      <c r="F34" s="25">
        <v>-134584</v>
      </c>
      <c r="G34" s="23">
        <v>-134584</v>
      </c>
      <c r="H34" s="24">
        <v>-134584</v>
      </c>
      <c r="I34" s="26">
        <v>2597484</v>
      </c>
      <c r="J34" s="27">
        <v>925778</v>
      </c>
      <c r="K34" s="23">
        <v>967363</v>
      </c>
      <c r="L34" s="24">
        <v>1009815</v>
      </c>
    </row>
    <row r="35" spans="1:12" ht="13.5" x14ac:dyDescent="0.25">
      <c r="A35" s="28" t="s">
        <v>27</v>
      </c>
      <c r="B35" s="22" t="s">
        <v>19</v>
      </c>
      <c r="C35" s="23">
        <v>9521123</v>
      </c>
      <c r="D35" s="23">
        <v>10493559</v>
      </c>
      <c r="E35" s="24">
        <v>12211336</v>
      </c>
      <c r="F35" s="25">
        <v>6612136</v>
      </c>
      <c r="G35" s="23">
        <v>6612136</v>
      </c>
      <c r="H35" s="24">
        <v>6612136</v>
      </c>
      <c r="I35" s="26">
        <v>13023849</v>
      </c>
      <c r="J35" s="27">
        <v>6936131</v>
      </c>
      <c r="K35" s="23">
        <v>7255193</v>
      </c>
      <c r="L35" s="24">
        <v>7581677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83460337</v>
      </c>
      <c r="D37" s="35">
        <f t="shared" ref="D37:L37" si="3">SUM(D29:D36)</f>
        <v>101541100</v>
      </c>
      <c r="E37" s="36">
        <f t="shared" si="3"/>
        <v>116638744</v>
      </c>
      <c r="F37" s="37">
        <f t="shared" si="3"/>
        <v>14996895</v>
      </c>
      <c r="G37" s="35">
        <f t="shared" si="3"/>
        <v>14996895</v>
      </c>
      <c r="H37" s="36">
        <f t="shared" si="3"/>
        <v>14996895</v>
      </c>
      <c r="I37" s="38">
        <f t="shared" si="3"/>
        <v>144190286</v>
      </c>
      <c r="J37" s="39">
        <f t="shared" si="3"/>
        <v>149834409</v>
      </c>
      <c r="K37" s="35">
        <f t="shared" si="3"/>
        <v>133465292</v>
      </c>
      <c r="L37" s="36">
        <f t="shared" si="3"/>
        <v>188638393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326472</v>
      </c>
      <c r="D39" s="23">
        <v>3737010</v>
      </c>
      <c r="E39" s="24">
        <v>2313310</v>
      </c>
      <c r="F39" s="25">
        <v>3442908</v>
      </c>
      <c r="G39" s="23">
        <v>3442908</v>
      </c>
      <c r="H39" s="24">
        <v>3442908</v>
      </c>
      <c r="I39" s="26">
        <v>368001</v>
      </c>
      <c r="J39" s="27">
        <v>3021998</v>
      </c>
      <c r="K39" s="23">
        <v>3676175</v>
      </c>
      <c r="L39" s="24">
        <v>3256168</v>
      </c>
    </row>
    <row r="40" spans="1:12" ht="13.5" x14ac:dyDescent="0.25">
      <c r="A40" s="28" t="s">
        <v>52</v>
      </c>
      <c r="B40" s="22" t="s">
        <v>57</v>
      </c>
      <c r="C40" s="23">
        <v>33679020</v>
      </c>
      <c r="D40" s="23">
        <v>35494731</v>
      </c>
      <c r="E40" s="24">
        <v>33809232</v>
      </c>
      <c r="F40" s="25">
        <v>59231701</v>
      </c>
      <c r="G40" s="23">
        <v>59231701</v>
      </c>
      <c r="H40" s="24">
        <v>59231701</v>
      </c>
      <c r="I40" s="26">
        <v>33809233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-82321</v>
      </c>
      <c r="D42" s="23">
        <v>2469000</v>
      </c>
      <c r="E42" s="24">
        <v>2677000</v>
      </c>
      <c r="F42" s="25">
        <v>3551938</v>
      </c>
      <c r="G42" s="23">
        <v>3551938</v>
      </c>
      <c r="H42" s="24">
        <v>3551938</v>
      </c>
      <c r="I42" s="26">
        <v>2677000</v>
      </c>
      <c r="J42" s="27">
        <v>3977098</v>
      </c>
      <c r="K42" s="23">
        <v>4421815</v>
      </c>
      <c r="L42" s="24">
        <v>4886545</v>
      </c>
    </row>
    <row r="43" spans="1:12" ht="13.5" x14ac:dyDescent="0.25">
      <c r="A43" s="33" t="s">
        <v>60</v>
      </c>
      <c r="B43" s="40" t="s">
        <v>19</v>
      </c>
      <c r="C43" s="35">
        <f>SUM(C39:C42)</f>
        <v>33923171</v>
      </c>
      <c r="D43" s="41">
        <f t="shared" ref="D43:L43" si="4">SUM(D39:D42)</f>
        <v>41700741</v>
      </c>
      <c r="E43" s="42">
        <f t="shared" si="4"/>
        <v>38799542</v>
      </c>
      <c r="F43" s="43">
        <f t="shared" si="4"/>
        <v>66226547</v>
      </c>
      <c r="G43" s="41">
        <f t="shared" si="4"/>
        <v>66226547</v>
      </c>
      <c r="H43" s="42">
        <f t="shared" si="4"/>
        <v>66226547</v>
      </c>
      <c r="I43" s="43">
        <f t="shared" si="4"/>
        <v>36854234</v>
      </c>
      <c r="J43" s="45">
        <f t="shared" si="4"/>
        <v>6999096</v>
      </c>
      <c r="K43" s="41">
        <f t="shared" si="4"/>
        <v>8097990</v>
      </c>
      <c r="L43" s="42">
        <f t="shared" si="4"/>
        <v>8142713</v>
      </c>
    </row>
    <row r="44" spans="1:12" ht="13.5" x14ac:dyDescent="0.25">
      <c r="A44" s="33" t="s">
        <v>61</v>
      </c>
      <c r="B44" s="34" t="s">
        <v>19</v>
      </c>
      <c r="C44" s="35">
        <f>+C37+C43</f>
        <v>117383508</v>
      </c>
      <c r="D44" s="35">
        <f t="shared" ref="D44:L44" si="5">+D37+D43</f>
        <v>143241841</v>
      </c>
      <c r="E44" s="36">
        <f t="shared" si="5"/>
        <v>155438286</v>
      </c>
      <c r="F44" s="37">
        <f t="shared" si="5"/>
        <v>81223442</v>
      </c>
      <c r="G44" s="35">
        <f t="shared" si="5"/>
        <v>81223442</v>
      </c>
      <c r="H44" s="36">
        <f t="shared" si="5"/>
        <v>81223442</v>
      </c>
      <c r="I44" s="38">
        <f t="shared" si="5"/>
        <v>181044520</v>
      </c>
      <c r="J44" s="39">
        <f t="shared" si="5"/>
        <v>156833505</v>
      </c>
      <c r="K44" s="35">
        <f t="shared" si="5"/>
        <v>141563282</v>
      </c>
      <c r="L44" s="36">
        <f t="shared" si="5"/>
        <v>196781106</v>
      </c>
    </row>
    <row r="45" spans="1:12" ht="13.5" x14ac:dyDescent="0.25">
      <c r="A45" s="47" t="s">
        <v>62</v>
      </c>
      <c r="B45" s="48" t="s">
        <v>63</v>
      </c>
      <c r="C45" s="49">
        <f>+C26-C44</f>
        <v>175450275</v>
      </c>
      <c r="D45" s="49">
        <f t="shared" ref="D45:L45" si="6">+D26-D44</f>
        <v>361160443</v>
      </c>
      <c r="E45" s="50">
        <f t="shared" si="6"/>
        <v>144687793</v>
      </c>
      <c r="F45" s="51">
        <f t="shared" si="6"/>
        <v>449350156</v>
      </c>
      <c r="G45" s="49">
        <f t="shared" si="6"/>
        <v>448809156</v>
      </c>
      <c r="H45" s="50">
        <f t="shared" si="6"/>
        <v>448809156</v>
      </c>
      <c r="I45" s="52">
        <f t="shared" si="6"/>
        <v>139514133</v>
      </c>
      <c r="J45" s="53">
        <f t="shared" si="6"/>
        <v>265224309</v>
      </c>
      <c r="K45" s="49">
        <f t="shared" si="6"/>
        <v>268619626</v>
      </c>
      <c r="L45" s="50">
        <f t="shared" si="6"/>
        <v>205575021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201030356</v>
      </c>
      <c r="D47" s="23">
        <v>362815474</v>
      </c>
      <c r="E47" s="24">
        <v>187192395</v>
      </c>
      <c r="F47" s="25">
        <v>449350156</v>
      </c>
      <c r="G47" s="23">
        <v>449350156</v>
      </c>
      <c r="H47" s="24">
        <v>449350156</v>
      </c>
      <c r="I47" s="26">
        <v>109886167</v>
      </c>
      <c r="J47" s="27">
        <v>265224309</v>
      </c>
      <c r="K47" s="23">
        <v>268619626</v>
      </c>
      <c r="L47" s="24">
        <v>205575021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201030356</v>
      </c>
      <c r="D50" s="56">
        <f t="shared" ref="D50:L50" si="7">SUM(D47:D49)</f>
        <v>362815474</v>
      </c>
      <c r="E50" s="57">
        <f t="shared" si="7"/>
        <v>187192395</v>
      </c>
      <c r="F50" s="58">
        <f t="shared" si="7"/>
        <v>449350156</v>
      </c>
      <c r="G50" s="56">
        <f t="shared" si="7"/>
        <v>449350156</v>
      </c>
      <c r="H50" s="57">
        <f t="shared" si="7"/>
        <v>449350156</v>
      </c>
      <c r="I50" s="59">
        <f t="shared" si="7"/>
        <v>109886167</v>
      </c>
      <c r="J50" s="60">
        <f t="shared" si="7"/>
        <v>265224309</v>
      </c>
      <c r="K50" s="56">
        <f t="shared" si="7"/>
        <v>268619626</v>
      </c>
      <c r="L50" s="57">
        <f t="shared" si="7"/>
        <v>205575021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9232516</v>
      </c>
      <c r="D6" s="23">
        <v>3117487</v>
      </c>
      <c r="E6" s="24">
        <v>6237687</v>
      </c>
      <c r="F6" s="25">
        <v>2472082</v>
      </c>
      <c r="G6" s="23">
        <v>4430304</v>
      </c>
      <c r="H6" s="24">
        <v>4430304</v>
      </c>
      <c r="I6" s="26">
        <v>131122719</v>
      </c>
      <c r="J6" s="27">
        <v>325683</v>
      </c>
      <c r="K6" s="23">
        <v>8582208</v>
      </c>
      <c r="L6" s="24">
        <v>17653192</v>
      </c>
    </row>
    <row r="7" spans="1:12" ht="13.5" x14ac:dyDescent="0.25">
      <c r="A7" s="28" t="s">
        <v>22</v>
      </c>
      <c r="B7" s="22" t="s">
        <v>9</v>
      </c>
      <c r="C7" s="23">
        <v>6677306</v>
      </c>
      <c r="D7" s="23">
        <v>8437507</v>
      </c>
      <c r="E7" s="24">
        <v>10068056</v>
      </c>
      <c r="F7" s="25">
        <v>9987199</v>
      </c>
      <c r="G7" s="23">
        <v>11154210</v>
      </c>
      <c r="H7" s="24">
        <v>11154210</v>
      </c>
      <c r="I7" s="26">
        <v>31383144</v>
      </c>
      <c r="J7" s="27">
        <v>12740967</v>
      </c>
      <c r="K7" s="23">
        <v>14298416</v>
      </c>
      <c r="L7" s="24">
        <v>16216299</v>
      </c>
    </row>
    <row r="8" spans="1:12" ht="13.5" x14ac:dyDescent="0.25">
      <c r="A8" s="28" t="s">
        <v>23</v>
      </c>
      <c r="B8" s="22" t="s">
        <v>9</v>
      </c>
      <c r="C8" s="23">
        <v>5660891</v>
      </c>
      <c r="D8" s="23">
        <v>5744292</v>
      </c>
      <c r="E8" s="24">
        <v>6901756</v>
      </c>
      <c r="F8" s="25">
        <v>13479153</v>
      </c>
      <c r="G8" s="23">
        <v>10255232</v>
      </c>
      <c r="H8" s="24">
        <v>10255232</v>
      </c>
      <c r="I8" s="26">
        <v>18766078</v>
      </c>
      <c r="J8" s="27">
        <v>14779505</v>
      </c>
      <c r="K8" s="23">
        <v>19507370</v>
      </c>
      <c r="L8" s="24">
        <v>24447988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104627</v>
      </c>
      <c r="D10" s="23">
        <v>50860</v>
      </c>
      <c r="E10" s="24">
        <v>54465</v>
      </c>
      <c r="F10" s="25">
        <v>404272</v>
      </c>
      <c r="G10" s="23">
        <v>201234</v>
      </c>
      <c r="H10" s="24">
        <v>201234</v>
      </c>
      <c r="I10" s="26">
        <v>108929</v>
      </c>
      <c r="J10" s="27">
        <v>355195</v>
      </c>
      <c r="K10" s="23">
        <v>516239</v>
      </c>
      <c r="L10" s="24">
        <v>684529</v>
      </c>
    </row>
    <row r="11" spans="1:12" ht="13.5" x14ac:dyDescent="0.25">
      <c r="A11" s="28" t="s">
        <v>27</v>
      </c>
      <c r="B11" s="22" t="s">
        <v>19</v>
      </c>
      <c r="C11" s="23">
        <v>5671295</v>
      </c>
      <c r="D11" s="23">
        <v>4283120</v>
      </c>
      <c r="E11" s="24">
        <v>10985659</v>
      </c>
      <c r="F11" s="29">
        <v>3171227</v>
      </c>
      <c r="G11" s="30">
        <v>10985658</v>
      </c>
      <c r="H11" s="31">
        <v>10985658</v>
      </c>
      <c r="I11" s="26">
        <v>23337183</v>
      </c>
      <c r="J11" s="32">
        <v>10985658</v>
      </c>
      <c r="K11" s="30">
        <v>10985658</v>
      </c>
      <c r="L11" s="31">
        <v>10985658</v>
      </c>
    </row>
    <row r="12" spans="1:12" ht="13.5" x14ac:dyDescent="0.25">
      <c r="A12" s="28" t="s">
        <v>28</v>
      </c>
      <c r="B12" s="22" t="s">
        <v>19</v>
      </c>
      <c r="C12" s="23">
        <v>800039</v>
      </c>
      <c r="D12" s="23">
        <v>776616</v>
      </c>
      <c r="E12" s="24">
        <v>767996</v>
      </c>
      <c r="F12" s="25">
        <v>776616</v>
      </c>
      <c r="G12" s="23">
        <v>767996</v>
      </c>
      <c r="H12" s="24">
        <v>767996</v>
      </c>
      <c r="I12" s="26">
        <v>1551690</v>
      </c>
      <c r="J12" s="27">
        <v>767996</v>
      </c>
      <c r="K12" s="23">
        <v>767996</v>
      </c>
      <c r="L12" s="24">
        <v>767996</v>
      </c>
    </row>
    <row r="13" spans="1:12" ht="13.5" x14ac:dyDescent="0.25">
      <c r="A13" s="33" t="s">
        <v>29</v>
      </c>
      <c r="B13" s="34" t="s">
        <v>19</v>
      </c>
      <c r="C13" s="35">
        <f>SUM(C6:C12)</f>
        <v>28146674</v>
      </c>
      <c r="D13" s="35">
        <f t="shared" ref="D13:L13" si="0">SUM(D6:D12)</f>
        <v>22409882</v>
      </c>
      <c r="E13" s="36">
        <f t="shared" si="0"/>
        <v>35015619</v>
      </c>
      <c r="F13" s="37">
        <f t="shared" si="0"/>
        <v>30290549</v>
      </c>
      <c r="G13" s="35">
        <f t="shared" si="0"/>
        <v>37794634</v>
      </c>
      <c r="H13" s="36">
        <f t="shared" si="0"/>
        <v>37794634</v>
      </c>
      <c r="I13" s="38">
        <f t="shared" si="0"/>
        <v>206269743</v>
      </c>
      <c r="J13" s="39">
        <f t="shared" si="0"/>
        <v>39955004</v>
      </c>
      <c r="K13" s="35">
        <f t="shared" si="0"/>
        <v>54657887</v>
      </c>
      <c r="L13" s="36">
        <f t="shared" si="0"/>
        <v>70755662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37681441</v>
      </c>
      <c r="D16" s="23">
        <v>37734130</v>
      </c>
      <c r="E16" s="24">
        <v>37734130</v>
      </c>
      <c r="F16" s="25">
        <v>41429785</v>
      </c>
      <c r="G16" s="23">
        <v>37734130</v>
      </c>
      <c r="H16" s="24">
        <v>37734130</v>
      </c>
      <c r="I16" s="26">
        <v>75468260</v>
      </c>
      <c r="J16" s="27">
        <v>37734130</v>
      </c>
      <c r="K16" s="23">
        <v>37734130</v>
      </c>
      <c r="L16" s="24">
        <v>37734130</v>
      </c>
    </row>
    <row r="17" spans="1:12" ht="13.5" x14ac:dyDescent="0.25">
      <c r="A17" s="28" t="s">
        <v>33</v>
      </c>
      <c r="B17" s="22" t="s">
        <v>34</v>
      </c>
      <c r="C17" s="23">
        <v>438196148</v>
      </c>
      <c r="D17" s="23">
        <v>469154460</v>
      </c>
      <c r="E17" s="24">
        <v>526093142</v>
      </c>
      <c r="F17" s="29">
        <v>676001078</v>
      </c>
      <c r="G17" s="30">
        <v>669615401</v>
      </c>
      <c r="H17" s="31">
        <v>669615401</v>
      </c>
      <c r="I17" s="26">
        <v>1175948948</v>
      </c>
      <c r="J17" s="32">
        <v>785835283</v>
      </c>
      <c r="K17" s="30">
        <v>797789436</v>
      </c>
      <c r="L17" s="31">
        <v>814274589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1618055</v>
      </c>
      <c r="D20" s="23">
        <v>1618055</v>
      </c>
      <c r="E20" s="24">
        <v>1618055</v>
      </c>
      <c r="F20" s="25">
        <v>1618055</v>
      </c>
      <c r="G20" s="23">
        <v>1618055</v>
      </c>
      <c r="H20" s="24">
        <v>1618055</v>
      </c>
      <c r="I20" s="26">
        <v>3236110</v>
      </c>
      <c r="J20" s="27">
        <v>1618055</v>
      </c>
      <c r="K20" s="23">
        <v>1618055</v>
      </c>
      <c r="L20" s="24">
        <v>1618055</v>
      </c>
    </row>
    <row r="21" spans="1:12" ht="13.5" x14ac:dyDescent="0.25">
      <c r="A21" s="28" t="s">
        <v>38</v>
      </c>
      <c r="B21" s="22" t="s">
        <v>19</v>
      </c>
      <c r="C21" s="23">
        <v>673543</v>
      </c>
      <c r="D21" s="23">
        <v>1628399</v>
      </c>
      <c r="E21" s="24">
        <v>1554421</v>
      </c>
      <c r="F21" s="25">
        <v>1506460</v>
      </c>
      <c r="G21" s="23">
        <v>1541174</v>
      </c>
      <c r="H21" s="24">
        <v>1541174</v>
      </c>
      <c r="I21" s="26">
        <v>3108843</v>
      </c>
      <c r="J21" s="27">
        <v>1527277</v>
      </c>
      <c r="K21" s="23">
        <v>1513433</v>
      </c>
      <c r="L21" s="24">
        <v>1499589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478169187</v>
      </c>
      <c r="D25" s="41">
        <f t="shared" ref="D25:L25" si="1">SUM(D15:D24)</f>
        <v>510135044</v>
      </c>
      <c r="E25" s="42">
        <f t="shared" si="1"/>
        <v>566999748</v>
      </c>
      <c r="F25" s="43">
        <f t="shared" si="1"/>
        <v>720555378</v>
      </c>
      <c r="G25" s="41">
        <f t="shared" si="1"/>
        <v>710508760</v>
      </c>
      <c r="H25" s="42">
        <f t="shared" si="1"/>
        <v>710508760</v>
      </c>
      <c r="I25" s="44">
        <f t="shared" si="1"/>
        <v>1257762161</v>
      </c>
      <c r="J25" s="45">
        <f t="shared" si="1"/>
        <v>826714745</v>
      </c>
      <c r="K25" s="41">
        <f t="shared" si="1"/>
        <v>838655054</v>
      </c>
      <c r="L25" s="42">
        <f t="shared" si="1"/>
        <v>855126363</v>
      </c>
    </row>
    <row r="26" spans="1:12" ht="13.5" x14ac:dyDescent="0.25">
      <c r="A26" s="33" t="s">
        <v>42</v>
      </c>
      <c r="B26" s="34" t="s">
        <v>19</v>
      </c>
      <c r="C26" s="35">
        <f>+C13+C25</f>
        <v>506315861</v>
      </c>
      <c r="D26" s="35">
        <f t="shared" ref="D26:L26" si="2">+D13+D25</f>
        <v>532544926</v>
      </c>
      <c r="E26" s="36">
        <f t="shared" si="2"/>
        <v>602015367</v>
      </c>
      <c r="F26" s="37">
        <f t="shared" si="2"/>
        <v>750845927</v>
      </c>
      <c r="G26" s="35">
        <f t="shared" si="2"/>
        <v>748303394</v>
      </c>
      <c r="H26" s="36">
        <f t="shared" si="2"/>
        <v>748303394</v>
      </c>
      <c r="I26" s="38">
        <f t="shared" si="2"/>
        <v>1464031904</v>
      </c>
      <c r="J26" s="39">
        <f t="shared" si="2"/>
        <v>866669749</v>
      </c>
      <c r="K26" s="35">
        <f t="shared" si="2"/>
        <v>893312941</v>
      </c>
      <c r="L26" s="36">
        <f t="shared" si="2"/>
        <v>925882025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214449</v>
      </c>
      <c r="D30" s="23">
        <v>248111</v>
      </c>
      <c r="E30" s="24">
        <v>22357</v>
      </c>
      <c r="F30" s="25">
        <v>248111</v>
      </c>
      <c r="G30" s="23">
        <v>22357</v>
      </c>
      <c r="H30" s="24">
        <v>22357</v>
      </c>
      <c r="I30" s="26">
        <v>44714</v>
      </c>
      <c r="J30" s="27">
        <v>22357</v>
      </c>
      <c r="K30" s="23">
        <v>22357</v>
      </c>
      <c r="L30" s="24">
        <v>22357</v>
      </c>
    </row>
    <row r="31" spans="1:12" ht="13.5" x14ac:dyDescent="0.25">
      <c r="A31" s="28" t="s">
        <v>47</v>
      </c>
      <c r="B31" s="22" t="s">
        <v>19</v>
      </c>
      <c r="C31" s="23">
        <v>1187997</v>
      </c>
      <c r="D31" s="23">
        <v>1299386</v>
      </c>
      <c r="E31" s="24">
        <v>1430142</v>
      </c>
      <c r="F31" s="25">
        <v>1299386</v>
      </c>
      <c r="G31" s="23">
        <v>1430142</v>
      </c>
      <c r="H31" s="24">
        <v>1430142</v>
      </c>
      <c r="I31" s="26">
        <v>2992629</v>
      </c>
      <c r="J31" s="27">
        <v>1430142</v>
      </c>
      <c r="K31" s="23">
        <v>1430142</v>
      </c>
      <c r="L31" s="24">
        <v>1430142</v>
      </c>
    </row>
    <row r="32" spans="1:12" ht="13.5" x14ac:dyDescent="0.25">
      <c r="A32" s="28" t="s">
        <v>48</v>
      </c>
      <c r="B32" s="22" t="s">
        <v>49</v>
      </c>
      <c r="C32" s="23">
        <v>41731394</v>
      </c>
      <c r="D32" s="23">
        <v>39030469</v>
      </c>
      <c r="E32" s="24">
        <v>42954062</v>
      </c>
      <c r="F32" s="25">
        <v>17410476</v>
      </c>
      <c r="G32" s="23">
        <v>43129891</v>
      </c>
      <c r="H32" s="24">
        <v>43129891</v>
      </c>
      <c r="I32" s="26">
        <v>74191874</v>
      </c>
      <c r="J32" s="27">
        <v>24482566</v>
      </c>
      <c r="K32" s="23">
        <v>26982564</v>
      </c>
      <c r="L32" s="24">
        <v>29482561</v>
      </c>
    </row>
    <row r="33" spans="1:12" ht="13.5" x14ac:dyDescent="0.25">
      <c r="A33" s="28" t="s">
        <v>50</v>
      </c>
      <c r="B33" s="22" t="s">
        <v>51</v>
      </c>
      <c r="C33" s="23">
        <v>2426272</v>
      </c>
      <c r="D33" s="23">
        <v>0</v>
      </c>
      <c r="E33" s="24">
        <v>5836035</v>
      </c>
      <c r="F33" s="25">
        <v>0</v>
      </c>
      <c r="G33" s="23">
        <v>0</v>
      </c>
      <c r="H33" s="24">
        <v>0</v>
      </c>
      <c r="I33" s="26">
        <v>198957631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3744912</v>
      </c>
      <c r="D34" s="23">
        <v>4006363</v>
      </c>
      <c r="E34" s="24">
        <v>4242045</v>
      </c>
      <c r="F34" s="25">
        <v>7216871</v>
      </c>
      <c r="G34" s="23">
        <v>5170708</v>
      </c>
      <c r="H34" s="24">
        <v>5170708</v>
      </c>
      <c r="I34" s="26">
        <v>8484092</v>
      </c>
      <c r="J34" s="27">
        <v>8263365</v>
      </c>
      <c r="K34" s="23">
        <v>11523024</v>
      </c>
      <c r="L34" s="24">
        <v>14958704</v>
      </c>
    </row>
    <row r="35" spans="1:12" ht="13.5" x14ac:dyDescent="0.25">
      <c r="A35" s="28" t="s">
        <v>27</v>
      </c>
      <c r="B35" s="22" t="s">
        <v>19</v>
      </c>
      <c r="C35" s="23">
        <v>455862</v>
      </c>
      <c r="D35" s="23">
        <v>1111892</v>
      </c>
      <c r="E35" s="24">
        <v>938673</v>
      </c>
      <c r="F35" s="25">
        <v>0</v>
      </c>
      <c r="G35" s="23">
        <v>938674</v>
      </c>
      <c r="H35" s="24">
        <v>938674</v>
      </c>
      <c r="I35" s="26">
        <v>3173481</v>
      </c>
      <c r="J35" s="27">
        <v>938674</v>
      </c>
      <c r="K35" s="23">
        <v>938674</v>
      </c>
      <c r="L35" s="24">
        <v>938674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49760886</v>
      </c>
      <c r="D37" s="35">
        <f t="shared" ref="D37:L37" si="3">SUM(D29:D36)</f>
        <v>45696221</v>
      </c>
      <c r="E37" s="36">
        <f t="shared" si="3"/>
        <v>55423314</v>
      </c>
      <c r="F37" s="37">
        <f t="shared" si="3"/>
        <v>26174844</v>
      </c>
      <c r="G37" s="35">
        <f t="shared" si="3"/>
        <v>50691772</v>
      </c>
      <c r="H37" s="36">
        <f t="shared" si="3"/>
        <v>50691772</v>
      </c>
      <c r="I37" s="38">
        <f t="shared" si="3"/>
        <v>287844421</v>
      </c>
      <c r="J37" s="39">
        <f t="shared" si="3"/>
        <v>35137104</v>
      </c>
      <c r="K37" s="35">
        <f t="shared" si="3"/>
        <v>40896761</v>
      </c>
      <c r="L37" s="36">
        <f t="shared" si="3"/>
        <v>46832438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270467</v>
      </c>
      <c r="D39" s="23">
        <v>22358</v>
      </c>
      <c r="E39" s="24">
        <v>0</v>
      </c>
      <c r="F39" s="25">
        <v>22504564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19048674</v>
      </c>
      <c r="D40" s="23">
        <v>18770287</v>
      </c>
      <c r="E40" s="24">
        <v>16754480</v>
      </c>
      <c r="F40" s="25">
        <v>22755930</v>
      </c>
      <c r="G40" s="23">
        <v>18798749</v>
      </c>
      <c r="H40" s="24">
        <v>18798749</v>
      </c>
      <c r="I40" s="26">
        <v>33508961</v>
      </c>
      <c r="J40" s="27">
        <v>20943186</v>
      </c>
      <c r="K40" s="23">
        <v>23186267</v>
      </c>
      <c r="L40" s="24">
        <v>25530287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18647308</v>
      </c>
      <c r="K41" s="23">
        <v>18647308</v>
      </c>
      <c r="L41" s="24">
        <v>18647308</v>
      </c>
    </row>
    <row r="42" spans="1:12" ht="13.5" x14ac:dyDescent="0.25">
      <c r="A42" s="28" t="s">
        <v>59</v>
      </c>
      <c r="B42" s="22" t="s">
        <v>19</v>
      </c>
      <c r="C42" s="23">
        <v>16689977</v>
      </c>
      <c r="D42" s="23">
        <v>15785000</v>
      </c>
      <c r="E42" s="24">
        <v>15646000</v>
      </c>
      <c r="F42" s="25">
        <v>18769696</v>
      </c>
      <c r="G42" s="23">
        <v>17177796</v>
      </c>
      <c r="H42" s="24">
        <v>17177796</v>
      </c>
      <c r="I42" s="26">
        <v>31292000</v>
      </c>
      <c r="J42" s="27">
        <v>18021840</v>
      </c>
      <c r="K42" s="23">
        <v>18915827</v>
      </c>
      <c r="L42" s="24">
        <v>19862651</v>
      </c>
    </row>
    <row r="43" spans="1:12" ht="13.5" x14ac:dyDescent="0.25">
      <c r="A43" s="33" t="s">
        <v>60</v>
      </c>
      <c r="B43" s="40" t="s">
        <v>19</v>
      </c>
      <c r="C43" s="35">
        <f>SUM(C39:C42)</f>
        <v>36009118</v>
      </c>
      <c r="D43" s="41">
        <f t="shared" ref="D43:L43" si="4">SUM(D39:D42)</f>
        <v>34577645</v>
      </c>
      <c r="E43" s="42">
        <f t="shared" si="4"/>
        <v>32400480</v>
      </c>
      <c r="F43" s="43">
        <f t="shared" si="4"/>
        <v>64030190</v>
      </c>
      <c r="G43" s="41">
        <f t="shared" si="4"/>
        <v>35976545</v>
      </c>
      <c r="H43" s="42">
        <f t="shared" si="4"/>
        <v>35976545</v>
      </c>
      <c r="I43" s="43">
        <f t="shared" si="4"/>
        <v>64800961</v>
      </c>
      <c r="J43" s="45">
        <f t="shared" si="4"/>
        <v>57612334</v>
      </c>
      <c r="K43" s="41">
        <f t="shared" si="4"/>
        <v>60749402</v>
      </c>
      <c r="L43" s="42">
        <f t="shared" si="4"/>
        <v>64040246</v>
      </c>
    </row>
    <row r="44" spans="1:12" ht="13.5" x14ac:dyDescent="0.25">
      <c r="A44" s="33" t="s">
        <v>61</v>
      </c>
      <c r="B44" s="34" t="s">
        <v>19</v>
      </c>
      <c r="C44" s="35">
        <f>+C37+C43</f>
        <v>85770004</v>
      </c>
      <c r="D44" s="35">
        <f t="shared" ref="D44:L44" si="5">+D37+D43</f>
        <v>80273866</v>
      </c>
      <c r="E44" s="36">
        <f t="shared" si="5"/>
        <v>87823794</v>
      </c>
      <c r="F44" s="37">
        <f t="shared" si="5"/>
        <v>90205034</v>
      </c>
      <c r="G44" s="35">
        <f t="shared" si="5"/>
        <v>86668317</v>
      </c>
      <c r="H44" s="36">
        <f t="shared" si="5"/>
        <v>86668317</v>
      </c>
      <c r="I44" s="38">
        <f t="shared" si="5"/>
        <v>352645382</v>
      </c>
      <c r="J44" s="39">
        <f t="shared" si="5"/>
        <v>92749438</v>
      </c>
      <c r="K44" s="35">
        <f t="shared" si="5"/>
        <v>101646163</v>
      </c>
      <c r="L44" s="36">
        <f t="shared" si="5"/>
        <v>110872684</v>
      </c>
    </row>
    <row r="45" spans="1:12" ht="13.5" x14ac:dyDescent="0.25">
      <c r="A45" s="47" t="s">
        <v>62</v>
      </c>
      <c r="B45" s="48" t="s">
        <v>63</v>
      </c>
      <c r="C45" s="49">
        <f>+C26-C44</f>
        <v>420545857</v>
      </c>
      <c r="D45" s="49">
        <f t="shared" ref="D45:L45" si="6">+D26-D44</f>
        <v>452271060</v>
      </c>
      <c r="E45" s="50">
        <f t="shared" si="6"/>
        <v>514191573</v>
      </c>
      <c r="F45" s="51">
        <f t="shared" si="6"/>
        <v>660640893</v>
      </c>
      <c r="G45" s="49">
        <f t="shared" si="6"/>
        <v>661635077</v>
      </c>
      <c r="H45" s="50">
        <f t="shared" si="6"/>
        <v>661635077</v>
      </c>
      <c r="I45" s="52">
        <f t="shared" si="6"/>
        <v>1111386522</v>
      </c>
      <c r="J45" s="53">
        <f t="shared" si="6"/>
        <v>773920311</v>
      </c>
      <c r="K45" s="49">
        <f t="shared" si="6"/>
        <v>791666778</v>
      </c>
      <c r="L45" s="50">
        <f t="shared" si="6"/>
        <v>815009341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414402705</v>
      </c>
      <c r="D47" s="23">
        <v>449719745</v>
      </c>
      <c r="E47" s="24">
        <v>465447074</v>
      </c>
      <c r="F47" s="25">
        <v>658089570</v>
      </c>
      <c r="G47" s="23">
        <v>659083754</v>
      </c>
      <c r="H47" s="24">
        <v>659083754</v>
      </c>
      <c r="I47" s="26">
        <v>1106283864</v>
      </c>
      <c r="J47" s="27">
        <v>771368988</v>
      </c>
      <c r="K47" s="23">
        <v>790166046</v>
      </c>
      <c r="L47" s="24">
        <v>812458018</v>
      </c>
    </row>
    <row r="48" spans="1:12" ht="13.5" x14ac:dyDescent="0.25">
      <c r="A48" s="28" t="s">
        <v>67</v>
      </c>
      <c r="B48" s="22" t="s">
        <v>68</v>
      </c>
      <c r="C48" s="23">
        <v>2551323</v>
      </c>
      <c r="D48" s="23">
        <v>2551323</v>
      </c>
      <c r="E48" s="24">
        <v>2551323</v>
      </c>
      <c r="F48" s="25">
        <v>2551323</v>
      </c>
      <c r="G48" s="23">
        <v>2551323</v>
      </c>
      <c r="H48" s="24">
        <v>2551323</v>
      </c>
      <c r="I48" s="26">
        <v>5102646</v>
      </c>
      <c r="J48" s="27">
        <v>2551323</v>
      </c>
      <c r="K48" s="23">
        <v>2551323</v>
      </c>
      <c r="L48" s="24">
        <v>2551323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416954028</v>
      </c>
      <c r="D50" s="56">
        <f t="shared" ref="D50:L50" si="7">SUM(D47:D49)</f>
        <v>452271068</v>
      </c>
      <c r="E50" s="57">
        <f t="shared" si="7"/>
        <v>467998397</v>
      </c>
      <c r="F50" s="58">
        <f t="shared" si="7"/>
        <v>660640893</v>
      </c>
      <c r="G50" s="56">
        <f t="shared" si="7"/>
        <v>661635077</v>
      </c>
      <c r="H50" s="57">
        <f t="shared" si="7"/>
        <v>661635077</v>
      </c>
      <c r="I50" s="59">
        <f t="shared" si="7"/>
        <v>1111386510</v>
      </c>
      <c r="J50" s="60">
        <f t="shared" si="7"/>
        <v>773920311</v>
      </c>
      <c r="K50" s="56">
        <f t="shared" si="7"/>
        <v>792717369</v>
      </c>
      <c r="L50" s="57">
        <f t="shared" si="7"/>
        <v>815009341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8588340</v>
      </c>
      <c r="D6" s="23">
        <v>2953250</v>
      </c>
      <c r="E6" s="24">
        <v>13994790</v>
      </c>
      <c r="F6" s="25">
        <v>5128640</v>
      </c>
      <c r="G6" s="23">
        <v>5411242</v>
      </c>
      <c r="H6" s="24">
        <v>5411242</v>
      </c>
      <c r="I6" s="26">
        <v>-1206181</v>
      </c>
      <c r="J6" s="27">
        <v>10348759</v>
      </c>
      <c r="K6" s="23">
        <v>14618253</v>
      </c>
      <c r="L6" s="24">
        <v>14662120</v>
      </c>
    </row>
    <row r="7" spans="1:12" ht="13.5" x14ac:dyDescent="0.25">
      <c r="A7" s="28" t="s">
        <v>22</v>
      </c>
      <c r="B7" s="22" t="s">
        <v>9</v>
      </c>
      <c r="C7" s="23">
        <v>9380411</v>
      </c>
      <c r="D7" s="23">
        <v>9541294</v>
      </c>
      <c r="E7" s="24">
        <v>4137147</v>
      </c>
      <c r="F7" s="25">
        <v>16678013</v>
      </c>
      <c r="G7" s="23">
        <v>4293390</v>
      </c>
      <c r="H7" s="24">
        <v>4293390</v>
      </c>
      <c r="I7" s="26">
        <v>9224488</v>
      </c>
      <c r="J7" s="27">
        <v>5802704</v>
      </c>
      <c r="K7" s="23">
        <v>5494091</v>
      </c>
      <c r="L7" s="24">
        <v>5842837</v>
      </c>
    </row>
    <row r="8" spans="1:12" ht="13.5" x14ac:dyDescent="0.25">
      <c r="A8" s="28" t="s">
        <v>23</v>
      </c>
      <c r="B8" s="22" t="s">
        <v>9</v>
      </c>
      <c r="C8" s="23">
        <v>3836863</v>
      </c>
      <c r="D8" s="23">
        <v>3373669</v>
      </c>
      <c r="E8" s="24">
        <v>4928149</v>
      </c>
      <c r="F8" s="25">
        <v>5945013</v>
      </c>
      <c r="G8" s="23">
        <v>5993391</v>
      </c>
      <c r="H8" s="24">
        <v>5993391</v>
      </c>
      <c r="I8" s="26">
        <v>4780455</v>
      </c>
      <c r="J8" s="27">
        <v>7501639</v>
      </c>
      <c r="K8" s="23">
        <v>4379789</v>
      </c>
      <c r="L8" s="24">
        <v>4390966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183312</v>
      </c>
      <c r="D10" s="23">
        <v>696183</v>
      </c>
      <c r="E10" s="24">
        <v>1060510</v>
      </c>
      <c r="F10" s="25">
        <v>668655</v>
      </c>
      <c r="G10" s="23">
        <v>1061422</v>
      </c>
      <c r="H10" s="24">
        <v>1061422</v>
      </c>
      <c r="I10" s="26">
        <v>1060509</v>
      </c>
      <c r="J10" s="27">
        <v>1061422</v>
      </c>
      <c r="K10" s="23">
        <v>1061422</v>
      </c>
      <c r="L10" s="24">
        <v>1061422</v>
      </c>
    </row>
    <row r="11" spans="1:12" ht="13.5" x14ac:dyDescent="0.25">
      <c r="A11" s="28" t="s">
        <v>27</v>
      </c>
      <c r="B11" s="22" t="s">
        <v>19</v>
      </c>
      <c r="C11" s="23">
        <v>9882886</v>
      </c>
      <c r="D11" s="23">
        <v>14072102</v>
      </c>
      <c r="E11" s="24">
        <v>15345368</v>
      </c>
      <c r="F11" s="29">
        <v>2045375</v>
      </c>
      <c r="G11" s="30">
        <v>15345368</v>
      </c>
      <c r="H11" s="31">
        <v>15345368</v>
      </c>
      <c r="I11" s="26">
        <v>18466227</v>
      </c>
      <c r="J11" s="32">
        <v>15345368</v>
      </c>
      <c r="K11" s="30">
        <v>38944405</v>
      </c>
      <c r="L11" s="31">
        <v>38944405</v>
      </c>
    </row>
    <row r="12" spans="1:12" ht="13.5" x14ac:dyDescent="0.25">
      <c r="A12" s="28" t="s">
        <v>28</v>
      </c>
      <c r="B12" s="22" t="s">
        <v>19</v>
      </c>
      <c r="C12" s="23">
        <v>1430646</v>
      </c>
      <c r="D12" s="23">
        <v>445128</v>
      </c>
      <c r="E12" s="24">
        <v>792413</v>
      </c>
      <c r="F12" s="25">
        <v>945131</v>
      </c>
      <c r="G12" s="23">
        <v>792412</v>
      </c>
      <c r="H12" s="24">
        <v>792412</v>
      </c>
      <c r="I12" s="26">
        <v>767490</v>
      </c>
      <c r="J12" s="27">
        <v>787219</v>
      </c>
      <c r="K12" s="23">
        <v>787219</v>
      </c>
      <c r="L12" s="24">
        <v>787219</v>
      </c>
    </row>
    <row r="13" spans="1:12" ht="13.5" x14ac:dyDescent="0.25">
      <c r="A13" s="33" t="s">
        <v>29</v>
      </c>
      <c r="B13" s="34" t="s">
        <v>19</v>
      </c>
      <c r="C13" s="35">
        <f>SUM(C6:C12)</f>
        <v>33302458</v>
      </c>
      <c r="D13" s="35">
        <f t="shared" ref="D13:L13" si="0">SUM(D6:D12)</f>
        <v>31081626</v>
      </c>
      <c r="E13" s="36">
        <f t="shared" si="0"/>
        <v>40258377</v>
      </c>
      <c r="F13" s="37">
        <f t="shared" si="0"/>
        <v>31410827</v>
      </c>
      <c r="G13" s="35">
        <f t="shared" si="0"/>
        <v>32897225</v>
      </c>
      <c r="H13" s="36">
        <f t="shared" si="0"/>
        <v>32897225</v>
      </c>
      <c r="I13" s="38">
        <f t="shared" si="0"/>
        <v>33092988</v>
      </c>
      <c r="J13" s="39">
        <f t="shared" si="0"/>
        <v>40847111</v>
      </c>
      <c r="K13" s="35">
        <f t="shared" si="0"/>
        <v>65285179</v>
      </c>
      <c r="L13" s="36">
        <f t="shared" si="0"/>
        <v>65688969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35107711</v>
      </c>
      <c r="D16" s="23">
        <v>34833361</v>
      </c>
      <c r="E16" s="24">
        <v>38651233</v>
      </c>
      <c r="F16" s="25">
        <v>34833361</v>
      </c>
      <c r="G16" s="23">
        <v>38651233</v>
      </c>
      <c r="H16" s="24">
        <v>38651233</v>
      </c>
      <c r="I16" s="26">
        <v>38651233</v>
      </c>
      <c r="J16" s="27">
        <v>38651233</v>
      </c>
      <c r="K16" s="23">
        <v>38651233</v>
      </c>
      <c r="L16" s="24">
        <v>38651233</v>
      </c>
    </row>
    <row r="17" spans="1:12" ht="13.5" x14ac:dyDescent="0.25">
      <c r="A17" s="28" t="s">
        <v>33</v>
      </c>
      <c r="B17" s="22" t="s">
        <v>34</v>
      </c>
      <c r="C17" s="23">
        <v>250142344</v>
      </c>
      <c r="D17" s="23">
        <v>270612943</v>
      </c>
      <c r="E17" s="24">
        <v>274710875</v>
      </c>
      <c r="F17" s="29">
        <v>298183002</v>
      </c>
      <c r="G17" s="30">
        <v>293979724</v>
      </c>
      <c r="H17" s="31">
        <v>293979724</v>
      </c>
      <c r="I17" s="26">
        <v>291758160</v>
      </c>
      <c r="J17" s="32">
        <v>370062586</v>
      </c>
      <c r="K17" s="30">
        <v>377112585</v>
      </c>
      <c r="L17" s="31">
        <v>346982586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292920</v>
      </c>
      <c r="D21" s="23">
        <v>234031</v>
      </c>
      <c r="E21" s="24">
        <v>188374</v>
      </c>
      <c r="F21" s="25">
        <v>234031</v>
      </c>
      <c r="G21" s="23">
        <v>188374</v>
      </c>
      <c r="H21" s="24">
        <v>188374</v>
      </c>
      <c r="I21" s="26">
        <v>188374</v>
      </c>
      <c r="J21" s="27">
        <v>188374</v>
      </c>
      <c r="K21" s="23">
        <v>188374</v>
      </c>
      <c r="L21" s="24">
        <v>188374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285542975</v>
      </c>
      <c r="D25" s="41">
        <f t="shared" ref="D25:L25" si="1">SUM(D15:D24)</f>
        <v>305680335</v>
      </c>
      <c r="E25" s="42">
        <f t="shared" si="1"/>
        <v>313550482</v>
      </c>
      <c r="F25" s="43">
        <f t="shared" si="1"/>
        <v>333250395</v>
      </c>
      <c r="G25" s="41">
        <f t="shared" si="1"/>
        <v>332819331</v>
      </c>
      <c r="H25" s="42">
        <f t="shared" si="1"/>
        <v>332819331</v>
      </c>
      <c r="I25" s="44">
        <f t="shared" si="1"/>
        <v>330597767</v>
      </c>
      <c r="J25" s="45">
        <f t="shared" si="1"/>
        <v>408902193</v>
      </c>
      <c r="K25" s="41">
        <f t="shared" si="1"/>
        <v>415952192</v>
      </c>
      <c r="L25" s="42">
        <f t="shared" si="1"/>
        <v>385822193</v>
      </c>
    </row>
    <row r="26" spans="1:12" ht="13.5" x14ac:dyDescent="0.25">
      <c r="A26" s="33" t="s">
        <v>42</v>
      </c>
      <c r="B26" s="34" t="s">
        <v>19</v>
      </c>
      <c r="C26" s="35">
        <f>+C13+C25</f>
        <v>318845433</v>
      </c>
      <c r="D26" s="35">
        <f t="shared" ref="D26:L26" si="2">+D13+D25</f>
        <v>336761961</v>
      </c>
      <c r="E26" s="36">
        <f t="shared" si="2"/>
        <v>353808859</v>
      </c>
      <c r="F26" s="37">
        <f t="shared" si="2"/>
        <v>364661222</v>
      </c>
      <c r="G26" s="35">
        <f t="shared" si="2"/>
        <v>365716556</v>
      </c>
      <c r="H26" s="36">
        <f t="shared" si="2"/>
        <v>365716556</v>
      </c>
      <c r="I26" s="38">
        <f t="shared" si="2"/>
        <v>363690755</v>
      </c>
      <c r="J26" s="39">
        <f t="shared" si="2"/>
        <v>449749304</v>
      </c>
      <c r="K26" s="35">
        <f t="shared" si="2"/>
        <v>481237371</v>
      </c>
      <c r="L26" s="36">
        <f t="shared" si="2"/>
        <v>451511162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346678</v>
      </c>
      <c r="D30" s="23">
        <v>309657</v>
      </c>
      <c r="E30" s="24">
        <v>328809</v>
      </c>
      <c r="F30" s="25">
        <v>258450</v>
      </c>
      <c r="G30" s="23">
        <v>27809</v>
      </c>
      <c r="H30" s="24">
        <v>27809</v>
      </c>
      <c r="I30" s="26">
        <v>91659</v>
      </c>
      <c r="J30" s="27">
        <v>328809</v>
      </c>
      <c r="K30" s="23">
        <v>328809</v>
      </c>
      <c r="L30" s="24">
        <v>328809</v>
      </c>
    </row>
    <row r="31" spans="1:12" ht="13.5" x14ac:dyDescent="0.25">
      <c r="A31" s="28" t="s">
        <v>47</v>
      </c>
      <c r="B31" s="22" t="s">
        <v>19</v>
      </c>
      <c r="C31" s="23">
        <v>511115</v>
      </c>
      <c r="D31" s="23">
        <v>574371</v>
      </c>
      <c r="E31" s="24">
        <v>631544</v>
      </c>
      <c r="F31" s="25">
        <v>458592</v>
      </c>
      <c r="G31" s="23">
        <v>631544</v>
      </c>
      <c r="H31" s="24">
        <v>631544</v>
      </c>
      <c r="I31" s="26">
        <v>681318</v>
      </c>
      <c r="J31" s="27">
        <v>631544</v>
      </c>
      <c r="K31" s="23">
        <v>631544</v>
      </c>
      <c r="L31" s="24">
        <v>631544</v>
      </c>
    </row>
    <row r="32" spans="1:12" ht="13.5" x14ac:dyDescent="0.25">
      <c r="A32" s="28" t="s">
        <v>48</v>
      </c>
      <c r="B32" s="22" t="s">
        <v>49</v>
      </c>
      <c r="C32" s="23">
        <v>8196306</v>
      </c>
      <c r="D32" s="23">
        <v>5880248</v>
      </c>
      <c r="E32" s="24">
        <v>5634990</v>
      </c>
      <c r="F32" s="25">
        <v>7416071</v>
      </c>
      <c r="G32" s="23">
        <v>3883003</v>
      </c>
      <c r="H32" s="24">
        <v>3883003</v>
      </c>
      <c r="I32" s="26">
        <v>3462808</v>
      </c>
      <c r="J32" s="27">
        <v>2138544</v>
      </c>
      <c r="K32" s="23">
        <v>2138544</v>
      </c>
      <c r="L32" s="24">
        <v>2138544</v>
      </c>
    </row>
    <row r="33" spans="1:12" ht="13.5" x14ac:dyDescent="0.25">
      <c r="A33" s="28" t="s">
        <v>50</v>
      </c>
      <c r="B33" s="22" t="s">
        <v>51</v>
      </c>
      <c r="C33" s="23">
        <v>4175570</v>
      </c>
      <c r="D33" s="23">
        <v>152762</v>
      </c>
      <c r="E33" s="24">
        <v>6205254</v>
      </c>
      <c r="F33" s="25">
        <v>3</v>
      </c>
      <c r="G33" s="23">
        <v>6205254</v>
      </c>
      <c r="H33" s="24">
        <v>6205254</v>
      </c>
      <c r="I33" s="26">
        <v>31204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29311297</v>
      </c>
      <c r="D34" s="23">
        <v>35057384</v>
      </c>
      <c r="E34" s="24">
        <v>38923019</v>
      </c>
      <c r="F34" s="25">
        <v>1174823</v>
      </c>
      <c r="G34" s="23">
        <v>4529056</v>
      </c>
      <c r="H34" s="24">
        <v>4529056</v>
      </c>
      <c r="I34" s="26">
        <v>2846734</v>
      </c>
      <c r="J34" s="27">
        <v>709755</v>
      </c>
      <c r="K34" s="23">
        <v>709747</v>
      </c>
      <c r="L34" s="24">
        <v>709747</v>
      </c>
    </row>
    <row r="35" spans="1:12" ht="13.5" x14ac:dyDescent="0.25">
      <c r="A35" s="28" t="s">
        <v>27</v>
      </c>
      <c r="B35" s="22" t="s">
        <v>19</v>
      </c>
      <c r="C35" s="23">
        <v>9299939</v>
      </c>
      <c r="D35" s="23">
        <v>12429356</v>
      </c>
      <c r="E35" s="24">
        <v>13720832</v>
      </c>
      <c r="F35" s="25">
        <v>0</v>
      </c>
      <c r="G35" s="23">
        <v>13720776</v>
      </c>
      <c r="H35" s="24">
        <v>13720776</v>
      </c>
      <c r="I35" s="26">
        <v>16662071</v>
      </c>
      <c r="J35" s="27">
        <v>13720776</v>
      </c>
      <c r="K35" s="23">
        <v>13720776</v>
      </c>
      <c r="L35" s="24">
        <v>13720775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51840905</v>
      </c>
      <c r="D37" s="35">
        <f t="shared" ref="D37:L37" si="3">SUM(D29:D36)</f>
        <v>54403778</v>
      </c>
      <c r="E37" s="36">
        <f t="shared" si="3"/>
        <v>65444448</v>
      </c>
      <c r="F37" s="37">
        <f t="shared" si="3"/>
        <v>9307939</v>
      </c>
      <c r="G37" s="35">
        <f t="shared" si="3"/>
        <v>28997442</v>
      </c>
      <c r="H37" s="36">
        <f t="shared" si="3"/>
        <v>28997442</v>
      </c>
      <c r="I37" s="38">
        <f t="shared" si="3"/>
        <v>23775794</v>
      </c>
      <c r="J37" s="39">
        <f t="shared" si="3"/>
        <v>17529428</v>
      </c>
      <c r="K37" s="35">
        <f t="shared" si="3"/>
        <v>17529420</v>
      </c>
      <c r="L37" s="36">
        <f t="shared" si="3"/>
        <v>17529419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1272385</v>
      </c>
      <c r="D39" s="23">
        <v>962894</v>
      </c>
      <c r="E39" s="24">
        <v>784750</v>
      </c>
      <c r="F39" s="25">
        <v>705435</v>
      </c>
      <c r="G39" s="23">
        <v>784750</v>
      </c>
      <c r="H39" s="24">
        <v>784750</v>
      </c>
      <c r="I39" s="26">
        <v>784750</v>
      </c>
      <c r="J39" s="27">
        <v>784750</v>
      </c>
      <c r="K39" s="23">
        <v>784750</v>
      </c>
      <c r="L39" s="24">
        <v>784750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34872384</v>
      </c>
      <c r="G40" s="23">
        <v>38007964</v>
      </c>
      <c r="H40" s="24">
        <v>38007964</v>
      </c>
      <c r="I40" s="26">
        <v>37952788</v>
      </c>
      <c r="J40" s="27">
        <v>37952788</v>
      </c>
      <c r="K40" s="23">
        <v>37952784</v>
      </c>
      <c r="L40" s="24">
        <v>37952785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1989000</v>
      </c>
      <c r="D42" s="23">
        <v>2043000</v>
      </c>
      <c r="E42" s="24">
        <v>1910504</v>
      </c>
      <c r="F42" s="25">
        <v>2043000</v>
      </c>
      <c r="G42" s="23">
        <v>1786000</v>
      </c>
      <c r="H42" s="24">
        <v>1786000</v>
      </c>
      <c r="I42" s="26">
        <v>1786000</v>
      </c>
      <c r="J42" s="27">
        <v>1786000</v>
      </c>
      <c r="K42" s="23">
        <v>1786002</v>
      </c>
      <c r="L42" s="24">
        <v>1786002</v>
      </c>
    </row>
    <row r="43" spans="1:12" ht="13.5" x14ac:dyDescent="0.25">
      <c r="A43" s="33" t="s">
        <v>60</v>
      </c>
      <c r="B43" s="40" t="s">
        <v>19</v>
      </c>
      <c r="C43" s="35">
        <f>SUM(C39:C42)</f>
        <v>3261385</v>
      </c>
      <c r="D43" s="41">
        <f t="shared" ref="D43:L43" si="4">SUM(D39:D42)</f>
        <v>3005894</v>
      </c>
      <c r="E43" s="42">
        <f t="shared" si="4"/>
        <v>2695254</v>
      </c>
      <c r="F43" s="43">
        <f t="shared" si="4"/>
        <v>37620819</v>
      </c>
      <c r="G43" s="41">
        <f t="shared" si="4"/>
        <v>40578714</v>
      </c>
      <c r="H43" s="42">
        <f t="shared" si="4"/>
        <v>40578714</v>
      </c>
      <c r="I43" s="43">
        <f t="shared" si="4"/>
        <v>40523538</v>
      </c>
      <c r="J43" s="45">
        <f t="shared" si="4"/>
        <v>40523538</v>
      </c>
      <c r="K43" s="41">
        <f t="shared" si="4"/>
        <v>40523536</v>
      </c>
      <c r="L43" s="42">
        <f t="shared" si="4"/>
        <v>40523537</v>
      </c>
    </row>
    <row r="44" spans="1:12" ht="13.5" x14ac:dyDescent="0.25">
      <c r="A44" s="33" t="s">
        <v>61</v>
      </c>
      <c r="B44" s="34" t="s">
        <v>19</v>
      </c>
      <c r="C44" s="35">
        <f>+C37+C43</f>
        <v>55102290</v>
      </c>
      <c r="D44" s="35">
        <f t="shared" ref="D44:L44" si="5">+D37+D43</f>
        <v>57409672</v>
      </c>
      <c r="E44" s="36">
        <f t="shared" si="5"/>
        <v>68139702</v>
      </c>
      <c r="F44" s="37">
        <f t="shared" si="5"/>
        <v>46928758</v>
      </c>
      <c r="G44" s="35">
        <f t="shared" si="5"/>
        <v>69576156</v>
      </c>
      <c r="H44" s="36">
        <f t="shared" si="5"/>
        <v>69576156</v>
      </c>
      <c r="I44" s="38">
        <f t="shared" si="5"/>
        <v>64299332</v>
      </c>
      <c r="J44" s="39">
        <f t="shared" si="5"/>
        <v>58052966</v>
      </c>
      <c r="K44" s="35">
        <f t="shared" si="5"/>
        <v>58052956</v>
      </c>
      <c r="L44" s="36">
        <f t="shared" si="5"/>
        <v>58052956</v>
      </c>
    </row>
    <row r="45" spans="1:12" ht="13.5" x14ac:dyDescent="0.25">
      <c r="A45" s="47" t="s">
        <v>62</v>
      </c>
      <c r="B45" s="48" t="s">
        <v>63</v>
      </c>
      <c r="C45" s="49">
        <f>+C26-C44</f>
        <v>263743143</v>
      </c>
      <c r="D45" s="49">
        <f t="shared" ref="D45:L45" si="6">+D26-D44</f>
        <v>279352289</v>
      </c>
      <c r="E45" s="50">
        <f t="shared" si="6"/>
        <v>285669157</v>
      </c>
      <c r="F45" s="51">
        <f t="shared" si="6"/>
        <v>317732464</v>
      </c>
      <c r="G45" s="49">
        <f t="shared" si="6"/>
        <v>296140400</v>
      </c>
      <c r="H45" s="50">
        <f t="shared" si="6"/>
        <v>296140400</v>
      </c>
      <c r="I45" s="52">
        <f t="shared" si="6"/>
        <v>299391423</v>
      </c>
      <c r="J45" s="53">
        <f t="shared" si="6"/>
        <v>391696338</v>
      </c>
      <c r="K45" s="49">
        <f t="shared" si="6"/>
        <v>423184415</v>
      </c>
      <c r="L45" s="50">
        <f t="shared" si="6"/>
        <v>393458206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263768841</v>
      </c>
      <c r="D47" s="23">
        <v>270467179</v>
      </c>
      <c r="E47" s="24">
        <v>279709469</v>
      </c>
      <c r="F47" s="25">
        <v>317732464</v>
      </c>
      <c r="G47" s="23">
        <v>299311104</v>
      </c>
      <c r="H47" s="24">
        <v>299311104</v>
      </c>
      <c r="I47" s="26">
        <v>285357630</v>
      </c>
      <c r="J47" s="27">
        <v>391696338</v>
      </c>
      <c r="K47" s="23">
        <v>423184415</v>
      </c>
      <c r="L47" s="24">
        <v>393458206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263768841</v>
      </c>
      <c r="D50" s="56">
        <f t="shared" ref="D50:L50" si="7">SUM(D47:D49)</f>
        <v>270467179</v>
      </c>
      <c r="E50" s="57">
        <f t="shared" si="7"/>
        <v>279709469</v>
      </c>
      <c r="F50" s="58">
        <f t="shared" si="7"/>
        <v>317732464</v>
      </c>
      <c r="G50" s="56">
        <f t="shared" si="7"/>
        <v>299311104</v>
      </c>
      <c r="H50" s="57">
        <f t="shared" si="7"/>
        <v>299311104</v>
      </c>
      <c r="I50" s="59">
        <f t="shared" si="7"/>
        <v>285357630</v>
      </c>
      <c r="J50" s="60">
        <f t="shared" si="7"/>
        <v>391696338</v>
      </c>
      <c r="K50" s="56">
        <f t="shared" si="7"/>
        <v>423184415</v>
      </c>
      <c r="L50" s="57">
        <f t="shared" si="7"/>
        <v>393458206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14311</v>
      </c>
      <c r="D6" s="23">
        <v>4423454</v>
      </c>
      <c r="E6" s="24">
        <v>856073</v>
      </c>
      <c r="F6" s="25">
        <v>3532994</v>
      </c>
      <c r="G6" s="23">
        <v>3532994</v>
      </c>
      <c r="H6" s="24">
        <v>3532994</v>
      </c>
      <c r="I6" s="26">
        <v>-4447877</v>
      </c>
      <c r="J6" s="27">
        <v>-11895255</v>
      </c>
      <c r="K6" s="23">
        <v>-4615088</v>
      </c>
      <c r="L6" s="24">
        <v>4553559</v>
      </c>
    </row>
    <row r="7" spans="1:12" ht="13.5" x14ac:dyDescent="0.25">
      <c r="A7" s="28" t="s">
        <v>22</v>
      </c>
      <c r="B7" s="22" t="s">
        <v>9</v>
      </c>
      <c r="C7" s="23">
        <v>2839740</v>
      </c>
      <c r="D7" s="23">
        <v>3255322</v>
      </c>
      <c r="E7" s="24">
        <v>3733444</v>
      </c>
      <c r="F7" s="25">
        <v>16889928</v>
      </c>
      <c r="G7" s="23">
        <v>16889928</v>
      </c>
      <c r="H7" s="24">
        <v>16889928</v>
      </c>
      <c r="I7" s="26">
        <v>40122361</v>
      </c>
      <c r="J7" s="27">
        <v>23600185</v>
      </c>
      <c r="K7" s="23">
        <v>30645953</v>
      </c>
      <c r="L7" s="24">
        <v>38044011</v>
      </c>
    </row>
    <row r="8" spans="1:12" ht="13.5" x14ac:dyDescent="0.25">
      <c r="A8" s="28" t="s">
        <v>23</v>
      </c>
      <c r="B8" s="22" t="s">
        <v>9</v>
      </c>
      <c r="C8" s="23">
        <v>761502</v>
      </c>
      <c r="D8" s="23">
        <v>547624</v>
      </c>
      <c r="E8" s="24">
        <v>662728</v>
      </c>
      <c r="F8" s="25">
        <v>1860764</v>
      </c>
      <c r="G8" s="23">
        <v>1860764</v>
      </c>
      <c r="H8" s="24">
        <v>1860764</v>
      </c>
      <c r="I8" s="26">
        <v>6670553</v>
      </c>
      <c r="J8" s="27">
        <v>1860764</v>
      </c>
      <c r="K8" s="23">
        <v>1860764</v>
      </c>
      <c r="L8" s="24">
        <v>1860764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1939754</v>
      </c>
      <c r="D10" s="23">
        <v>1879317</v>
      </c>
      <c r="E10" s="24">
        <v>8404503</v>
      </c>
      <c r="F10" s="25">
        <v>2738600</v>
      </c>
      <c r="G10" s="23">
        <v>2738600</v>
      </c>
      <c r="H10" s="24">
        <v>2738600</v>
      </c>
      <c r="I10" s="26">
        <v>23262997</v>
      </c>
      <c r="J10" s="27">
        <v>2738600</v>
      </c>
      <c r="K10" s="23">
        <v>2738600</v>
      </c>
      <c r="L10" s="24">
        <v>2738600</v>
      </c>
    </row>
    <row r="11" spans="1:12" ht="13.5" x14ac:dyDescent="0.25">
      <c r="A11" s="28" t="s">
        <v>27</v>
      </c>
      <c r="B11" s="22" t="s">
        <v>19</v>
      </c>
      <c r="C11" s="23">
        <v>14044603</v>
      </c>
      <c r="D11" s="23">
        <v>17114524</v>
      </c>
      <c r="E11" s="24">
        <v>18109904</v>
      </c>
      <c r="F11" s="29">
        <v>6668937</v>
      </c>
      <c r="G11" s="30">
        <v>6668937</v>
      </c>
      <c r="H11" s="31">
        <v>6668937</v>
      </c>
      <c r="I11" s="26">
        <v>37341592</v>
      </c>
      <c r="J11" s="32">
        <v>6999049</v>
      </c>
      <c r="K11" s="30">
        <v>7345502</v>
      </c>
      <c r="L11" s="31">
        <v>7709105</v>
      </c>
    </row>
    <row r="12" spans="1:12" ht="13.5" x14ac:dyDescent="0.25">
      <c r="A12" s="28" t="s">
        <v>28</v>
      </c>
      <c r="B12" s="22" t="s">
        <v>19</v>
      </c>
      <c r="C12" s="23">
        <v>1146643</v>
      </c>
      <c r="D12" s="23">
        <v>1088969</v>
      </c>
      <c r="E12" s="24">
        <v>1127561</v>
      </c>
      <c r="F12" s="25">
        <v>1194051</v>
      </c>
      <c r="G12" s="23">
        <v>1194051</v>
      </c>
      <c r="H12" s="24">
        <v>1194051</v>
      </c>
      <c r="I12" s="26">
        <v>1971631</v>
      </c>
      <c r="J12" s="27">
        <v>1194967</v>
      </c>
      <c r="K12" s="23">
        <v>1195928</v>
      </c>
      <c r="L12" s="24">
        <v>1196936</v>
      </c>
    </row>
    <row r="13" spans="1:12" ht="13.5" x14ac:dyDescent="0.25">
      <c r="A13" s="33" t="s">
        <v>29</v>
      </c>
      <c r="B13" s="34" t="s">
        <v>19</v>
      </c>
      <c r="C13" s="35">
        <f>SUM(C6:C12)</f>
        <v>20746553</v>
      </c>
      <c r="D13" s="35">
        <f t="shared" ref="D13:L13" si="0">SUM(D6:D12)</f>
        <v>28309210</v>
      </c>
      <c r="E13" s="36">
        <f t="shared" si="0"/>
        <v>32894213</v>
      </c>
      <c r="F13" s="37">
        <f t="shared" si="0"/>
        <v>32885274</v>
      </c>
      <c r="G13" s="35">
        <f t="shared" si="0"/>
        <v>32885274</v>
      </c>
      <c r="H13" s="36">
        <f t="shared" si="0"/>
        <v>32885274</v>
      </c>
      <c r="I13" s="38">
        <f t="shared" si="0"/>
        <v>104921257</v>
      </c>
      <c r="J13" s="39">
        <f t="shared" si="0"/>
        <v>24498310</v>
      </c>
      <c r="K13" s="35">
        <f t="shared" si="0"/>
        <v>39171659</v>
      </c>
      <c r="L13" s="36">
        <f t="shared" si="0"/>
        <v>56102975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4174384</v>
      </c>
      <c r="D16" s="23">
        <v>4168288</v>
      </c>
      <c r="E16" s="24">
        <v>4162192</v>
      </c>
      <c r="F16" s="25">
        <v>4162195</v>
      </c>
      <c r="G16" s="23">
        <v>4162195</v>
      </c>
      <c r="H16" s="24">
        <v>4162195</v>
      </c>
      <c r="I16" s="26">
        <v>8330480</v>
      </c>
      <c r="J16" s="27">
        <v>4161890</v>
      </c>
      <c r="K16" s="23">
        <v>4161570</v>
      </c>
      <c r="L16" s="24">
        <v>4161234</v>
      </c>
    </row>
    <row r="17" spans="1:12" ht="13.5" x14ac:dyDescent="0.25">
      <c r="A17" s="28" t="s">
        <v>33</v>
      </c>
      <c r="B17" s="22" t="s">
        <v>34</v>
      </c>
      <c r="C17" s="23">
        <v>143016592</v>
      </c>
      <c r="D17" s="23">
        <v>156547254</v>
      </c>
      <c r="E17" s="24">
        <v>155050682</v>
      </c>
      <c r="F17" s="29">
        <v>172265319</v>
      </c>
      <c r="G17" s="30">
        <v>172265319</v>
      </c>
      <c r="H17" s="31">
        <v>172265319</v>
      </c>
      <c r="I17" s="26">
        <v>331300672</v>
      </c>
      <c r="J17" s="32">
        <v>166207885</v>
      </c>
      <c r="K17" s="30">
        <v>159855295</v>
      </c>
      <c r="L17" s="31">
        <v>153210420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63906</v>
      </c>
      <c r="D21" s="23">
        <v>32346</v>
      </c>
      <c r="E21" s="24">
        <v>46178</v>
      </c>
      <c r="F21" s="25">
        <v>22124</v>
      </c>
      <c r="G21" s="23">
        <v>22124</v>
      </c>
      <c r="H21" s="24">
        <v>22124</v>
      </c>
      <c r="I21" s="26">
        <v>78523</v>
      </c>
      <c r="J21" s="27">
        <v>5624</v>
      </c>
      <c r="K21" s="23">
        <v>-12526</v>
      </c>
      <c r="L21" s="24">
        <v>-32491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147254882</v>
      </c>
      <c r="D25" s="41">
        <f t="shared" ref="D25:L25" si="1">SUM(D15:D24)</f>
        <v>160747888</v>
      </c>
      <c r="E25" s="42">
        <f t="shared" si="1"/>
        <v>159259052</v>
      </c>
      <c r="F25" s="43">
        <f t="shared" si="1"/>
        <v>176449638</v>
      </c>
      <c r="G25" s="41">
        <f t="shared" si="1"/>
        <v>176449638</v>
      </c>
      <c r="H25" s="42">
        <f t="shared" si="1"/>
        <v>176449638</v>
      </c>
      <c r="I25" s="44">
        <f t="shared" si="1"/>
        <v>339709675</v>
      </c>
      <c r="J25" s="45">
        <f t="shared" si="1"/>
        <v>170375399</v>
      </c>
      <c r="K25" s="41">
        <f t="shared" si="1"/>
        <v>164004339</v>
      </c>
      <c r="L25" s="42">
        <f t="shared" si="1"/>
        <v>157339163</v>
      </c>
    </row>
    <row r="26" spans="1:12" ht="13.5" x14ac:dyDescent="0.25">
      <c r="A26" s="33" t="s">
        <v>42</v>
      </c>
      <c r="B26" s="34" t="s">
        <v>19</v>
      </c>
      <c r="C26" s="35">
        <f>+C13+C25</f>
        <v>168001435</v>
      </c>
      <c r="D26" s="35">
        <f t="shared" ref="D26:L26" si="2">+D13+D25</f>
        <v>189057098</v>
      </c>
      <c r="E26" s="36">
        <f t="shared" si="2"/>
        <v>192153265</v>
      </c>
      <c r="F26" s="37">
        <f t="shared" si="2"/>
        <v>209334912</v>
      </c>
      <c r="G26" s="35">
        <f t="shared" si="2"/>
        <v>209334912</v>
      </c>
      <c r="H26" s="36">
        <f t="shared" si="2"/>
        <v>209334912</v>
      </c>
      <c r="I26" s="38">
        <f t="shared" si="2"/>
        <v>444630932</v>
      </c>
      <c r="J26" s="39">
        <f t="shared" si="2"/>
        <v>194873709</v>
      </c>
      <c r="K26" s="35">
        <f t="shared" si="2"/>
        <v>203175998</v>
      </c>
      <c r="L26" s="36">
        <f t="shared" si="2"/>
        <v>213442138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-83892</v>
      </c>
      <c r="D31" s="23">
        <v>-98643</v>
      </c>
      <c r="E31" s="24">
        <v>-90349</v>
      </c>
      <c r="F31" s="25">
        <v>226307</v>
      </c>
      <c r="G31" s="23">
        <v>226307</v>
      </c>
      <c r="H31" s="24">
        <v>226307</v>
      </c>
      <c r="I31" s="26">
        <v>-185750</v>
      </c>
      <c r="J31" s="27">
        <v>237515</v>
      </c>
      <c r="K31" s="23">
        <v>249171</v>
      </c>
      <c r="L31" s="24">
        <v>261294</v>
      </c>
    </row>
    <row r="32" spans="1:12" ht="13.5" x14ac:dyDescent="0.25">
      <c r="A32" s="28" t="s">
        <v>48</v>
      </c>
      <c r="B32" s="22" t="s">
        <v>49</v>
      </c>
      <c r="C32" s="23">
        <v>56750259</v>
      </c>
      <c r="D32" s="23">
        <v>65597766</v>
      </c>
      <c r="E32" s="24">
        <v>88198679</v>
      </c>
      <c r="F32" s="25">
        <v>94709264</v>
      </c>
      <c r="G32" s="23">
        <v>94709264</v>
      </c>
      <c r="H32" s="24">
        <v>94709264</v>
      </c>
      <c r="I32" s="26">
        <v>191571778</v>
      </c>
      <c r="J32" s="27">
        <v>74397373</v>
      </c>
      <c r="K32" s="23">
        <v>53080043</v>
      </c>
      <c r="L32" s="24">
        <v>30707505</v>
      </c>
    </row>
    <row r="33" spans="1:12" ht="13.5" x14ac:dyDescent="0.25">
      <c r="A33" s="28" t="s">
        <v>50</v>
      </c>
      <c r="B33" s="22" t="s">
        <v>51</v>
      </c>
      <c r="C33" s="23">
        <v>2663129</v>
      </c>
      <c r="D33" s="23">
        <v>6707813</v>
      </c>
      <c r="E33" s="24">
        <v>3762270</v>
      </c>
      <c r="F33" s="25">
        <v>0</v>
      </c>
      <c r="G33" s="23">
        <v>0</v>
      </c>
      <c r="H33" s="24">
        <v>0</v>
      </c>
      <c r="I33" s="26">
        <v>-3107092</v>
      </c>
      <c r="J33" s="27">
        <v>20000000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9156013</v>
      </c>
      <c r="D34" s="23">
        <v>10711078</v>
      </c>
      <c r="E34" s="24">
        <v>9593886</v>
      </c>
      <c r="F34" s="25">
        <v>12214861</v>
      </c>
      <c r="G34" s="23">
        <v>12214861</v>
      </c>
      <c r="H34" s="24">
        <v>12214861</v>
      </c>
      <c r="I34" s="26">
        <v>19183865</v>
      </c>
      <c r="J34" s="27">
        <v>13315015</v>
      </c>
      <c r="K34" s="23">
        <v>14469625</v>
      </c>
      <c r="L34" s="24">
        <v>15681393</v>
      </c>
    </row>
    <row r="35" spans="1:12" ht="13.5" x14ac:dyDescent="0.25">
      <c r="A35" s="28" t="s">
        <v>27</v>
      </c>
      <c r="B35" s="22" t="s">
        <v>19</v>
      </c>
      <c r="C35" s="23">
        <v>6574426</v>
      </c>
      <c r="D35" s="23">
        <v>6949680</v>
      </c>
      <c r="E35" s="24">
        <v>6469932</v>
      </c>
      <c r="F35" s="25">
        <v>0</v>
      </c>
      <c r="G35" s="23">
        <v>0</v>
      </c>
      <c r="H35" s="24">
        <v>0</v>
      </c>
      <c r="I35" s="26">
        <v>16349352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75059935</v>
      </c>
      <c r="D37" s="35">
        <f t="shared" ref="D37:L37" si="3">SUM(D29:D36)</f>
        <v>89867694</v>
      </c>
      <c r="E37" s="36">
        <f t="shared" si="3"/>
        <v>107934418</v>
      </c>
      <c r="F37" s="37">
        <f t="shared" si="3"/>
        <v>107150432</v>
      </c>
      <c r="G37" s="35">
        <f t="shared" si="3"/>
        <v>107150432</v>
      </c>
      <c r="H37" s="36">
        <f t="shared" si="3"/>
        <v>107150432</v>
      </c>
      <c r="I37" s="38">
        <f t="shared" si="3"/>
        <v>223812153</v>
      </c>
      <c r="J37" s="39">
        <f t="shared" si="3"/>
        <v>107949903</v>
      </c>
      <c r="K37" s="35">
        <f t="shared" si="3"/>
        <v>67798839</v>
      </c>
      <c r="L37" s="36">
        <f t="shared" si="3"/>
        <v>46650192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45765</v>
      </c>
      <c r="D39" s="23">
        <v>48254</v>
      </c>
      <c r="E39" s="24">
        <v>21520</v>
      </c>
      <c r="F39" s="25">
        <v>0</v>
      </c>
      <c r="G39" s="23">
        <v>0</v>
      </c>
      <c r="H39" s="24">
        <v>0</v>
      </c>
      <c r="I39" s="26">
        <v>69773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34556585</v>
      </c>
      <c r="D40" s="23">
        <v>38507958</v>
      </c>
      <c r="E40" s="24">
        <v>46493995</v>
      </c>
      <c r="F40" s="25">
        <v>30675048</v>
      </c>
      <c r="G40" s="23">
        <v>30675048</v>
      </c>
      <c r="H40" s="24">
        <v>30675048</v>
      </c>
      <c r="I40" s="26">
        <v>85001951</v>
      </c>
      <c r="J40" s="27">
        <v>32206624</v>
      </c>
      <c r="K40" s="23">
        <v>33766268</v>
      </c>
      <c r="L40" s="24">
        <v>35403114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34602350</v>
      </c>
      <c r="D43" s="41">
        <f t="shared" ref="D43:L43" si="4">SUM(D39:D42)</f>
        <v>38556212</v>
      </c>
      <c r="E43" s="42">
        <f t="shared" si="4"/>
        <v>46515515</v>
      </c>
      <c r="F43" s="43">
        <f t="shared" si="4"/>
        <v>30675048</v>
      </c>
      <c r="G43" s="41">
        <f t="shared" si="4"/>
        <v>30675048</v>
      </c>
      <c r="H43" s="42">
        <f t="shared" si="4"/>
        <v>30675048</v>
      </c>
      <c r="I43" s="43">
        <f t="shared" si="4"/>
        <v>85071724</v>
      </c>
      <c r="J43" s="45">
        <f t="shared" si="4"/>
        <v>32206624</v>
      </c>
      <c r="K43" s="41">
        <f t="shared" si="4"/>
        <v>33766268</v>
      </c>
      <c r="L43" s="42">
        <f t="shared" si="4"/>
        <v>35403114</v>
      </c>
    </row>
    <row r="44" spans="1:12" ht="13.5" x14ac:dyDescent="0.25">
      <c r="A44" s="33" t="s">
        <v>61</v>
      </c>
      <c r="B44" s="34" t="s">
        <v>19</v>
      </c>
      <c r="C44" s="35">
        <f>+C37+C43</f>
        <v>109662285</v>
      </c>
      <c r="D44" s="35">
        <f t="shared" ref="D44:L44" si="5">+D37+D43</f>
        <v>128423906</v>
      </c>
      <c r="E44" s="36">
        <f t="shared" si="5"/>
        <v>154449933</v>
      </c>
      <c r="F44" s="37">
        <f t="shared" si="5"/>
        <v>137825480</v>
      </c>
      <c r="G44" s="35">
        <f t="shared" si="5"/>
        <v>137825480</v>
      </c>
      <c r="H44" s="36">
        <f t="shared" si="5"/>
        <v>137825480</v>
      </c>
      <c r="I44" s="38">
        <f t="shared" si="5"/>
        <v>308883877</v>
      </c>
      <c r="J44" s="39">
        <f t="shared" si="5"/>
        <v>140156527</v>
      </c>
      <c r="K44" s="35">
        <f t="shared" si="5"/>
        <v>101565107</v>
      </c>
      <c r="L44" s="36">
        <f t="shared" si="5"/>
        <v>82053306</v>
      </c>
    </row>
    <row r="45" spans="1:12" ht="13.5" x14ac:dyDescent="0.25">
      <c r="A45" s="47" t="s">
        <v>62</v>
      </c>
      <c r="B45" s="48" t="s">
        <v>63</v>
      </c>
      <c r="C45" s="49">
        <f>+C26-C44</f>
        <v>58339150</v>
      </c>
      <c r="D45" s="49">
        <f t="shared" ref="D45:L45" si="6">+D26-D44</f>
        <v>60633192</v>
      </c>
      <c r="E45" s="50">
        <f t="shared" si="6"/>
        <v>37703332</v>
      </c>
      <c r="F45" s="51">
        <f t="shared" si="6"/>
        <v>71509432</v>
      </c>
      <c r="G45" s="49">
        <f t="shared" si="6"/>
        <v>71509432</v>
      </c>
      <c r="H45" s="50">
        <f t="shared" si="6"/>
        <v>71509432</v>
      </c>
      <c r="I45" s="52">
        <f t="shared" si="6"/>
        <v>135747055</v>
      </c>
      <c r="J45" s="53">
        <f t="shared" si="6"/>
        <v>54717182</v>
      </c>
      <c r="K45" s="49">
        <f t="shared" si="6"/>
        <v>101610891</v>
      </c>
      <c r="L45" s="50">
        <f t="shared" si="6"/>
        <v>131388832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12123054</v>
      </c>
      <c r="D47" s="23">
        <v>11109339</v>
      </c>
      <c r="E47" s="24">
        <v>-4998638</v>
      </c>
      <c r="F47" s="25">
        <v>28256618</v>
      </c>
      <c r="G47" s="23">
        <v>28256618</v>
      </c>
      <c r="H47" s="24">
        <v>28256618</v>
      </c>
      <c r="I47" s="26">
        <v>48377240</v>
      </c>
      <c r="J47" s="27">
        <v>54717182</v>
      </c>
      <c r="K47" s="23">
        <v>101610891</v>
      </c>
      <c r="L47" s="24">
        <v>131388832</v>
      </c>
    </row>
    <row r="48" spans="1:12" ht="13.5" x14ac:dyDescent="0.25">
      <c r="A48" s="28" t="s">
        <v>67</v>
      </c>
      <c r="B48" s="22" t="s">
        <v>68</v>
      </c>
      <c r="C48" s="23">
        <v>46216101</v>
      </c>
      <c r="D48" s="23">
        <v>44605285</v>
      </c>
      <c r="E48" s="24">
        <v>42764501</v>
      </c>
      <c r="F48" s="25">
        <v>43252814</v>
      </c>
      <c r="G48" s="23">
        <v>43252814</v>
      </c>
      <c r="H48" s="24">
        <v>43252814</v>
      </c>
      <c r="I48" s="26">
        <v>87369786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58339155</v>
      </c>
      <c r="D50" s="56">
        <f t="shared" ref="D50:L50" si="7">SUM(D47:D49)</f>
        <v>55714624</v>
      </c>
      <c r="E50" s="57">
        <f t="shared" si="7"/>
        <v>37765863</v>
      </c>
      <c r="F50" s="58">
        <f t="shared" si="7"/>
        <v>71509432</v>
      </c>
      <c r="G50" s="56">
        <f t="shared" si="7"/>
        <v>71509432</v>
      </c>
      <c r="H50" s="57">
        <f t="shared" si="7"/>
        <v>71509432</v>
      </c>
      <c r="I50" s="59">
        <f t="shared" si="7"/>
        <v>135747026</v>
      </c>
      <c r="J50" s="60">
        <f t="shared" si="7"/>
        <v>54717182</v>
      </c>
      <c r="K50" s="56">
        <f t="shared" si="7"/>
        <v>101610891</v>
      </c>
      <c r="L50" s="57">
        <f t="shared" si="7"/>
        <v>131388832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4811415</v>
      </c>
      <c r="D6" s="23">
        <v>9145436</v>
      </c>
      <c r="E6" s="24">
        <v>9301596</v>
      </c>
      <c r="F6" s="25">
        <v>5117343</v>
      </c>
      <c r="G6" s="23">
        <v>9850074</v>
      </c>
      <c r="H6" s="24">
        <v>9850074</v>
      </c>
      <c r="I6" s="26">
        <v>13933406</v>
      </c>
      <c r="J6" s="27">
        <v>9797526</v>
      </c>
      <c r="K6" s="23">
        <v>8816154</v>
      </c>
      <c r="L6" s="24">
        <v>6112506</v>
      </c>
    </row>
    <row r="7" spans="1:12" ht="13.5" x14ac:dyDescent="0.25">
      <c r="A7" s="28" t="s">
        <v>22</v>
      </c>
      <c r="B7" s="22" t="s">
        <v>9</v>
      </c>
      <c r="C7" s="23">
        <v>4219381</v>
      </c>
      <c r="D7" s="23">
        <v>486777</v>
      </c>
      <c r="E7" s="24">
        <v>1623019</v>
      </c>
      <c r="F7" s="25">
        <v>1072225</v>
      </c>
      <c r="G7" s="23">
        <v>1535947</v>
      </c>
      <c r="H7" s="24">
        <v>1535947</v>
      </c>
      <c r="I7" s="26">
        <v>1784785</v>
      </c>
      <c r="J7" s="27">
        <v>2181986</v>
      </c>
      <c r="K7" s="23">
        <v>2873692</v>
      </c>
      <c r="L7" s="24">
        <v>3603596</v>
      </c>
    </row>
    <row r="8" spans="1:12" ht="13.5" x14ac:dyDescent="0.25">
      <c r="A8" s="28" t="s">
        <v>23</v>
      </c>
      <c r="B8" s="22" t="s">
        <v>9</v>
      </c>
      <c r="C8" s="23">
        <v>26355</v>
      </c>
      <c r="D8" s="23">
        <v>413142</v>
      </c>
      <c r="E8" s="24">
        <v>2805162</v>
      </c>
      <c r="F8" s="25">
        <v>0</v>
      </c>
      <c r="G8" s="23">
        <v>0</v>
      </c>
      <c r="H8" s="24">
        <v>0</v>
      </c>
      <c r="I8" s="26">
        <v>709744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342203</v>
      </c>
      <c r="D11" s="23">
        <v>282875</v>
      </c>
      <c r="E11" s="24">
        <v>226780</v>
      </c>
      <c r="F11" s="29">
        <v>0</v>
      </c>
      <c r="G11" s="30">
        <v>0</v>
      </c>
      <c r="H11" s="31">
        <v>0</v>
      </c>
      <c r="I11" s="26">
        <v>418291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491303</v>
      </c>
      <c r="D12" s="23">
        <v>100149</v>
      </c>
      <c r="E12" s="24">
        <v>39686</v>
      </c>
      <c r="F12" s="25">
        <v>0</v>
      </c>
      <c r="G12" s="23">
        <v>0</v>
      </c>
      <c r="H12" s="24">
        <v>0</v>
      </c>
      <c r="I12" s="26">
        <v>41078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9890657</v>
      </c>
      <c r="D13" s="35">
        <f t="shared" ref="D13:L13" si="0">SUM(D6:D12)</f>
        <v>10428379</v>
      </c>
      <c r="E13" s="36">
        <f t="shared" si="0"/>
        <v>13996243</v>
      </c>
      <c r="F13" s="37">
        <f t="shared" si="0"/>
        <v>6189568</v>
      </c>
      <c r="G13" s="35">
        <f t="shared" si="0"/>
        <v>11386021</v>
      </c>
      <c r="H13" s="36">
        <f t="shared" si="0"/>
        <v>11386021</v>
      </c>
      <c r="I13" s="38">
        <f t="shared" si="0"/>
        <v>16887304</v>
      </c>
      <c r="J13" s="39">
        <f t="shared" si="0"/>
        <v>11979512</v>
      </c>
      <c r="K13" s="35">
        <f t="shared" si="0"/>
        <v>11689846</v>
      </c>
      <c r="L13" s="36">
        <f t="shared" si="0"/>
        <v>9716102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52374</v>
      </c>
      <c r="D16" s="23">
        <v>44680</v>
      </c>
      <c r="E16" s="24">
        <v>501437</v>
      </c>
      <c r="F16" s="25">
        <v>30582</v>
      </c>
      <c r="G16" s="23">
        <v>493792</v>
      </c>
      <c r="H16" s="24">
        <v>493792</v>
      </c>
      <c r="I16" s="26">
        <v>501437</v>
      </c>
      <c r="J16" s="27">
        <v>395034</v>
      </c>
      <c r="K16" s="23">
        <v>296276</v>
      </c>
      <c r="L16" s="24">
        <v>197518</v>
      </c>
    </row>
    <row r="17" spans="1:12" ht="13.5" x14ac:dyDescent="0.25">
      <c r="A17" s="28" t="s">
        <v>33</v>
      </c>
      <c r="B17" s="22" t="s">
        <v>34</v>
      </c>
      <c r="C17" s="23">
        <v>6814808</v>
      </c>
      <c r="D17" s="23">
        <v>5968556</v>
      </c>
      <c r="E17" s="24">
        <v>5357333</v>
      </c>
      <c r="F17" s="29">
        <v>5088060</v>
      </c>
      <c r="G17" s="30">
        <v>7752984</v>
      </c>
      <c r="H17" s="31">
        <v>7752984</v>
      </c>
      <c r="I17" s="26">
        <v>5599387</v>
      </c>
      <c r="J17" s="32">
        <v>6796059</v>
      </c>
      <c r="K17" s="30">
        <v>5839133</v>
      </c>
      <c r="L17" s="31">
        <v>4882207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77415</v>
      </c>
      <c r="D21" s="23">
        <v>100728</v>
      </c>
      <c r="E21" s="24">
        <v>422115</v>
      </c>
      <c r="F21" s="25">
        <v>224198</v>
      </c>
      <c r="G21" s="23">
        <v>366061</v>
      </c>
      <c r="H21" s="24">
        <v>366061</v>
      </c>
      <c r="I21" s="26">
        <v>394086</v>
      </c>
      <c r="J21" s="27">
        <v>292849</v>
      </c>
      <c r="K21" s="23">
        <v>219637</v>
      </c>
      <c r="L21" s="24">
        <v>146425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6944597</v>
      </c>
      <c r="D25" s="41">
        <f t="shared" ref="D25:L25" si="1">SUM(D15:D24)</f>
        <v>6113964</v>
      </c>
      <c r="E25" s="42">
        <f t="shared" si="1"/>
        <v>6280885</v>
      </c>
      <c r="F25" s="43">
        <f t="shared" si="1"/>
        <v>5342840</v>
      </c>
      <c r="G25" s="41">
        <f t="shared" si="1"/>
        <v>8612837</v>
      </c>
      <c r="H25" s="42">
        <f t="shared" si="1"/>
        <v>8612837</v>
      </c>
      <c r="I25" s="44">
        <f t="shared" si="1"/>
        <v>6494910</v>
      </c>
      <c r="J25" s="45">
        <f t="shared" si="1"/>
        <v>7483942</v>
      </c>
      <c r="K25" s="41">
        <f t="shared" si="1"/>
        <v>6355046</v>
      </c>
      <c r="L25" s="42">
        <f t="shared" si="1"/>
        <v>5226150</v>
      </c>
    </row>
    <row r="26" spans="1:12" ht="13.5" x14ac:dyDescent="0.25">
      <c r="A26" s="33" t="s">
        <v>42</v>
      </c>
      <c r="B26" s="34" t="s">
        <v>19</v>
      </c>
      <c r="C26" s="35">
        <f>+C13+C25</f>
        <v>16835254</v>
      </c>
      <c r="D26" s="35">
        <f t="shared" ref="D26:L26" si="2">+D13+D25</f>
        <v>16542343</v>
      </c>
      <c r="E26" s="36">
        <f t="shared" si="2"/>
        <v>20277128</v>
      </c>
      <c r="F26" s="37">
        <f t="shared" si="2"/>
        <v>11532408</v>
      </c>
      <c r="G26" s="35">
        <f t="shared" si="2"/>
        <v>19998858</v>
      </c>
      <c r="H26" s="36">
        <f t="shared" si="2"/>
        <v>19998858</v>
      </c>
      <c r="I26" s="38">
        <f t="shared" si="2"/>
        <v>23382214</v>
      </c>
      <c r="J26" s="39">
        <f t="shared" si="2"/>
        <v>19463454</v>
      </c>
      <c r="K26" s="35">
        <f t="shared" si="2"/>
        <v>18044892</v>
      </c>
      <c r="L26" s="36">
        <f t="shared" si="2"/>
        <v>14942252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80000</v>
      </c>
      <c r="G30" s="23">
        <v>140997</v>
      </c>
      <c r="H30" s="24">
        <v>140997</v>
      </c>
      <c r="I30" s="26">
        <v>0</v>
      </c>
      <c r="J30" s="27">
        <v>19487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245979</v>
      </c>
      <c r="D31" s="23">
        <v>245979</v>
      </c>
      <c r="E31" s="24">
        <v>245979</v>
      </c>
      <c r="F31" s="25">
        <v>0</v>
      </c>
      <c r="G31" s="23">
        <v>8005</v>
      </c>
      <c r="H31" s="24">
        <v>8005</v>
      </c>
      <c r="I31" s="26">
        <v>245979</v>
      </c>
      <c r="J31" s="27">
        <v>8005</v>
      </c>
      <c r="K31" s="23">
        <v>8005</v>
      </c>
      <c r="L31" s="24">
        <v>8005</v>
      </c>
    </row>
    <row r="32" spans="1:12" ht="13.5" x14ac:dyDescent="0.25">
      <c r="A32" s="28" t="s">
        <v>48</v>
      </c>
      <c r="B32" s="22" t="s">
        <v>49</v>
      </c>
      <c r="C32" s="23">
        <v>2787545</v>
      </c>
      <c r="D32" s="23">
        <v>4939042</v>
      </c>
      <c r="E32" s="24">
        <v>5078818</v>
      </c>
      <c r="F32" s="25">
        <v>3265569</v>
      </c>
      <c r="G32" s="23">
        <v>4191099</v>
      </c>
      <c r="H32" s="24">
        <v>4191099</v>
      </c>
      <c r="I32" s="26">
        <v>4490319</v>
      </c>
      <c r="J32" s="27">
        <v>4191099</v>
      </c>
      <c r="K32" s="23">
        <v>4191099</v>
      </c>
      <c r="L32" s="24">
        <v>4191099</v>
      </c>
    </row>
    <row r="33" spans="1:12" ht="13.5" x14ac:dyDescent="0.25">
      <c r="A33" s="28" t="s">
        <v>50</v>
      </c>
      <c r="B33" s="22" t="s">
        <v>51</v>
      </c>
      <c r="C33" s="23">
        <v>490522</v>
      </c>
      <c r="D33" s="23">
        <v>687647</v>
      </c>
      <c r="E33" s="24">
        <v>569566</v>
      </c>
      <c r="F33" s="25">
        <v>0</v>
      </c>
      <c r="G33" s="23">
        <v>0</v>
      </c>
      <c r="H33" s="24">
        <v>0</v>
      </c>
      <c r="I33" s="26">
        <v>503621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1000363</v>
      </c>
      <c r="D34" s="23">
        <v>1084125</v>
      </c>
      <c r="E34" s="24">
        <v>968266</v>
      </c>
      <c r="F34" s="25">
        <v>2836713</v>
      </c>
      <c r="G34" s="23">
        <v>3746642</v>
      </c>
      <c r="H34" s="24">
        <v>3746642</v>
      </c>
      <c r="I34" s="26">
        <v>968267</v>
      </c>
      <c r="J34" s="27">
        <v>3854739</v>
      </c>
      <c r="K34" s="23">
        <v>3968889</v>
      </c>
      <c r="L34" s="24">
        <v>4089432</v>
      </c>
    </row>
    <row r="35" spans="1:12" ht="13.5" x14ac:dyDescent="0.25">
      <c r="A35" s="28" t="s">
        <v>27</v>
      </c>
      <c r="B35" s="22" t="s">
        <v>19</v>
      </c>
      <c r="C35" s="23">
        <v>215708</v>
      </c>
      <c r="D35" s="23">
        <v>468571</v>
      </c>
      <c r="E35" s="24">
        <v>422763</v>
      </c>
      <c r="F35" s="25">
        <v>0</v>
      </c>
      <c r="G35" s="23">
        <v>0</v>
      </c>
      <c r="H35" s="24">
        <v>0</v>
      </c>
      <c r="I35" s="26">
        <v>309889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4740117</v>
      </c>
      <c r="D37" s="35">
        <f t="shared" ref="D37:L37" si="3">SUM(D29:D36)</f>
        <v>7425364</v>
      </c>
      <c r="E37" s="36">
        <f t="shared" si="3"/>
        <v>7285392</v>
      </c>
      <c r="F37" s="37">
        <f t="shared" si="3"/>
        <v>6182282</v>
      </c>
      <c r="G37" s="35">
        <f t="shared" si="3"/>
        <v>8086743</v>
      </c>
      <c r="H37" s="36">
        <f t="shared" si="3"/>
        <v>8086743</v>
      </c>
      <c r="I37" s="38">
        <f t="shared" si="3"/>
        <v>6518075</v>
      </c>
      <c r="J37" s="39">
        <f t="shared" si="3"/>
        <v>8073330</v>
      </c>
      <c r="K37" s="35">
        <f t="shared" si="3"/>
        <v>8167993</v>
      </c>
      <c r="L37" s="36">
        <f t="shared" si="3"/>
        <v>8288536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164762</v>
      </c>
      <c r="D39" s="23">
        <v>45339</v>
      </c>
      <c r="E39" s="24">
        <v>267614</v>
      </c>
      <c r="F39" s="25">
        <v>0</v>
      </c>
      <c r="G39" s="23">
        <v>198837</v>
      </c>
      <c r="H39" s="24">
        <v>198837</v>
      </c>
      <c r="I39" s="26">
        <v>267614</v>
      </c>
      <c r="J39" s="27">
        <v>84834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2082999</v>
      </c>
      <c r="D40" s="23">
        <v>2122999</v>
      </c>
      <c r="E40" s="24">
        <v>2373999</v>
      </c>
      <c r="F40" s="25">
        <v>2225000</v>
      </c>
      <c r="G40" s="23">
        <v>2192000</v>
      </c>
      <c r="H40" s="24">
        <v>2192000</v>
      </c>
      <c r="I40" s="26">
        <v>2538801</v>
      </c>
      <c r="J40" s="27">
        <v>1999262</v>
      </c>
      <c r="K40" s="23">
        <v>1795731</v>
      </c>
      <c r="L40" s="24">
        <v>1580803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21497757</v>
      </c>
      <c r="D42" s="23">
        <v>18397000</v>
      </c>
      <c r="E42" s="24">
        <v>17426000</v>
      </c>
      <c r="F42" s="25">
        <v>20159000</v>
      </c>
      <c r="G42" s="23">
        <v>18157000</v>
      </c>
      <c r="H42" s="24">
        <v>18157000</v>
      </c>
      <c r="I42" s="26">
        <v>19819414</v>
      </c>
      <c r="J42" s="27">
        <v>19025000</v>
      </c>
      <c r="K42" s="23">
        <v>19941608</v>
      </c>
      <c r="L42" s="24">
        <v>20909546</v>
      </c>
    </row>
    <row r="43" spans="1:12" ht="13.5" x14ac:dyDescent="0.25">
      <c r="A43" s="33" t="s">
        <v>60</v>
      </c>
      <c r="B43" s="40" t="s">
        <v>19</v>
      </c>
      <c r="C43" s="35">
        <f>SUM(C39:C42)</f>
        <v>23745518</v>
      </c>
      <c r="D43" s="41">
        <f t="shared" ref="D43:L43" si="4">SUM(D39:D42)</f>
        <v>20565338</v>
      </c>
      <c r="E43" s="42">
        <f t="shared" si="4"/>
        <v>20067613</v>
      </c>
      <c r="F43" s="43">
        <f t="shared" si="4"/>
        <v>22384000</v>
      </c>
      <c r="G43" s="41">
        <f t="shared" si="4"/>
        <v>20547837</v>
      </c>
      <c r="H43" s="42">
        <f t="shared" si="4"/>
        <v>20547837</v>
      </c>
      <c r="I43" s="43">
        <f t="shared" si="4"/>
        <v>22625829</v>
      </c>
      <c r="J43" s="45">
        <f t="shared" si="4"/>
        <v>21109096</v>
      </c>
      <c r="K43" s="41">
        <f t="shared" si="4"/>
        <v>21737339</v>
      </c>
      <c r="L43" s="42">
        <f t="shared" si="4"/>
        <v>22490349</v>
      </c>
    </row>
    <row r="44" spans="1:12" ht="13.5" x14ac:dyDescent="0.25">
      <c r="A44" s="33" t="s">
        <v>61</v>
      </c>
      <c r="B44" s="34" t="s">
        <v>19</v>
      </c>
      <c r="C44" s="35">
        <f>+C37+C43</f>
        <v>28485635</v>
      </c>
      <c r="D44" s="35">
        <f t="shared" ref="D44:L44" si="5">+D37+D43</f>
        <v>27990702</v>
      </c>
      <c r="E44" s="36">
        <f t="shared" si="5"/>
        <v>27353005</v>
      </c>
      <c r="F44" s="37">
        <f t="shared" si="5"/>
        <v>28566282</v>
      </c>
      <c r="G44" s="35">
        <f t="shared" si="5"/>
        <v>28634580</v>
      </c>
      <c r="H44" s="36">
        <f t="shared" si="5"/>
        <v>28634580</v>
      </c>
      <c r="I44" s="38">
        <f t="shared" si="5"/>
        <v>29143904</v>
      </c>
      <c r="J44" s="39">
        <f t="shared" si="5"/>
        <v>29182426</v>
      </c>
      <c r="K44" s="35">
        <f t="shared" si="5"/>
        <v>29905332</v>
      </c>
      <c r="L44" s="36">
        <f t="shared" si="5"/>
        <v>30778885</v>
      </c>
    </row>
    <row r="45" spans="1:12" ht="13.5" x14ac:dyDescent="0.25">
      <c r="A45" s="47" t="s">
        <v>62</v>
      </c>
      <c r="B45" s="48" t="s">
        <v>63</v>
      </c>
      <c r="C45" s="49">
        <f>+C26-C44</f>
        <v>-11650381</v>
      </c>
      <c r="D45" s="49">
        <f t="shared" ref="D45:L45" si="6">+D26-D44</f>
        <v>-11448359</v>
      </c>
      <c r="E45" s="50">
        <f t="shared" si="6"/>
        <v>-7075877</v>
      </c>
      <c r="F45" s="51">
        <f t="shared" si="6"/>
        <v>-17033874</v>
      </c>
      <c r="G45" s="49">
        <f t="shared" si="6"/>
        <v>-8635722</v>
      </c>
      <c r="H45" s="50">
        <f t="shared" si="6"/>
        <v>-8635722</v>
      </c>
      <c r="I45" s="52">
        <f t="shared" si="6"/>
        <v>-5761690</v>
      </c>
      <c r="J45" s="53">
        <f t="shared" si="6"/>
        <v>-9718972</v>
      </c>
      <c r="K45" s="49">
        <f t="shared" si="6"/>
        <v>-11860440</v>
      </c>
      <c r="L45" s="50">
        <f t="shared" si="6"/>
        <v>-15836633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-11974396</v>
      </c>
      <c r="D47" s="23">
        <v>-13399234</v>
      </c>
      <c r="E47" s="24">
        <v>-13746178</v>
      </c>
      <c r="F47" s="25">
        <v>-17033874</v>
      </c>
      <c r="G47" s="23">
        <v>-8635722</v>
      </c>
      <c r="H47" s="24">
        <v>-8635722</v>
      </c>
      <c r="I47" s="26">
        <v>-4570459</v>
      </c>
      <c r="J47" s="27">
        <v>-9718972</v>
      </c>
      <c r="K47" s="23">
        <v>-11860440</v>
      </c>
      <c r="L47" s="24">
        <v>-15836633</v>
      </c>
    </row>
    <row r="48" spans="1:12" ht="13.5" x14ac:dyDescent="0.25">
      <c r="A48" s="28" t="s">
        <v>67</v>
      </c>
      <c r="B48" s="22" t="s">
        <v>68</v>
      </c>
      <c r="C48" s="23">
        <v>64783</v>
      </c>
      <c r="D48" s="23">
        <v>101551</v>
      </c>
      <c r="E48" s="24">
        <v>26966</v>
      </c>
      <c r="F48" s="25">
        <v>0</v>
      </c>
      <c r="G48" s="23">
        <v>0</v>
      </c>
      <c r="H48" s="24">
        <v>0</v>
      </c>
      <c r="I48" s="26">
        <v>350034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-11909613</v>
      </c>
      <c r="D50" s="56">
        <f t="shared" ref="D50:L50" si="7">SUM(D47:D49)</f>
        <v>-13297683</v>
      </c>
      <c r="E50" s="57">
        <f t="shared" si="7"/>
        <v>-13719212</v>
      </c>
      <c r="F50" s="58">
        <f t="shared" si="7"/>
        <v>-17033874</v>
      </c>
      <c r="G50" s="56">
        <f t="shared" si="7"/>
        <v>-8635722</v>
      </c>
      <c r="H50" s="57">
        <f t="shared" si="7"/>
        <v>-8635722</v>
      </c>
      <c r="I50" s="59">
        <f t="shared" si="7"/>
        <v>-4220425</v>
      </c>
      <c r="J50" s="60">
        <f t="shared" si="7"/>
        <v>-9718972</v>
      </c>
      <c r="K50" s="56">
        <f t="shared" si="7"/>
        <v>-11860440</v>
      </c>
      <c r="L50" s="57">
        <f t="shared" si="7"/>
        <v>-15836633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12582436</v>
      </c>
      <c r="D6" s="23">
        <v>6309235</v>
      </c>
      <c r="E6" s="24">
        <v>17976501</v>
      </c>
      <c r="F6" s="25">
        <v>45256844</v>
      </c>
      <c r="G6" s="23">
        <v>45256844</v>
      </c>
      <c r="H6" s="24">
        <v>45256844</v>
      </c>
      <c r="I6" s="26">
        <v>-42887253</v>
      </c>
      <c r="J6" s="27">
        <v>32259180</v>
      </c>
      <c r="K6" s="23">
        <v>33837890</v>
      </c>
      <c r="L6" s="24">
        <v>37169698</v>
      </c>
    </row>
    <row r="7" spans="1:12" ht="13.5" x14ac:dyDescent="0.25">
      <c r="A7" s="28" t="s">
        <v>22</v>
      </c>
      <c r="B7" s="22" t="s">
        <v>9</v>
      </c>
      <c r="C7" s="23">
        <v>6969253</v>
      </c>
      <c r="D7" s="23">
        <v>10923003</v>
      </c>
      <c r="E7" s="24">
        <v>11380636</v>
      </c>
      <c r="F7" s="25">
        <v>47810094</v>
      </c>
      <c r="G7" s="23">
        <v>47810094</v>
      </c>
      <c r="H7" s="24">
        <v>47810094</v>
      </c>
      <c r="I7" s="26">
        <v>-13415645</v>
      </c>
      <c r="J7" s="27">
        <v>50678700</v>
      </c>
      <c r="K7" s="23">
        <v>53719422</v>
      </c>
      <c r="L7" s="24">
        <v>53719467</v>
      </c>
    </row>
    <row r="8" spans="1:12" ht="13.5" x14ac:dyDescent="0.25">
      <c r="A8" s="28" t="s">
        <v>23</v>
      </c>
      <c r="B8" s="22" t="s">
        <v>9</v>
      </c>
      <c r="C8" s="23">
        <v>24827332</v>
      </c>
      <c r="D8" s="23">
        <v>13349567</v>
      </c>
      <c r="E8" s="24">
        <v>6534969</v>
      </c>
      <c r="F8" s="25">
        <v>93918</v>
      </c>
      <c r="G8" s="23">
        <v>93918</v>
      </c>
      <c r="H8" s="24">
        <v>93918</v>
      </c>
      <c r="I8" s="26">
        <v>-16991701</v>
      </c>
      <c r="J8" s="27">
        <v>99552</v>
      </c>
      <c r="K8" s="23">
        <v>105524</v>
      </c>
      <c r="L8" s="24">
        <v>105624</v>
      </c>
    </row>
    <row r="9" spans="1:12" ht="13.5" x14ac:dyDescent="0.25">
      <c r="A9" s="28" t="s">
        <v>24</v>
      </c>
      <c r="B9" s="22" t="s">
        <v>19</v>
      </c>
      <c r="C9" s="23">
        <v>619084</v>
      </c>
      <c r="D9" s="23">
        <v>635618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40797</v>
      </c>
      <c r="D10" s="23">
        <v>81924</v>
      </c>
      <c r="E10" s="24">
        <v>128944</v>
      </c>
      <c r="F10" s="25">
        <v>81103</v>
      </c>
      <c r="G10" s="23">
        <v>81103</v>
      </c>
      <c r="H10" s="24">
        <v>81103</v>
      </c>
      <c r="I10" s="26">
        <v>47020</v>
      </c>
      <c r="J10" s="27">
        <v>85968</v>
      </c>
      <c r="K10" s="23">
        <v>91127</v>
      </c>
      <c r="L10" s="24">
        <v>91153</v>
      </c>
    </row>
    <row r="11" spans="1:12" ht="13.5" x14ac:dyDescent="0.25">
      <c r="A11" s="28" t="s">
        <v>27</v>
      </c>
      <c r="B11" s="22" t="s">
        <v>19</v>
      </c>
      <c r="C11" s="23">
        <v>7039766</v>
      </c>
      <c r="D11" s="23">
        <v>6585234</v>
      </c>
      <c r="E11" s="24">
        <v>14662398</v>
      </c>
      <c r="F11" s="29">
        <v>6766534</v>
      </c>
      <c r="G11" s="30">
        <v>6766534</v>
      </c>
      <c r="H11" s="31">
        <v>6766534</v>
      </c>
      <c r="I11" s="26">
        <v>7636179</v>
      </c>
      <c r="J11" s="32">
        <v>7172532</v>
      </c>
      <c r="K11" s="30">
        <v>7602878</v>
      </c>
      <c r="L11" s="31">
        <v>7602882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488249</v>
      </c>
      <c r="F12" s="25">
        <v>71798</v>
      </c>
      <c r="G12" s="23">
        <v>71798</v>
      </c>
      <c r="H12" s="24">
        <v>71798</v>
      </c>
      <c r="I12" s="26">
        <v>-14844</v>
      </c>
      <c r="J12" s="27">
        <v>76104</v>
      </c>
      <c r="K12" s="23">
        <v>80672</v>
      </c>
      <c r="L12" s="24">
        <v>80917</v>
      </c>
    </row>
    <row r="13" spans="1:12" ht="13.5" x14ac:dyDescent="0.25">
      <c r="A13" s="33" t="s">
        <v>29</v>
      </c>
      <c r="B13" s="34" t="s">
        <v>19</v>
      </c>
      <c r="C13" s="35">
        <f>SUM(C6:C12)</f>
        <v>52078668</v>
      </c>
      <c r="D13" s="35">
        <f t="shared" ref="D13:L13" si="0">SUM(D6:D12)</f>
        <v>37884581</v>
      </c>
      <c r="E13" s="36">
        <f t="shared" si="0"/>
        <v>51171697</v>
      </c>
      <c r="F13" s="37">
        <f t="shared" si="0"/>
        <v>100080291</v>
      </c>
      <c r="G13" s="35">
        <f t="shared" si="0"/>
        <v>100080291</v>
      </c>
      <c r="H13" s="36">
        <f t="shared" si="0"/>
        <v>100080291</v>
      </c>
      <c r="I13" s="38">
        <f t="shared" si="0"/>
        <v>-65626244</v>
      </c>
      <c r="J13" s="39">
        <f t="shared" si="0"/>
        <v>90372036</v>
      </c>
      <c r="K13" s="35">
        <f t="shared" si="0"/>
        <v>95437513</v>
      </c>
      <c r="L13" s="36">
        <f t="shared" si="0"/>
        <v>98769741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65003111</v>
      </c>
      <c r="D16" s="23">
        <v>66311169</v>
      </c>
      <c r="E16" s="24">
        <v>66060151</v>
      </c>
      <c r="F16" s="25">
        <v>47390836</v>
      </c>
      <c r="G16" s="23">
        <v>47390836</v>
      </c>
      <c r="H16" s="24">
        <v>47390836</v>
      </c>
      <c r="I16" s="26">
        <v>-251018</v>
      </c>
      <c r="J16" s="27">
        <v>50234292</v>
      </c>
      <c r="K16" s="23">
        <v>53248343</v>
      </c>
      <c r="L16" s="24">
        <v>53248348</v>
      </c>
    </row>
    <row r="17" spans="1:12" ht="13.5" x14ac:dyDescent="0.25">
      <c r="A17" s="28" t="s">
        <v>33</v>
      </c>
      <c r="B17" s="22" t="s">
        <v>34</v>
      </c>
      <c r="C17" s="23">
        <v>534086783</v>
      </c>
      <c r="D17" s="23">
        <v>523534178</v>
      </c>
      <c r="E17" s="24">
        <v>541624543</v>
      </c>
      <c r="F17" s="29">
        <v>570184243</v>
      </c>
      <c r="G17" s="30">
        <v>568645243</v>
      </c>
      <c r="H17" s="31">
        <v>568645243</v>
      </c>
      <c r="I17" s="26">
        <v>17440570</v>
      </c>
      <c r="J17" s="32">
        <v>595179168</v>
      </c>
      <c r="K17" s="30">
        <v>630889905</v>
      </c>
      <c r="L17" s="31">
        <v>632853394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1</v>
      </c>
    </row>
    <row r="21" spans="1:12" ht="13.5" x14ac:dyDescent="0.25">
      <c r="A21" s="28" t="s">
        <v>38</v>
      </c>
      <c r="B21" s="22" t="s">
        <v>19</v>
      </c>
      <c r="C21" s="23">
        <v>23524</v>
      </c>
      <c r="D21" s="23">
        <v>13294</v>
      </c>
      <c r="E21" s="24">
        <v>13294</v>
      </c>
      <c r="F21" s="25">
        <v>53118</v>
      </c>
      <c r="G21" s="23">
        <v>53118</v>
      </c>
      <c r="H21" s="24">
        <v>53118</v>
      </c>
      <c r="I21" s="26">
        <v>0</v>
      </c>
      <c r="J21" s="27">
        <v>56316</v>
      </c>
      <c r="K21" s="23">
        <v>59683</v>
      </c>
      <c r="L21" s="24">
        <v>59682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-1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599113418</v>
      </c>
      <c r="D25" s="41">
        <f t="shared" ref="D25:L25" si="1">SUM(D15:D24)</f>
        <v>589858641</v>
      </c>
      <c r="E25" s="42">
        <f t="shared" si="1"/>
        <v>607697988</v>
      </c>
      <c r="F25" s="43">
        <f t="shared" si="1"/>
        <v>617628197</v>
      </c>
      <c r="G25" s="41">
        <f t="shared" si="1"/>
        <v>616089197</v>
      </c>
      <c r="H25" s="42">
        <f t="shared" si="1"/>
        <v>616089197</v>
      </c>
      <c r="I25" s="44">
        <f t="shared" si="1"/>
        <v>17189552</v>
      </c>
      <c r="J25" s="45">
        <f t="shared" si="1"/>
        <v>645469776</v>
      </c>
      <c r="K25" s="41">
        <f t="shared" si="1"/>
        <v>684197931</v>
      </c>
      <c r="L25" s="42">
        <f t="shared" si="1"/>
        <v>686161424</v>
      </c>
    </row>
    <row r="26" spans="1:12" ht="13.5" x14ac:dyDescent="0.25">
      <c r="A26" s="33" t="s">
        <v>42</v>
      </c>
      <c r="B26" s="34" t="s">
        <v>19</v>
      </c>
      <c r="C26" s="35">
        <f>+C13+C25</f>
        <v>651192086</v>
      </c>
      <c r="D26" s="35">
        <f t="shared" ref="D26:L26" si="2">+D13+D25</f>
        <v>627743222</v>
      </c>
      <c r="E26" s="36">
        <f t="shared" si="2"/>
        <v>658869685</v>
      </c>
      <c r="F26" s="37">
        <f t="shared" si="2"/>
        <v>717708488</v>
      </c>
      <c r="G26" s="35">
        <f t="shared" si="2"/>
        <v>716169488</v>
      </c>
      <c r="H26" s="36">
        <f t="shared" si="2"/>
        <v>716169488</v>
      </c>
      <c r="I26" s="38">
        <f t="shared" si="2"/>
        <v>-48436692</v>
      </c>
      <c r="J26" s="39">
        <f t="shared" si="2"/>
        <v>735841812</v>
      </c>
      <c r="K26" s="35">
        <f t="shared" si="2"/>
        <v>779635444</v>
      </c>
      <c r="L26" s="36">
        <f t="shared" si="2"/>
        <v>784931165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106565</v>
      </c>
      <c r="D30" s="23">
        <v>0</v>
      </c>
      <c r="E30" s="24">
        <v>0</v>
      </c>
      <c r="F30" s="25">
        <v>230860</v>
      </c>
      <c r="G30" s="23">
        <v>230860</v>
      </c>
      <c r="H30" s="24">
        <v>230860</v>
      </c>
      <c r="I30" s="26">
        <v>0</v>
      </c>
      <c r="J30" s="27">
        <v>244716</v>
      </c>
      <c r="K30" s="23">
        <v>259395</v>
      </c>
      <c r="L30" s="24">
        <v>259395</v>
      </c>
    </row>
    <row r="31" spans="1:12" ht="13.5" x14ac:dyDescent="0.25">
      <c r="A31" s="28" t="s">
        <v>47</v>
      </c>
      <c r="B31" s="22" t="s">
        <v>19</v>
      </c>
      <c r="C31" s="23">
        <v>190536</v>
      </c>
      <c r="D31" s="23">
        <v>91340</v>
      </c>
      <c r="E31" s="24">
        <v>92631</v>
      </c>
      <c r="F31" s="25">
        <v>199521</v>
      </c>
      <c r="G31" s="23">
        <v>199521</v>
      </c>
      <c r="H31" s="24">
        <v>199521</v>
      </c>
      <c r="I31" s="26">
        <v>37170</v>
      </c>
      <c r="J31" s="27">
        <v>92628</v>
      </c>
      <c r="K31" s="23">
        <v>224183</v>
      </c>
      <c r="L31" s="24">
        <v>224199</v>
      </c>
    </row>
    <row r="32" spans="1:12" ht="13.5" x14ac:dyDescent="0.25">
      <c r="A32" s="28" t="s">
        <v>48</v>
      </c>
      <c r="B32" s="22" t="s">
        <v>49</v>
      </c>
      <c r="C32" s="23">
        <v>100920790</v>
      </c>
      <c r="D32" s="23">
        <v>105314036</v>
      </c>
      <c r="E32" s="24">
        <v>129623416</v>
      </c>
      <c r="F32" s="25">
        <v>81366816</v>
      </c>
      <c r="G32" s="23">
        <v>81366816</v>
      </c>
      <c r="H32" s="24">
        <v>81366816</v>
      </c>
      <c r="I32" s="26">
        <v>37923571</v>
      </c>
      <c r="J32" s="27">
        <v>41237832</v>
      </c>
      <c r="K32" s="23">
        <v>26603168</v>
      </c>
      <c r="L32" s="24">
        <v>26603454</v>
      </c>
    </row>
    <row r="33" spans="1:12" ht="13.5" x14ac:dyDescent="0.25">
      <c r="A33" s="28" t="s">
        <v>50</v>
      </c>
      <c r="B33" s="22" t="s">
        <v>51</v>
      </c>
      <c r="C33" s="23">
        <v>11383864</v>
      </c>
      <c r="D33" s="23">
        <v>4073133</v>
      </c>
      <c r="E33" s="24">
        <v>11672383</v>
      </c>
      <c r="F33" s="25">
        <v>0</v>
      </c>
      <c r="G33" s="23">
        <v>0</v>
      </c>
      <c r="H33" s="24">
        <v>0</v>
      </c>
      <c r="I33" s="26">
        <v>-22254628</v>
      </c>
      <c r="J33" s="27">
        <v>11651772</v>
      </c>
      <c r="K33" s="23">
        <v>7</v>
      </c>
      <c r="L33" s="24">
        <v>2</v>
      </c>
    </row>
    <row r="34" spans="1:12" ht="13.5" x14ac:dyDescent="0.25">
      <c r="A34" s="28" t="s">
        <v>52</v>
      </c>
      <c r="B34" s="22" t="s">
        <v>19</v>
      </c>
      <c r="C34" s="23">
        <v>4493374</v>
      </c>
      <c r="D34" s="23">
        <v>5077531</v>
      </c>
      <c r="E34" s="24">
        <v>5212825</v>
      </c>
      <c r="F34" s="25">
        <v>7642152</v>
      </c>
      <c r="G34" s="23">
        <v>7642152</v>
      </c>
      <c r="H34" s="24">
        <v>7642152</v>
      </c>
      <c r="I34" s="26">
        <v>-825839</v>
      </c>
      <c r="J34" s="27">
        <v>8100672</v>
      </c>
      <c r="K34" s="23">
        <v>8586723</v>
      </c>
      <c r="L34" s="24">
        <v>8586879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3755441</v>
      </c>
      <c r="F35" s="25">
        <v>0</v>
      </c>
      <c r="G35" s="23">
        <v>0</v>
      </c>
      <c r="H35" s="24">
        <v>0</v>
      </c>
      <c r="I35" s="26">
        <v>4432022</v>
      </c>
      <c r="J35" s="27">
        <v>0</v>
      </c>
      <c r="K35" s="23">
        <v>0</v>
      </c>
      <c r="L35" s="24">
        <v>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115728</v>
      </c>
      <c r="F36" s="25">
        <v>0</v>
      </c>
      <c r="G36" s="23">
        <v>0</v>
      </c>
      <c r="H36" s="24">
        <v>0</v>
      </c>
      <c r="I36" s="26">
        <v>115728</v>
      </c>
      <c r="J36" s="27">
        <v>0</v>
      </c>
      <c r="K36" s="23">
        <v>0</v>
      </c>
      <c r="L36" s="24">
        <v>1</v>
      </c>
    </row>
    <row r="37" spans="1:12" ht="13.5" x14ac:dyDescent="0.25">
      <c r="A37" s="33" t="s">
        <v>54</v>
      </c>
      <c r="B37" s="34" t="s">
        <v>19</v>
      </c>
      <c r="C37" s="35">
        <f>SUM(C29:C36)</f>
        <v>117095129</v>
      </c>
      <c r="D37" s="35">
        <f t="shared" ref="D37:L37" si="3">SUM(D29:D36)</f>
        <v>114556040</v>
      </c>
      <c r="E37" s="36">
        <f t="shared" si="3"/>
        <v>150472424</v>
      </c>
      <c r="F37" s="37">
        <f t="shared" si="3"/>
        <v>89439349</v>
      </c>
      <c r="G37" s="35">
        <f t="shared" si="3"/>
        <v>89439349</v>
      </c>
      <c r="H37" s="36">
        <f t="shared" si="3"/>
        <v>89439349</v>
      </c>
      <c r="I37" s="38">
        <f t="shared" si="3"/>
        <v>19428024</v>
      </c>
      <c r="J37" s="39">
        <f t="shared" si="3"/>
        <v>61327620</v>
      </c>
      <c r="K37" s="35">
        <f t="shared" si="3"/>
        <v>35673476</v>
      </c>
      <c r="L37" s="36">
        <f t="shared" si="3"/>
        <v>35673931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106565</v>
      </c>
      <c r="G39" s="23">
        <v>106565</v>
      </c>
      <c r="H39" s="24">
        <v>106565</v>
      </c>
      <c r="I39" s="26">
        <v>71243</v>
      </c>
      <c r="J39" s="27">
        <v>112956</v>
      </c>
      <c r="K39" s="23">
        <v>119737</v>
      </c>
      <c r="L39" s="24">
        <v>119745</v>
      </c>
    </row>
    <row r="40" spans="1:12" ht="13.5" x14ac:dyDescent="0.25">
      <c r="A40" s="28" t="s">
        <v>52</v>
      </c>
      <c r="B40" s="22" t="s">
        <v>57</v>
      </c>
      <c r="C40" s="23">
        <v>16462572</v>
      </c>
      <c r="D40" s="23">
        <v>19048814</v>
      </c>
      <c r="E40" s="24">
        <v>14940735</v>
      </c>
      <c r="F40" s="25">
        <v>5858513</v>
      </c>
      <c r="G40" s="23">
        <v>5858513</v>
      </c>
      <c r="H40" s="24">
        <v>5858513</v>
      </c>
      <c r="I40" s="26">
        <v>-4108079</v>
      </c>
      <c r="J40" s="27">
        <v>6210024</v>
      </c>
      <c r="K40" s="23">
        <v>6582626</v>
      </c>
      <c r="L40" s="24">
        <v>6582625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89116620</v>
      </c>
      <c r="K41" s="23">
        <v>89116622</v>
      </c>
      <c r="L41" s="24">
        <v>89116622</v>
      </c>
    </row>
    <row r="42" spans="1:12" ht="13.5" x14ac:dyDescent="0.25">
      <c r="A42" s="28" t="s">
        <v>59</v>
      </c>
      <c r="B42" s="22" t="s">
        <v>19</v>
      </c>
      <c r="C42" s="23">
        <v>4869000</v>
      </c>
      <c r="D42" s="23">
        <v>4806000</v>
      </c>
      <c r="E42" s="24">
        <v>5091000</v>
      </c>
      <c r="F42" s="25">
        <v>4384000</v>
      </c>
      <c r="G42" s="23">
        <v>4384000</v>
      </c>
      <c r="H42" s="24">
        <v>4384000</v>
      </c>
      <c r="I42" s="26">
        <v>285000</v>
      </c>
      <c r="J42" s="27">
        <v>4647036</v>
      </c>
      <c r="K42" s="23">
        <v>4925862</v>
      </c>
      <c r="L42" s="24">
        <v>4926001</v>
      </c>
    </row>
    <row r="43" spans="1:12" ht="13.5" x14ac:dyDescent="0.25">
      <c r="A43" s="33" t="s">
        <v>60</v>
      </c>
      <c r="B43" s="40" t="s">
        <v>19</v>
      </c>
      <c r="C43" s="35">
        <f>SUM(C39:C42)</f>
        <v>21331572</v>
      </c>
      <c r="D43" s="41">
        <f t="shared" ref="D43:L43" si="4">SUM(D39:D42)</f>
        <v>23854814</v>
      </c>
      <c r="E43" s="42">
        <f t="shared" si="4"/>
        <v>20031735</v>
      </c>
      <c r="F43" s="43">
        <f t="shared" si="4"/>
        <v>10349078</v>
      </c>
      <c r="G43" s="41">
        <f t="shared" si="4"/>
        <v>10349078</v>
      </c>
      <c r="H43" s="42">
        <f t="shared" si="4"/>
        <v>10349078</v>
      </c>
      <c r="I43" s="43">
        <f t="shared" si="4"/>
        <v>-3751836</v>
      </c>
      <c r="J43" s="45">
        <f t="shared" si="4"/>
        <v>100086636</v>
      </c>
      <c r="K43" s="41">
        <f t="shared" si="4"/>
        <v>100744847</v>
      </c>
      <c r="L43" s="42">
        <f t="shared" si="4"/>
        <v>100744993</v>
      </c>
    </row>
    <row r="44" spans="1:12" ht="13.5" x14ac:dyDescent="0.25">
      <c r="A44" s="33" t="s">
        <v>61</v>
      </c>
      <c r="B44" s="34" t="s">
        <v>19</v>
      </c>
      <c r="C44" s="35">
        <f>+C37+C43</f>
        <v>138426701</v>
      </c>
      <c r="D44" s="35">
        <f t="shared" ref="D44:L44" si="5">+D37+D43</f>
        <v>138410854</v>
      </c>
      <c r="E44" s="36">
        <f t="shared" si="5"/>
        <v>170504159</v>
      </c>
      <c r="F44" s="37">
        <f t="shared" si="5"/>
        <v>99788427</v>
      </c>
      <c r="G44" s="35">
        <f t="shared" si="5"/>
        <v>99788427</v>
      </c>
      <c r="H44" s="36">
        <f t="shared" si="5"/>
        <v>99788427</v>
      </c>
      <c r="I44" s="38">
        <f t="shared" si="5"/>
        <v>15676188</v>
      </c>
      <c r="J44" s="39">
        <f t="shared" si="5"/>
        <v>161414256</v>
      </c>
      <c r="K44" s="35">
        <f t="shared" si="5"/>
        <v>136418323</v>
      </c>
      <c r="L44" s="36">
        <f t="shared" si="5"/>
        <v>136418924</v>
      </c>
    </row>
    <row r="45" spans="1:12" ht="13.5" x14ac:dyDescent="0.25">
      <c r="A45" s="47" t="s">
        <v>62</v>
      </c>
      <c r="B45" s="48" t="s">
        <v>63</v>
      </c>
      <c r="C45" s="49">
        <f>+C26-C44</f>
        <v>512765385</v>
      </c>
      <c r="D45" s="49">
        <f t="shared" ref="D45:L45" si="6">+D26-D44</f>
        <v>489332368</v>
      </c>
      <c r="E45" s="50">
        <f t="shared" si="6"/>
        <v>488365526</v>
      </c>
      <c r="F45" s="51">
        <f t="shared" si="6"/>
        <v>617920061</v>
      </c>
      <c r="G45" s="49">
        <f t="shared" si="6"/>
        <v>616381061</v>
      </c>
      <c r="H45" s="50">
        <f t="shared" si="6"/>
        <v>616381061</v>
      </c>
      <c r="I45" s="52">
        <f t="shared" si="6"/>
        <v>-64112880</v>
      </c>
      <c r="J45" s="53">
        <f t="shared" si="6"/>
        <v>574427556</v>
      </c>
      <c r="K45" s="49">
        <f t="shared" si="6"/>
        <v>643217121</v>
      </c>
      <c r="L45" s="50">
        <f t="shared" si="6"/>
        <v>648512241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518765889</v>
      </c>
      <c r="D47" s="23">
        <v>512765386</v>
      </c>
      <c r="E47" s="24">
        <v>493535942</v>
      </c>
      <c r="F47" s="25">
        <v>597206877</v>
      </c>
      <c r="G47" s="23">
        <v>581123027</v>
      </c>
      <c r="H47" s="24">
        <v>581123027</v>
      </c>
      <c r="I47" s="26">
        <v>-34827089</v>
      </c>
      <c r="J47" s="27">
        <v>543335472</v>
      </c>
      <c r="K47" s="23">
        <v>610234605</v>
      </c>
      <c r="L47" s="24">
        <v>606678783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518765889</v>
      </c>
      <c r="D50" s="56">
        <f t="shared" ref="D50:L50" si="7">SUM(D47:D49)</f>
        <v>512765386</v>
      </c>
      <c r="E50" s="57">
        <f t="shared" si="7"/>
        <v>493535942</v>
      </c>
      <c r="F50" s="58">
        <f t="shared" si="7"/>
        <v>597206877</v>
      </c>
      <c r="G50" s="56">
        <f t="shared" si="7"/>
        <v>581123027</v>
      </c>
      <c r="H50" s="57">
        <f t="shared" si="7"/>
        <v>581123027</v>
      </c>
      <c r="I50" s="59">
        <f t="shared" si="7"/>
        <v>-34827089</v>
      </c>
      <c r="J50" s="60">
        <f t="shared" si="7"/>
        <v>543335472</v>
      </c>
      <c r="K50" s="56">
        <f t="shared" si="7"/>
        <v>610234605</v>
      </c>
      <c r="L50" s="57">
        <f t="shared" si="7"/>
        <v>606678783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2784144</v>
      </c>
      <c r="D6" s="23">
        <v>1949629</v>
      </c>
      <c r="E6" s="24">
        <v>-1328343</v>
      </c>
      <c r="F6" s="25">
        <v>36979800</v>
      </c>
      <c r="G6" s="23">
        <v>26691198</v>
      </c>
      <c r="H6" s="24">
        <v>26691198</v>
      </c>
      <c r="I6" s="26">
        <v>2403845</v>
      </c>
      <c r="J6" s="27">
        <v>42952285</v>
      </c>
      <c r="K6" s="23">
        <v>54188563</v>
      </c>
      <c r="L6" s="24">
        <v>69462886</v>
      </c>
    </row>
    <row r="7" spans="1:12" ht="13.5" x14ac:dyDescent="0.25">
      <c r="A7" s="28" t="s">
        <v>22</v>
      </c>
      <c r="B7" s="22" t="s">
        <v>9</v>
      </c>
      <c r="C7" s="23">
        <v>65946381</v>
      </c>
      <c r="D7" s="23">
        <v>59177933</v>
      </c>
      <c r="E7" s="24">
        <v>80079134</v>
      </c>
      <c r="F7" s="25">
        <v>41867744</v>
      </c>
      <c r="G7" s="23">
        <v>91039015</v>
      </c>
      <c r="H7" s="24">
        <v>91039015</v>
      </c>
      <c r="I7" s="26">
        <v>148454541</v>
      </c>
      <c r="J7" s="27">
        <v>107365633</v>
      </c>
      <c r="K7" s="23">
        <v>125100976</v>
      </c>
      <c r="L7" s="24">
        <v>144080681</v>
      </c>
    </row>
    <row r="8" spans="1:12" ht="13.5" x14ac:dyDescent="0.25">
      <c r="A8" s="28" t="s">
        <v>23</v>
      </c>
      <c r="B8" s="22" t="s">
        <v>9</v>
      </c>
      <c r="C8" s="23">
        <v>14357756</v>
      </c>
      <c r="D8" s="23">
        <v>18925709</v>
      </c>
      <c r="E8" s="24">
        <v>22554559</v>
      </c>
      <c r="F8" s="25">
        <v>19293412</v>
      </c>
      <c r="G8" s="23">
        <v>19823300</v>
      </c>
      <c r="H8" s="24">
        <v>19823300</v>
      </c>
      <c r="I8" s="26">
        <v>32571529</v>
      </c>
      <c r="J8" s="27">
        <v>17380320</v>
      </c>
      <c r="K8" s="23">
        <v>14872020</v>
      </c>
      <c r="L8" s="24">
        <v>12204282</v>
      </c>
    </row>
    <row r="9" spans="1:12" ht="13.5" x14ac:dyDescent="0.25">
      <c r="A9" s="28" t="s">
        <v>24</v>
      </c>
      <c r="B9" s="22" t="s">
        <v>19</v>
      </c>
      <c r="C9" s="23">
        <v>-692</v>
      </c>
      <c r="D9" s="23">
        <v>-692</v>
      </c>
      <c r="E9" s="24">
        <v>-692</v>
      </c>
      <c r="F9" s="25">
        <v>-691</v>
      </c>
      <c r="G9" s="23">
        <v>-691</v>
      </c>
      <c r="H9" s="24">
        <v>-691</v>
      </c>
      <c r="I9" s="26">
        <v>-691</v>
      </c>
      <c r="J9" s="27">
        <v>-691</v>
      </c>
      <c r="K9" s="23">
        <v>-691</v>
      </c>
      <c r="L9" s="24">
        <v>-691</v>
      </c>
    </row>
    <row r="10" spans="1:12" ht="13.5" x14ac:dyDescent="0.25">
      <c r="A10" s="28" t="s">
        <v>25</v>
      </c>
      <c r="B10" s="22" t="s">
        <v>26</v>
      </c>
      <c r="C10" s="23">
        <v>405268</v>
      </c>
      <c r="D10" s="23">
        <v>421189</v>
      </c>
      <c r="E10" s="24">
        <v>23466</v>
      </c>
      <c r="F10" s="25">
        <v>421188</v>
      </c>
      <c r="G10" s="23">
        <v>-899994</v>
      </c>
      <c r="H10" s="24">
        <v>-899994</v>
      </c>
      <c r="I10" s="26">
        <v>23466</v>
      </c>
      <c r="J10" s="27">
        <v>4192030</v>
      </c>
      <c r="K10" s="23">
        <v>8635575</v>
      </c>
      <c r="L10" s="24">
        <v>13345733</v>
      </c>
    </row>
    <row r="11" spans="1:12" ht="13.5" x14ac:dyDescent="0.25">
      <c r="A11" s="28" t="s">
        <v>27</v>
      </c>
      <c r="B11" s="22" t="s">
        <v>19</v>
      </c>
      <c r="C11" s="23">
        <v>17610950</v>
      </c>
      <c r="D11" s="23">
        <v>24166288</v>
      </c>
      <c r="E11" s="24">
        <v>30993802</v>
      </c>
      <c r="F11" s="29">
        <v>0</v>
      </c>
      <c r="G11" s="30">
        <v>30993800</v>
      </c>
      <c r="H11" s="31">
        <v>30993800</v>
      </c>
      <c r="I11" s="26">
        <v>38244860</v>
      </c>
      <c r="J11" s="32">
        <v>30993800</v>
      </c>
      <c r="K11" s="30">
        <v>30993800</v>
      </c>
      <c r="L11" s="31">
        <v>30993800</v>
      </c>
    </row>
    <row r="12" spans="1:12" ht="13.5" x14ac:dyDescent="0.25">
      <c r="A12" s="28" t="s">
        <v>28</v>
      </c>
      <c r="B12" s="22" t="s">
        <v>19</v>
      </c>
      <c r="C12" s="23">
        <v>4972901</v>
      </c>
      <c r="D12" s="23">
        <v>6151525</v>
      </c>
      <c r="E12" s="24">
        <v>4438697</v>
      </c>
      <c r="F12" s="25">
        <v>6151525</v>
      </c>
      <c r="G12" s="23">
        <v>4438698</v>
      </c>
      <c r="H12" s="24">
        <v>4438698</v>
      </c>
      <c r="I12" s="26">
        <v>3345411</v>
      </c>
      <c r="J12" s="27">
        <v>4438698</v>
      </c>
      <c r="K12" s="23">
        <v>4438698</v>
      </c>
      <c r="L12" s="24">
        <v>4438698</v>
      </c>
    </row>
    <row r="13" spans="1:12" ht="13.5" x14ac:dyDescent="0.25">
      <c r="A13" s="33" t="s">
        <v>29</v>
      </c>
      <c r="B13" s="34" t="s">
        <v>19</v>
      </c>
      <c r="C13" s="35">
        <f>SUM(C6:C12)</f>
        <v>106076708</v>
      </c>
      <c r="D13" s="35">
        <f t="shared" ref="D13:L13" si="0">SUM(D6:D12)</f>
        <v>110791581</v>
      </c>
      <c r="E13" s="36">
        <f t="shared" si="0"/>
        <v>136760623</v>
      </c>
      <c r="F13" s="37">
        <f t="shared" si="0"/>
        <v>104712978</v>
      </c>
      <c r="G13" s="35">
        <f t="shared" si="0"/>
        <v>172085326</v>
      </c>
      <c r="H13" s="36">
        <f t="shared" si="0"/>
        <v>172085326</v>
      </c>
      <c r="I13" s="38">
        <f t="shared" si="0"/>
        <v>225042961</v>
      </c>
      <c r="J13" s="39">
        <f t="shared" si="0"/>
        <v>207322075</v>
      </c>
      <c r="K13" s="35">
        <f t="shared" si="0"/>
        <v>238228941</v>
      </c>
      <c r="L13" s="36">
        <f t="shared" si="0"/>
        <v>274525389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1557795</v>
      </c>
      <c r="E15" s="24">
        <v>0</v>
      </c>
      <c r="F15" s="25">
        <v>1557795</v>
      </c>
      <c r="G15" s="23">
        <v>0</v>
      </c>
      <c r="H15" s="24">
        <v>0</v>
      </c>
      <c r="I15" s="26">
        <v>-1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16698999</v>
      </c>
      <c r="D16" s="23">
        <v>16698999</v>
      </c>
      <c r="E16" s="24">
        <v>43581199</v>
      </c>
      <c r="F16" s="25">
        <v>16698998</v>
      </c>
      <c r="G16" s="23">
        <v>43581198</v>
      </c>
      <c r="H16" s="24">
        <v>43581198</v>
      </c>
      <c r="I16" s="26">
        <v>43581198</v>
      </c>
      <c r="J16" s="27">
        <v>43581198</v>
      </c>
      <c r="K16" s="23">
        <v>43581198</v>
      </c>
      <c r="L16" s="24">
        <v>43581198</v>
      </c>
    </row>
    <row r="17" spans="1:12" ht="13.5" x14ac:dyDescent="0.25">
      <c r="A17" s="28" t="s">
        <v>33</v>
      </c>
      <c r="B17" s="22" t="s">
        <v>34</v>
      </c>
      <c r="C17" s="23">
        <v>489943618</v>
      </c>
      <c r="D17" s="23">
        <v>498130741</v>
      </c>
      <c r="E17" s="24">
        <v>478796499</v>
      </c>
      <c r="F17" s="29">
        <v>498488099</v>
      </c>
      <c r="G17" s="30">
        <v>474166192</v>
      </c>
      <c r="H17" s="31">
        <v>474166192</v>
      </c>
      <c r="I17" s="26">
        <v>495860308</v>
      </c>
      <c r="J17" s="32">
        <v>469281632</v>
      </c>
      <c r="K17" s="30">
        <v>471483092</v>
      </c>
      <c r="L17" s="31">
        <v>459289595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64816</v>
      </c>
      <c r="D21" s="23">
        <v>44484</v>
      </c>
      <c r="E21" s="24">
        <v>26278</v>
      </c>
      <c r="F21" s="25">
        <v>-75066</v>
      </c>
      <c r="G21" s="23">
        <v>5928</v>
      </c>
      <c r="H21" s="24">
        <v>5928</v>
      </c>
      <c r="I21" s="26">
        <v>26278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506707433</v>
      </c>
      <c r="D25" s="41">
        <f t="shared" ref="D25:L25" si="1">SUM(D15:D24)</f>
        <v>516432019</v>
      </c>
      <c r="E25" s="42">
        <f t="shared" si="1"/>
        <v>522403976</v>
      </c>
      <c r="F25" s="43">
        <f t="shared" si="1"/>
        <v>516669826</v>
      </c>
      <c r="G25" s="41">
        <f t="shared" si="1"/>
        <v>517753318</v>
      </c>
      <c r="H25" s="42">
        <f t="shared" si="1"/>
        <v>517753318</v>
      </c>
      <c r="I25" s="44">
        <f t="shared" si="1"/>
        <v>539467783</v>
      </c>
      <c r="J25" s="45">
        <f t="shared" si="1"/>
        <v>512862830</v>
      </c>
      <c r="K25" s="41">
        <f t="shared" si="1"/>
        <v>515064290</v>
      </c>
      <c r="L25" s="42">
        <f t="shared" si="1"/>
        <v>502870793</v>
      </c>
    </row>
    <row r="26" spans="1:12" ht="13.5" x14ac:dyDescent="0.25">
      <c r="A26" s="33" t="s">
        <v>42</v>
      </c>
      <c r="B26" s="34" t="s">
        <v>19</v>
      </c>
      <c r="C26" s="35">
        <f>+C13+C25</f>
        <v>612784141</v>
      </c>
      <c r="D26" s="35">
        <f t="shared" ref="D26:L26" si="2">+D13+D25</f>
        <v>627223600</v>
      </c>
      <c r="E26" s="36">
        <f t="shared" si="2"/>
        <v>659164599</v>
      </c>
      <c r="F26" s="37">
        <f t="shared" si="2"/>
        <v>621382804</v>
      </c>
      <c r="G26" s="35">
        <f t="shared" si="2"/>
        <v>689838644</v>
      </c>
      <c r="H26" s="36">
        <f t="shared" si="2"/>
        <v>689838644</v>
      </c>
      <c r="I26" s="38">
        <f t="shared" si="2"/>
        <v>764510744</v>
      </c>
      <c r="J26" s="39">
        <f t="shared" si="2"/>
        <v>720184905</v>
      </c>
      <c r="K26" s="35">
        <f t="shared" si="2"/>
        <v>753293231</v>
      </c>
      <c r="L26" s="36">
        <f t="shared" si="2"/>
        <v>777396182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3177543</v>
      </c>
      <c r="D30" s="23">
        <v>2525620</v>
      </c>
      <c r="E30" s="24">
        <v>2026334</v>
      </c>
      <c r="F30" s="25">
        <v>2525619</v>
      </c>
      <c r="G30" s="23">
        <v>2026333</v>
      </c>
      <c r="H30" s="24">
        <v>2026333</v>
      </c>
      <c r="I30" s="26">
        <v>2026334</v>
      </c>
      <c r="J30" s="27">
        <v>2026333</v>
      </c>
      <c r="K30" s="23">
        <v>2026333</v>
      </c>
      <c r="L30" s="24">
        <v>2026333</v>
      </c>
    </row>
    <row r="31" spans="1:12" ht="13.5" x14ac:dyDescent="0.25">
      <c r="A31" s="28" t="s">
        <v>47</v>
      </c>
      <c r="B31" s="22" t="s">
        <v>19</v>
      </c>
      <c r="C31" s="23">
        <v>785316</v>
      </c>
      <c r="D31" s="23">
        <v>732660</v>
      </c>
      <c r="E31" s="24">
        <v>704559</v>
      </c>
      <c r="F31" s="25">
        <v>732655</v>
      </c>
      <c r="G31" s="23">
        <v>704556</v>
      </c>
      <c r="H31" s="24">
        <v>704556</v>
      </c>
      <c r="I31" s="26">
        <v>644352</v>
      </c>
      <c r="J31" s="27">
        <v>704556</v>
      </c>
      <c r="K31" s="23">
        <v>704556</v>
      </c>
      <c r="L31" s="24">
        <v>704556</v>
      </c>
    </row>
    <row r="32" spans="1:12" ht="13.5" x14ac:dyDescent="0.25">
      <c r="A32" s="28" t="s">
        <v>48</v>
      </c>
      <c r="B32" s="22" t="s">
        <v>49</v>
      </c>
      <c r="C32" s="23">
        <v>33002877</v>
      </c>
      <c r="D32" s="23">
        <v>43536506</v>
      </c>
      <c r="E32" s="24">
        <v>33507956</v>
      </c>
      <c r="F32" s="25">
        <v>42295831</v>
      </c>
      <c r="G32" s="23">
        <v>33447957</v>
      </c>
      <c r="H32" s="24">
        <v>33447957</v>
      </c>
      <c r="I32" s="26">
        <v>28515441</v>
      </c>
      <c r="J32" s="27">
        <v>33447957</v>
      </c>
      <c r="K32" s="23">
        <v>33447957</v>
      </c>
      <c r="L32" s="24">
        <v>33447957</v>
      </c>
    </row>
    <row r="33" spans="1:12" ht="13.5" x14ac:dyDescent="0.25">
      <c r="A33" s="28" t="s">
        <v>50</v>
      </c>
      <c r="B33" s="22" t="s">
        <v>51</v>
      </c>
      <c r="C33" s="23">
        <v>-7886041</v>
      </c>
      <c r="D33" s="23">
        <v>5991001</v>
      </c>
      <c r="E33" s="24">
        <v>6468617</v>
      </c>
      <c r="F33" s="25">
        <v>0</v>
      </c>
      <c r="G33" s="23">
        <v>6468613</v>
      </c>
      <c r="H33" s="24">
        <v>6468613</v>
      </c>
      <c r="I33" s="26">
        <v>6468614</v>
      </c>
      <c r="J33" s="27">
        <v>6468613</v>
      </c>
      <c r="K33" s="23">
        <v>6468613</v>
      </c>
      <c r="L33" s="24">
        <v>6468613</v>
      </c>
    </row>
    <row r="34" spans="1:12" ht="13.5" x14ac:dyDescent="0.25">
      <c r="A34" s="28" t="s">
        <v>52</v>
      </c>
      <c r="B34" s="22" t="s">
        <v>19</v>
      </c>
      <c r="C34" s="23">
        <v>11664390</v>
      </c>
      <c r="D34" s="23">
        <v>12400138</v>
      </c>
      <c r="E34" s="24">
        <v>544676</v>
      </c>
      <c r="F34" s="25">
        <v>5134110</v>
      </c>
      <c r="G34" s="23">
        <v>1656514</v>
      </c>
      <c r="H34" s="24">
        <v>1656514</v>
      </c>
      <c r="I34" s="26">
        <v>544673</v>
      </c>
      <c r="J34" s="27">
        <v>4758153</v>
      </c>
      <c r="K34" s="23">
        <v>8033484</v>
      </c>
      <c r="L34" s="24">
        <v>11488959</v>
      </c>
    </row>
    <row r="35" spans="1:12" ht="13.5" x14ac:dyDescent="0.25">
      <c r="A35" s="28" t="s">
        <v>27</v>
      </c>
      <c r="B35" s="22" t="s">
        <v>19</v>
      </c>
      <c r="C35" s="23">
        <v>36131272</v>
      </c>
      <c r="D35" s="23">
        <v>43538313</v>
      </c>
      <c r="E35" s="24">
        <v>51384459</v>
      </c>
      <c r="F35" s="25">
        <v>8372027</v>
      </c>
      <c r="G35" s="23">
        <v>51929192</v>
      </c>
      <c r="H35" s="24">
        <v>51929192</v>
      </c>
      <c r="I35" s="26">
        <v>64438891</v>
      </c>
      <c r="J35" s="27">
        <v>51929192</v>
      </c>
      <c r="K35" s="23">
        <v>51929192</v>
      </c>
      <c r="L35" s="24">
        <v>51929192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76875357</v>
      </c>
      <c r="D37" s="35">
        <f t="shared" ref="D37:L37" si="3">SUM(D29:D36)</f>
        <v>108724238</v>
      </c>
      <c r="E37" s="36">
        <f t="shared" si="3"/>
        <v>94636601</v>
      </c>
      <c r="F37" s="37">
        <f t="shared" si="3"/>
        <v>59060242</v>
      </c>
      <c r="G37" s="35">
        <f t="shared" si="3"/>
        <v>96233165</v>
      </c>
      <c r="H37" s="36">
        <f t="shared" si="3"/>
        <v>96233165</v>
      </c>
      <c r="I37" s="38">
        <f t="shared" si="3"/>
        <v>102638305</v>
      </c>
      <c r="J37" s="39">
        <f t="shared" si="3"/>
        <v>99334804</v>
      </c>
      <c r="K37" s="35">
        <f t="shared" si="3"/>
        <v>102610135</v>
      </c>
      <c r="L37" s="36">
        <f t="shared" si="3"/>
        <v>106065610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12985498</v>
      </c>
      <c r="F40" s="25">
        <v>4671900</v>
      </c>
      <c r="G40" s="23">
        <v>12985497</v>
      </c>
      <c r="H40" s="24">
        <v>12985497</v>
      </c>
      <c r="I40" s="26">
        <v>12985498</v>
      </c>
      <c r="J40" s="27">
        <v>12985497</v>
      </c>
      <c r="K40" s="23">
        <v>12985497</v>
      </c>
      <c r="L40" s="24">
        <v>12985497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1240672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8773000</v>
      </c>
      <c r="D42" s="23">
        <v>9578000</v>
      </c>
      <c r="E42" s="24">
        <v>8516000</v>
      </c>
      <c r="F42" s="25">
        <v>14370665</v>
      </c>
      <c r="G42" s="23">
        <v>8516000</v>
      </c>
      <c r="H42" s="24">
        <v>8516000</v>
      </c>
      <c r="I42" s="26">
        <v>8516000</v>
      </c>
      <c r="J42" s="27">
        <v>8516000</v>
      </c>
      <c r="K42" s="23">
        <v>8516000</v>
      </c>
      <c r="L42" s="24">
        <v>8516000</v>
      </c>
    </row>
    <row r="43" spans="1:12" ht="13.5" x14ac:dyDescent="0.25">
      <c r="A43" s="33" t="s">
        <v>60</v>
      </c>
      <c r="B43" s="40" t="s">
        <v>19</v>
      </c>
      <c r="C43" s="35">
        <f>SUM(C39:C42)</f>
        <v>8773000</v>
      </c>
      <c r="D43" s="41">
        <f t="shared" ref="D43:L43" si="4">SUM(D39:D42)</f>
        <v>9578000</v>
      </c>
      <c r="E43" s="42">
        <f t="shared" si="4"/>
        <v>21501498</v>
      </c>
      <c r="F43" s="43">
        <f t="shared" si="4"/>
        <v>20283237</v>
      </c>
      <c r="G43" s="41">
        <f t="shared" si="4"/>
        <v>21501497</v>
      </c>
      <c r="H43" s="42">
        <f t="shared" si="4"/>
        <v>21501497</v>
      </c>
      <c r="I43" s="43">
        <f t="shared" si="4"/>
        <v>21501498</v>
      </c>
      <c r="J43" s="45">
        <f t="shared" si="4"/>
        <v>21501497</v>
      </c>
      <c r="K43" s="41">
        <f t="shared" si="4"/>
        <v>21501497</v>
      </c>
      <c r="L43" s="42">
        <f t="shared" si="4"/>
        <v>21501497</v>
      </c>
    </row>
    <row r="44" spans="1:12" ht="13.5" x14ac:dyDescent="0.25">
      <c r="A44" s="33" t="s">
        <v>61</v>
      </c>
      <c r="B44" s="34" t="s">
        <v>19</v>
      </c>
      <c r="C44" s="35">
        <f>+C37+C43</f>
        <v>85648357</v>
      </c>
      <c r="D44" s="35">
        <f t="shared" ref="D44:L44" si="5">+D37+D43</f>
        <v>118302238</v>
      </c>
      <c r="E44" s="36">
        <f t="shared" si="5"/>
        <v>116138099</v>
      </c>
      <c r="F44" s="37">
        <f t="shared" si="5"/>
        <v>79343479</v>
      </c>
      <c r="G44" s="35">
        <f t="shared" si="5"/>
        <v>117734662</v>
      </c>
      <c r="H44" s="36">
        <f t="shared" si="5"/>
        <v>117734662</v>
      </c>
      <c r="I44" s="38">
        <f t="shared" si="5"/>
        <v>124139803</v>
      </c>
      <c r="J44" s="39">
        <f t="shared" si="5"/>
        <v>120836301</v>
      </c>
      <c r="K44" s="35">
        <f t="shared" si="5"/>
        <v>124111632</v>
      </c>
      <c r="L44" s="36">
        <f t="shared" si="5"/>
        <v>127567107</v>
      </c>
    </row>
    <row r="45" spans="1:12" ht="13.5" x14ac:dyDescent="0.25">
      <c r="A45" s="47" t="s">
        <v>62</v>
      </c>
      <c r="B45" s="48" t="s">
        <v>63</v>
      </c>
      <c r="C45" s="49">
        <f>+C26-C44</f>
        <v>527135784</v>
      </c>
      <c r="D45" s="49">
        <f t="shared" ref="D45:L45" si="6">+D26-D44</f>
        <v>508921362</v>
      </c>
      <c r="E45" s="50">
        <f t="shared" si="6"/>
        <v>543026500</v>
      </c>
      <c r="F45" s="51">
        <f t="shared" si="6"/>
        <v>542039325</v>
      </c>
      <c r="G45" s="49">
        <f t="shared" si="6"/>
        <v>572103982</v>
      </c>
      <c r="H45" s="50">
        <f t="shared" si="6"/>
        <v>572103982</v>
      </c>
      <c r="I45" s="52">
        <f t="shared" si="6"/>
        <v>640370941</v>
      </c>
      <c r="J45" s="53">
        <f t="shared" si="6"/>
        <v>599348604</v>
      </c>
      <c r="K45" s="49">
        <f t="shared" si="6"/>
        <v>629181599</v>
      </c>
      <c r="L45" s="50">
        <f t="shared" si="6"/>
        <v>649829075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503863750</v>
      </c>
      <c r="D47" s="23">
        <v>512972368</v>
      </c>
      <c r="E47" s="24">
        <v>519899962</v>
      </c>
      <c r="F47" s="25">
        <v>546090316</v>
      </c>
      <c r="G47" s="23">
        <v>548977443</v>
      </c>
      <c r="H47" s="24">
        <v>548977443</v>
      </c>
      <c r="I47" s="26">
        <v>617244477</v>
      </c>
      <c r="J47" s="27">
        <v>576222065</v>
      </c>
      <c r="K47" s="23">
        <v>606055060</v>
      </c>
      <c r="L47" s="24">
        <v>626702536</v>
      </c>
    </row>
    <row r="48" spans="1:12" ht="13.5" x14ac:dyDescent="0.25">
      <c r="A48" s="28" t="s">
        <v>67</v>
      </c>
      <c r="B48" s="22" t="s">
        <v>68</v>
      </c>
      <c r="C48" s="23">
        <v>258603</v>
      </c>
      <c r="D48" s="23">
        <v>-4050992</v>
      </c>
      <c r="E48" s="24">
        <v>23126539</v>
      </c>
      <c r="F48" s="25">
        <v>-4050991</v>
      </c>
      <c r="G48" s="23">
        <v>23126539</v>
      </c>
      <c r="H48" s="24">
        <v>23126539</v>
      </c>
      <c r="I48" s="26">
        <v>23126539</v>
      </c>
      <c r="J48" s="27">
        <v>23126539</v>
      </c>
      <c r="K48" s="23">
        <v>23126539</v>
      </c>
      <c r="L48" s="24">
        <v>23126539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504122353</v>
      </c>
      <c r="D50" s="56">
        <f t="shared" ref="D50:L50" si="7">SUM(D47:D49)</f>
        <v>508921376</v>
      </c>
      <c r="E50" s="57">
        <f t="shared" si="7"/>
        <v>543026501</v>
      </c>
      <c r="F50" s="58">
        <f t="shared" si="7"/>
        <v>542039325</v>
      </c>
      <c r="G50" s="56">
        <f t="shared" si="7"/>
        <v>572103982</v>
      </c>
      <c r="H50" s="57">
        <f t="shared" si="7"/>
        <v>572103982</v>
      </c>
      <c r="I50" s="59">
        <f t="shared" si="7"/>
        <v>640371016</v>
      </c>
      <c r="J50" s="60">
        <f t="shared" si="7"/>
        <v>599348604</v>
      </c>
      <c r="K50" s="56">
        <f t="shared" si="7"/>
        <v>629181599</v>
      </c>
      <c r="L50" s="57">
        <f t="shared" si="7"/>
        <v>649829075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24768577</v>
      </c>
      <c r="D6" s="23">
        <v>19162144</v>
      </c>
      <c r="E6" s="24">
        <v>35511405</v>
      </c>
      <c r="F6" s="25">
        <v>265665366</v>
      </c>
      <c r="G6" s="23">
        <v>270620065</v>
      </c>
      <c r="H6" s="24">
        <v>270620065</v>
      </c>
      <c r="I6" s="26">
        <v>6084291</v>
      </c>
      <c r="J6" s="27">
        <v>0</v>
      </c>
      <c r="K6" s="23">
        <v>0</v>
      </c>
      <c r="L6" s="24">
        <v>0</v>
      </c>
    </row>
    <row r="7" spans="1:12" ht="13.5" x14ac:dyDescent="0.25">
      <c r="A7" s="28" t="s">
        <v>22</v>
      </c>
      <c r="B7" s="22" t="s">
        <v>9</v>
      </c>
      <c r="C7" s="23">
        <v>41456931</v>
      </c>
      <c r="D7" s="23">
        <v>60825292</v>
      </c>
      <c r="E7" s="24">
        <v>136523761</v>
      </c>
      <c r="F7" s="25">
        <v>1614231545</v>
      </c>
      <c r="G7" s="23">
        <v>1614231545</v>
      </c>
      <c r="H7" s="24">
        <v>1614231545</v>
      </c>
      <c r="I7" s="26">
        <v>-329071058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19101149</v>
      </c>
      <c r="D8" s="23">
        <v>22747878</v>
      </c>
      <c r="E8" s="24">
        <v>42140044</v>
      </c>
      <c r="F8" s="25">
        <v>249605830</v>
      </c>
      <c r="G8" s="23">
        <v>249605832</v>
      </c>
      <c r="H8" s="24">
        <v>249605832</v>
      </c>
      <c r="I8" s="26">
        <v>-23814923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1959</v>
      </c>
      <c r="G9" s="23">
        <v>1959</v>
      </c>
      <c r="H9" s="24">
        <v>1959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26462195</v>
      </c>
      <c r="D10" s="23">
        <v>25480862</v>
      </c>
      <c r="E10" s="24">
        <v>25503659</v>
      </c>
      <c r="F10" s="25">
        <v>79420615</v>
      </c>
      <c r="G10" s="23">
        <v>79420615</v>
      </c>
      <c r="H10" s="24">
        <v>79420615</v>
      </c>
      <c r="I10" s="26">
        <v>12879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-3417814</v>
      </c>
      <c r="D11" s="23">
        <v>-8459718</v>
      </c>
      <c r="E11" s="24">
        <v>189993261</v>
      </c>
      <c r="F11" s="29">
        <v>23792802</v>
      </c>
      <c r="G11" s="30">
        <v>23792802</v>
      </c>
      <c r="H11" s="31">
        <v>23792802</v>
      </c>
      <c r="I11" s="26">
        <v>19742013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2233674</v>
      </c>
      <c r="D12" s="23">
        <v>2667148</v>
      </c>
      <c r="E12" s="24">
        <v>2712699</v>
      </c>
      <c r="F12" s="25">
        <v>1191571098</v>
      </c>
      <c r="G12" s="23">
        <v>1191571099</v>
      </c>
      <c r="H12" s="24">
        <v>1191571099</v>
      </c>
      <c r="I12" s="26">
        <v>59988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110604712</v>
      </c>
      <c r="D13" s="35">
        <f t="shared" ref="D13:L13" si="0">SUM(D6:D12)</f>
        <v>122423606</v>
      </c>
      <c r="E13" s="36">
        <f t="shared" si="0"/>
        <v>432384829</v>
      </c>
      <c r="F13" s="37">
        <f t="shared" si="0"/>
        <v>3424289215</v>
      </c>
      <c r="G13" s="35">
        <f t="shared" si="0"/>
        <v>3429243917</v>
      </c>
      <c r="H13" s="36">
        <f t="shared" si="0"/>
        <v>3429243917</v>
      </c>
      <c r="I13" s="38">
        <f t="shared" si="0"/>
        <v>-326986810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8034999</v>
      </c>
      <c r="D15" s="23">
        <v>8038522</v>
      </c>
      <c r="E15" s="24">
        <v>31878</v>
      </c>
      <c r="F15" s="25">
        <v>30090</v>
      </c>
      <c r="G15" s="23">
        <v>30090</v>
      </c>
      <c r="H15" s="24">
        <v>30090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3044980</v>
      </c>
      <c r="D16" s="23">
        <v>6094265</v>
      </c>
      <c r="E16" s="24">
        <v>8767885</v>
      </c>
      <c r="F16" s="25">
        <v>7448788</v>
      </c>
      <c r="G16" s="23">
        <v>7448788</v>
      </c>
      <c r="H16" s="24">
        <v>7448788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694853225</v>
      </c>
      <c r="D17" s="23">
        <v>827969036</v>
      </c>
      <c r="E17" s="24">
        <v>830153474</v>
      </c>
      <c r="F17" s="29">
        <v>4159229296</v>
      </c>
      <c r="G17" s="30">
        <v>4165064987</v>
      </c>
      <c r="H17" s="31">
        <v>4165064987</v>
      </c>
      <c r="I17" s="26">
        <v>-25070775</v>
      </c>
      <c r="J17" s="32">
        <v>0</v>
      </c>
      <c r="K17" s="30">
        <v>0</v>
      </c>
      <c r="L17" s="31">
        <v>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6959273</v>
      </c>
      <c r="D20" s="23">
        <v>0</v>
      </c>
      <c r="E20" s="24">
        <v>6959273</v>
      </c>
      <c r="F20" s="25">
        <v>1</v>
      </c>
      <c r="G20" s="23">
        <v>4</v>
      </c>
      <c r="H20" s="24">
        <v>4</v>
      </c>
      <c r="I20" s="26">
        <v>-125500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25508</v>
      </c>
      <c r="D21" s="23">
        <v>12754</v>
      </c>
      <c r="E21" s="24">
        <v>12754</v>
      </c>
      <c r="F21" s="25">
        <v>152855474</v>
      </c>
      <c r="G21" s="23">
        <v>152855474</v>
      </c>
      <c r="H21" s="24">
        <v>152855474</v>
      </c>
      <c r="I21" s="26">
        <v>7828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6</v>
      </c>
      <c r="G22" s="23">
        <v>6</v>
      </c>
      <c r="H22" s="24">
        <v>6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712917985</v>
      </c>
      <c r="D25" s="41">
        <f t="shared" ref="D25:L25" si="1">SUM(D15:D24)</f>
        <v>842114577</v>
      </c>
      <c r="E25" s="42">
        <f t="shared" si="1"/>
        <v>845925264</v>
      </c>
      <c r="F25" s="43">
        <f t="shared" si="1"/>
        <v>4319563655</v>
      </c>
      <c r="G25" s="41">
        <f t="shared" si="1"/>
        <v>4325399349</v>
      </c>
      <c r="H25" s="42">
        <f t="shared" si="1"/>
        <v>4325399349</v>
      </c>
      <c r="I25" s="44">
        <f t="shared" si="1"/>
        <v>-25188447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ht="13.5" x14ac:dyDescent="0.25">
      <c r="A26" s="33" t="s">
        <v>42</v>
      </c>
      <c r="B26" s="34" t="s">
        <v>19</v>
      </c>
      <c r="C26" s="35">
        <f>+C13+C25</f>
        <v>823522697</v>
      </c>
      <c r="D26" s="35">
        <f t="shared" ref="D26:L26" si="2">+D13+D25</f>
        <v>964538183</v>
      </c>
      <c r="E26" s="36">
        <f t="shared" si="2"/>
        <v>1278310093</v>
      </c>
      <c r="F26" s="37">
        <f t="shared" si="2"/>
        <v>7743852870</v>
      </c>
      <c r="G26" s="35">
        <f t="shared" si="2"/>
        <v>7754643266</v>
      </c>
      <c r="H26" s="36">
        <f t="shared" si="2"/>
        <v>7754643266</v>
      </c>
      <c r="I26" s="38">
        <f t="shared" si="2"/>
        <v>-352175257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19766637</v>
      </c>
      <c r="D29" s="23">
        <v>16558311</v>
      </c>
      <c r="E29" s="24">
        <v>16558310</v>
      </c>
      <c r="F29" s="25">
        <v>15359901</v>
      </c>
      <c r="G29" s="23">
        <v>15359901</v>
      </c>
      <c r="H29" s="24">
        <v>15359901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-40500</v>
      </c>
      <c r="D30" s="23">
        <v>1916959</v>
      </c>
      <c r="E30" s="24">
        <v>18273</v>
      </c>
      <c r="F30" s="25">
        <v>48096744</v>
      </c>
      <c r="G30" s="23">
        <v>48096741</v>
      </c>
      <c r="H30" s="24">
        <v>48096741</v>
      </c>
      <c r="I30" s="26">
        <v>117635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2678885</v>
      </c>
      <c r="D31" s="23">
        <v>3003558</v>
      </c>
      <c r="E31" s="24">
        <v>3072135</v>
      </c>
      <c r="F31" s="25">
        <v>2277699</v>
      </c>
      <c r="G31" s="23">
        <v>2277699</v>
      </c>
      <c r="H31" s="24">
        <v>2277699</v>
      </c>
      <c r="I31" s="26">
        <v>113580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124384138</v>
      </c>
      <c r="D32" s="23">
        <v>169779999</v>
      </c>
      <c r="E32" s="24">
        <v>224077235</v>
      </c>
      <c r="F32" s="25">
        <v>1090287281</v>
      </c>
      <c r="G32" s="23">
        <v>1095287277</v>
      </c>
      <c r="H32" s="24">
        <v>1095287277</v>
      </c>
      <c r="I32" s="26">
        <v>-13431233</v>
      </c>
      <c r="J32" s="27">
        <v>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22341030</v>
      </c>
      <c r="D33" s="23">
        <v>15013816</v>
      </c>
      <c r="E33" s="24">
        <v>35878796</v>
      </c>
      <c r="F33" s="25">
        <v>910449550</v>
      </c>
      <c r="G33" s="23">
        <v>24014032</v>
      </c>
      <c r="H33" s="24">
        <v>24014032</v>
      </c>
      <c r="I33" s="26">
        <v>-10663768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12069884</v>
      </c>
      <c r="D34" s="23">
        <v>9701877</v>
      </c>
      <c r="E34" s="24">
        <v>13985340</v>
      </c>
      <c r="F34" s="25">
        <v>4420330</v>
      </c>
      <c r="G34" s="23">
        <v>4420330</v>
      </c>
      <c r="H34" s="24">
        <v>4420330</v>
      </c>
      <c r="I34" s="26">
        <v>352454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-14140326</v>
      </c>
      <c r="D35" s="23">
        <v>-26625214</v>
      </c>
      <c r="E35" s="24">
        <v>173060015</v>
      </c>
      <c r="F35" s="25">
        <v>431425612</v>
      </c>
      <c r="G35" s="23">
        <v>431425612</v>
      </c>
      <c r="H35" s="24">
        <v>431425612</v>
      </c>
      <c r="I35" s="26">
        <v>-21944640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167059748</v>
      </c>
      <c r="D37" s="35">
        <f t="shared" ref="D37:L37" si="3">SUM(D29:D36)</f>
        <v>189349306</v>
      </c>
      <c r="E37" s="36">
        <f t="shared" si="3"/>
        <v>466650104</v>
      </c>
      <c r="F37" s="37">
        <f t="shared" si="3"/>
        <v>2502317117</v>
      </c>
      <c r="G37" s="35">
        <f t="shared" si="3"/>
        <v>1620881592</v>
      </c>
      <c r="H37" s="36">
        <f t="shared" si="3"/>
        <v>1620881592</v>
      </c>
      <c r="I37" s="38">
        <f t="shared" si="3"/>
        <v>-45455972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528567</v>
      </c>
      <c r="E39" s="24">
        <v>1909553</v>
      </c>
      <c r="F39" s="25">
        <v>111399987</v>
      </c>
      <c r="G39" s="23">
        <v>111399987</v>
      </c>
      <c r="H39" s="24">
        <v>111399987</v>
      </c>
      <c r="I39" s="26">
        <v>-30148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71849731</v>
      </c>
      <c r="D40" s="23">
        <v>71726862</v>
      </c>
      <c r="E40" s="24">
        <v>73514371</v>
      </c>
      <c r="F40" s="25">
        <v>54755528</v>
      </c>
      <c r="G40" s="23">
        <v>54755528</v>
      </c>
      <c r="H40" s="24">
        <v>54755528</v>
      </c>
      <c r="I40" s="26">
        <v>14962157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20549001</v>
      </c>
      <c r="D42" s="23">
        <v>0</v>
      </c>
      <c r="E42" s="24">
        <v>18817001</v>
      </c>
      <c r="F42" s="25">
        <v>46980986</v>
      </c>
      <c r="G42" s="23">
        <v>46980986</v>
      </c>
      <c r="H42" s="24">
        <v>46980986</v>
      </c>
      <c r="I42" s="26">
        <v>-898000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92398732</v>
      </c>
      <c r="D43" s="41">
        <f t="shared" ref="D43:L43" si="4">SUM(D39:D42)</f>
        <v>72255429</v>
      </c>
      <c r="E43" s="42">
        <f t="shared" si="4"/>
        <v>94240925</v>
      </c>
      <c r="F43" s="43">
        <f t="shared" si="4"/>
        <v>213136501</v>
      </c>
      <c r="G43" s="41">
        <f t="shared" si="4"/>
        <v>213136501</v>
      </c>
      <c r="H43" s="42">
        <f t="shared" si="4"/>
        <v>213136501</v>
      </c>
      <c r="I43" s="43">
        <f t="shared" si="4"/>
        <v>14034009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259458480</v>
      </c>
      <c r="D44" s="35">
        <f t="shared" ref="D44:L44" si="5">+D37+D43</f>
        <v>261604735</v>
      </c>
      <c r="E44" s="36">
        <f t="shared" si="5"/>
        <v>560891029</v>
      </c>
      <c r="F44" s="37">
        <f t="shared" si="5"/>
        <v>2715453618</v>
      </c>
      <c r="G44" s="35">
        <f t="shared" si="5"/>
        <v>1834018093</v>
      </c>
      <c r="H44" s="36">
        <f t="shared" si="5"/>
        <v>1834018093</v>
      </c>
      <c r="I44" s="38">
        <f t="shared" si="5"/>
        <v>-31421963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564064217</v>
      </c>
      <c r="D45" s="49">
        <f t="shared" ref="D45:L45" si="6">+D26-D44</f>
        <v>702933448</v>
      </c>
      <c r="E45" s="50">
        <f t="shared" si="6"/>
        <v>717419064</v>
      </c>
      <c r="F45" s="51">
        <f t="shared" si="6"/>
        <v>5028399252</v>
      </c>
      <c r="G45" s="49">
        <f t="shared" si="6"/>
        <v>5920625173</v>
      </c>
      <c r="H45" s="50">
        <f t="shared" si="6"/>
        <v>5920625173</v>
      </c>
      <c r="I45" s="52">
        <f t="shared" si="6"/>
        <v>-320753294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561811561</v>
      </c>
      <c r="D47" s="23">
        <v>748845673</v>
      </c>
      <c r="E47" s="24">
        <v>696364686</v>
      </c>
      <c r="F47" s="25">
        <v>793219748</v>
      </c>
      <c r="G47" s="23">
        <v>793219748</v>
      </c>
      <c r="H47" s="24">
        <v>793219748</v>
      </c>
      <c r="I47" s="26">
        <v>-151628062</v>
      </c>
      <c r="J47" s="27">
        <v>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2252793</v>
      </c>
      <c r="D48" s="23">
        <v>2252793</v>
      </c>
      <c r="E48" s="24">
        <v>2252793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564064354</v>
      </c>
      <c r="D50" s="56">
        <f t="shared" ref="D50:L50" si="7">SUM(D47:D49)</f>
        <v>751098466</v>
      </c>
      <c r="E50" s="57">
        <f t="shared" si="7"/>
        <v>698617479</v>
      </c>
      <c r="F50" s="58">
        <f t="shared" si="7"/>
        <v>793219748</v>
      </c>
      <c r="G50" s="56">
        <f t="shared" si="7"/>
        <v>793219748</v>
      </c>
      <c r="H50" s="57">
        <f t="shared" si="7"/>
        <v>793219748</v>
      </c>
      <c r="I50" s="59">
        <f t="shared" si="7"/>
        <v>-151628062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86909978</v>
      </c>
      <c r="D6" s="23">
        <v>36593421</v>
      </c>
      <c r="E6" s="24">
        <v>93688092</v>
      </c>
      <c r="F6" s="25">
        <v>96890282</v>
      </c>
      <c r="G6" s="23">
        <v>96890282</v>
      </c>
      <c r="H6" s="24">
        <v>96890282</v>
      </c>
      <c r="I6" s="26">
        <v>-106207913</v>
      </c>
      <c r="J6" s="27">
        <v>64261718</v>
      </c>
      <c r="K6" s="23">
        <v>68204487</v>
      </c>
      <c r="L6" s="24">
        <v>69712825</v>
      </c>
    </row>
    <row r="7" spans="1:12" ht="13.5" x14ac:dyDescent="0.25">
      <c r="A7" s="28" t="s">
        <v>22</v>
      </c>
      <c r="B7" s="22" t="s">
        <v>9</v>
      </c>
      <c r="C7" s="23">
        <v>3493227</v>
      </c>
      <c r="D7" s="23">
        <v>3667084</v>
      </c>
      <c r="E7" s="24">
        <v>2073524</v>
      </c>
      <c r="F7" s="25">
        <v>-3914531</v>
      </c>
      <c r="G7" s="23">
        <v>-3914531</v>
      </c>
      <c r="H7" s="24">
        <v>-3914531</v>
      </c>
      <c r="I7" s="26">
        <v>-689194</v>
      </c>
      <c r="J7" s="27">
        <v>3807978</v>
      </c>
      <c r="K7" s="23">
        <v>3686897</v>
      </c>
      <c r="L7" s="24">
        <v>3558550</v>
      </c>
    </row>
    <row r="8" spans="1:12" ht="13.5" x14ac:dyDescent="0.25">
      <c r="A8" s="28" t="s">
        <v>23</v>
      </c>
      <c r="B8" s="22" t="s">
        <v>9</v>
      </c>
      <c r="C8" s="23">
        <v>1389805</v>
      </c>
      <c r="D8" s="23">
        <v>1345885</v>
      </c>
      <c r="E8" s="24">
        <v>-486339</v>
      </c>
      <c r="F8" s="25">
        <v>826304</v>
      </c>
      <c r="G8" s="23">
        <v>826304</v>
      </c>
      <c r="H8" s="24">
        <v>826304</v>
      </c>
      <c r="I8" s="26">
        <v>-1899916</v>
      </c>
      <c r="J8" s="27">
        <v>1076153</v>
      </c>
      <c r="K8" s="23">
        <v>1274720</v>
      </c>
      <c r="L8" s="24">
        <v>1485204</v>
      </c>
    </row>
    <row r="9" spans="1:12" ht="13.5" x14ac:dyDescent="0.25">
      <c r="A9" s="28" t="s">
        <v>24</v>
      </c>
      <c r="B9" s="22" t="s">
        <v>19</v>
      </c>
      <c r="C9" s="23">
        <v>5380</v>
      </c>
      <c r="D9" s="23">
        <v>0</v>
      </c>
      <c r="E9" s="24">
        <v>5599</v>
      </c>
      <c r="F9" s="25">
        <v>8490</v>
      </c>
      <c r="G9" s="23">
        <v>8490</v>
      </c>
      <c r="H9" s="24">
        <v>8490</v>
      </c>
      <c r="I9" s="26">
        <v>-1939</v>
      </c>
      <c r="J9" s="27">
        <v>2367</v>
      </c>
      <c r="K9" s="23">
        <v>2367</v>
      </c>
      <c r="L9" s="24">
        <v>2367</v>
      </c>
    </row>
    <row r="10" spans="1:12" ht="13.5" x14ac:dyDescent="0.25">
      <c r="A10" s="28" t="s">
        <v>25</v>
      </c>
      <c r="B10" s="22" t="s">
        <v>26</v>
      </c>
      <c r="C10" s="23">
        <v>546936</v>
      </c>
      <c r="D10" s="23">
        <v>0</v>
      </c>
      <c r="E10" s="24">
        <v>412067</v>
      </c>
      <c r="F10" s="25">
        <v>613939</v>
      </c>
      <c r="G10" s="23">
        <v>613939</v>
      </c>
      <c r="H10" s="24">
        <v>613939</v>
      </c>
      <c r="I10" s="26">
        <v>0</v>
      </c>
      <c r="J10" s="27">
        <v>399265</v>
      </c>
      <c r="K10" s="23">
        <v>398205</v>
      </c>
      <c r="L10" s="24">
        <v>397081</v>
      </c>
    </row>
    <row r="11" spans="1:12" ht="13.5" x14ac:dyDescent="0.25">
      <c r="A11" s="28" t="s">
        <v>27</v>
      </c>
      <c r="B11" s="22" t="s">
        <v>19</v>
      </c>
      <c r="C11" s="23">
        <v>1312271</v>
      </c>
      <c r="D11" s="23">
        <v>12548236</v>
      </c>
      <c r="E11" s="24">
        <v>1433165</v>
      </c>
      <c r="F11" s="29">
        <v>0</v>
      </c>
      <c r="G11" s="30">
        <v>0</v>
      </c>
      <c r="H11" s="31">
        <v>0</v>
      </c>
      <c r="I11" s="26">
        <v>3003220</v>
      </c>
      <c r="J11" s="32">
        <v>824088</v>
      </c>
      <c r="K11" s="30">
        <v>824088</v>
      </c>
      <c r="L11" s="31">
        <v>824088</v>
      </c>
    </row>
    <row r="12" spans="1:12" ht="13.5" x14ac:dyDescent="0.25">
      <c r="A12" s="28" t="s">
        <v>28</v>
      </c>
      <c r="B12" s="22" t="s">
        <v>19</v>
      </c>
      <c r="C12" s="23">
        <v>15057</v>
      </c>
      <c r="D12" s="23">
        <v>-4267613</v>
      </c>
      <c r="E12" s="24">
        <v>-134816</v>
      </c>
      <c r="F12" s="25">
        <v>324450</v>
      </c>
      <c r="G12" s="23">
        <v>324450</v>
      </c>
      <c r="H12" s="24">
        <v>324450</v>
      </c>
      <c r="I12" s="26">
        <v>-67343</v>
      </c>
      <c r="J12" s="27">
        <v>12591</v>
      </c>
      <c r="K12" s="23">
        <v>12591</v>
      </c>
      <c r="L12" s="24">
        <v>12591</v>
      </c>
    </row>
    <row r="13" spans="1:12" ht="13.5" x14ac:dyDescent="0.25">
      <c r="A13" s="33" t="s">
        <v>29</v>
      </c>
      <c r="B13" s="34" t="s">
        <v>19</v>
      </c>
      <c r="C13" s="35">
        <f>SUM(C6:C12)</f>
        <v>93672654</v>
      </c>
      <c r="D13" s="35">
        <f t="shared" ref="D13:L13" si="0">SUM(D6:D12)</f>
        <v>49887013</v>
      </c>
      <c r="E13" s="36">
        <f t="shared" si="0"/>
        <v>96991292</v>
      </c>
      <c r="F13" s="37">
        <f t="shared" si="0"/>
        <v>94748934</v>
      </c>
      <c r="G13" s="35">
        <f t="shared" si="0"/>
        <v>94748934</v>
      </c>
      <c r="H13" s="36">
        <f t="shared" si="0"/>
        <v>94748934</v>
      </c>
      <c r="I13" s="38">
        <f t="shared" si="0"/>
        <v>-105863085</v>
      </c>
      <c r="J13" s="39">
        <f t="shared" si="0"/>
        <v>70384160</v>
      </c>
      <c r="K13" s="35">
        <f t="shared" si="0"/>
        <v>74403355</v>
      </c>
      <c r="L13" s="36">
        <f t="shared" si="0"/>
        <v>75992706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15871521</v>
      </c>
      <c r="D16" s="23">
        <v>0</v>
      </c>
      <c r="E16" s="24">
        <v>15858580</v>
      </c>
      <c r="F16" s="25">
        <v>17830452</v>
      </c>
      <c r="G16" s="23">
        <v>17830452</v>
      </c>
      <c r="H16" s="24">
        <v>17830452</v>
      </c>
      <c r="I16" s="26">
        <v>0</v>
      </c>
      <c r="J16" s="27">
        <v>15845639</v>
      </c>
      <c r="K16" s="23">
        <v>15845639</v>
      </c>
      <c r="L16" s="24">
        <v>15845639</v>
      </c>
    </row>
    <row r="17" spans="1:12" ht="13.5" x14ac:dyDescent="0.25">
      <c r="A17" s="28" t="s">
        <v>33</v>
      </c>
      <c r="B17" s="22" t="s">
        <v>34</v>
      </c>
      <c r="C17" s="23">
        <v>179993007</v>
      </c>
      <c r="D17" s="23">
        <v>56875118</v>
      </c>
      <c r="E17" s="24">
        <v>237830381</v>
      </c>
      <c r="F17" s="29">
        <v>354443199</v>
      </c>
      <c r="G17" s="30">
        <v>354443199</v>
      </c>
      <c r="H17" s="31">
        <v>354443199</v>
      </c>
      <c r="I17" s="26">
        <v>2958310</v>
      </c>
      <c r="J17" s="32">
        <v>251326472</v>
      </c>
      <c r="K17" s="30">
        <v>255973906</v>
      </c>
      <c r="L17" s="31">
        <v>260466983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71742</v>
      </c>
      <c r="F18" s="25">
        <v>0</v>
      </c>
      <c r="G18" s="23">
        <v>0</v>
      </c>
      <c r="H18" s="24">
        <v>0</v>
      </c>
      <c r="I18" s="26">
        <v>0</v>
      </c>
      <c r="J18" s="27">
        <v>63190</v>
      </c>
      <c r="K18" s="23">
        <v>63190</v>
      </c>
      <c r="L18" s="24">
        <v>63190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14900</v>
      </c>
      <c r="D20" s="23">
        <v>0</v>
      </c>
      <c r="E20" s="24">
        <v>14900</v>
      </c>
      <c r="F20" s="25">
        <v>16712</v>
      </c>
      <c r="G20" s="23">
        <v>16712</v>
      </c>
      <c r="H20" s="24">
        <v>16712</v>
      </c>
      <c r="I20" s="26">
        <v>0</v>
      </c>
      <c r="J20" s="27">
        <v>14900</v>
      </c>
      <c r="K20" s="23">
        <v>14900</v>
      </c>
      <c r="L20" s="24">
        <v>14900</v>
      </c>
    </row>
    <row r="21" spans="1:12" ht="13.5" x14ac:dyDescent="0.25">
      <c r="A21" s="28" t="s">
        <v>38</v>
      </c>
      <c r="B21" s="22" t="s">
        <v>19</v>
      </c>
      <c r="C21" s="23">
        <v>27477</v>
      </c>
      <c r="D21" s="23">
        <v>0</v>
      </c>
      <c r="E21" s="24">
        <v>17575</v>
      </c>
      <c r="F21" s="25">
        <v>41803</v>
      </c>
      <c r="G21" s="23">
        <v>41803</v>
      </c>
      <c r="H21" s="24">
        <v>41803</v>
      </c>
      <c r="I21" s="26">
        <v>0</v>
      </c>
      <c r="J21" s="27">
        <v>11616</v>
      </c>
      <c r="K21" s="23">
        <v>11616</v>
      </c>
      <c r="L21" s="24">
        <v>11616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7137</v>
      </c>
      <c r="D23" s="23">
        <v>0</v>
      </c>
      <c r="E23" s="24">
        <v>2083</v>
      </c>
      <c r="F23" s="25">
        <v>19785</v>
      </c>
      <c r="G23" s="23">
        <v>19785</v>
      </c>
      <c r="H23" s="24">
        <v>19785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195914042</v>
      </c>
      <c r="D25" s="41">
        <f t="shared" ref="D25:L25" si="1">SUM(D15:D24)</f>
        <v>56875118</v>
      </c>
      <c r="E25" s="42">
        <f t="shared" si="1"/>
        <v>253795261</v>
      </c>
      <c r="F25" s="43">
        <f t="shared" si="1"/>
        <v>372351951</v>
      </c>
      <c r="G25" s="41">
        <f t="shared" si="1"/>
        <v>372351951</v>
      </c>
      <c r="H25" s="42">
        <f t="shared" si="1"/>
        <v>372351951</v>
      </c>
      <c r="I25" s="44">
        <f t="shared" si="1"/>
        <v>2958310</v>
      </c>
      <c r="J25" s="45">
        <f t="shared" si="1"/>
        <v>267261817</v>
      </c>
      <c r="K25" s="41">
        <f t="shared" si="1"/>
        <v>271909251</v>
      </c>
      <c r="L25" s="42">
        <f t="shared" si="1"/>
        <v>276402328</v>
      </c>
    </row>
    <row r="26" spans="1:12" ht="13.5" x14ac:dyDescent="0.25">
      <c r="A26" s="33" t="s">
        <v>42</v>
      </c>
      <c r="B26" s="34" t="s">
        <v>19</v>
      </c>
      <c r="C26" s="35">
        <f>+C13+C25</f>
        <v>289586696</v>
      </c>
      <c r="D26" s="35">
        <f t="shared" ref="D26:L26" si="2">+D13+D25</f>
        <v>106762131</v>
      </c>
      <c r="E26" s="36">
        <f t="shared" si="2"/>
        <v>350786553</v>
      </c>
      <c r="F26" s="37">
        <f t="shared" si="2"/>
        <v>467100885</v>
      </c>
      <c r="G26" s="35">
        <f t="shared" si="2"/>
        <v>467100885</v>
      </c>
      <c r="H26" s="36">
        <f t="shared" si="2"/>
        <v>467100885</v>
      </c>
      <c r="I26" s="38">
        <f t="shared" si="2"/>
        <v>-102904775</v>
      </c>
      <c r="J26" s="39">
        <f t="shared" si="2"/>
        <v>337645977</v>
      </c>
      <c r="K26" s="35">
        <f t="shared" si="2"/>
        <v>346312606</v>
      </c>
      <c r="L26" s="36">
        <f t="shared" si="2"/>
        <v>352395034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348679</v>
      </c>
      <c r="D31" s="23">
        <v>1708</v>
      </c>
      <c r="E31" s="24">
        <v>60807</v>
      </c>
      <c r="F31" s="25">
        <v>380383</v>
      </c>
      <c r="G31" s="23">
        <v>380383</v>
      </c>
      <c r="H31" s="24">
        <v>380383</v>
      </c>
      <c r="I31" s="26">
        <v>-28149</v>
      </c>
      <c r="J31" s="27">
        <v>381089</v>
      </c>
      <c r="K31" s="23">
        <v>381089</v>
      </c>
      <c r="L31" s="24">
        <v>381089</v>
      </c>
    </row>
    <row r="32" spans="1:12" ht="13.5" x14ac:dyDescent="0.25">
      <c r="A32" s="28" t="s">
        <v>48</v>
      </c>
      <c r="B32" s="22" t="s">
        <v>49</v>
      </c>
      <c r="C32" s="23">
        <v>2627086</v>
      </c>
      <c r="D32" s="23">
        <v>-3700945</v>
      </c>
      <c r="E32" s="24">
        <v>59529438</v>
      </c>
      <c r="F32" s="25">
        <v>1153515</v>
      </c>
      <c r="G32" s="23">
        <v>1153515</v>
      </c>
      <c r="H32" s="24">
        <v>1153515</v>
      </c>
      <c r="I32" s="26">
        <v>-90279993</v>
      </c>
      <c r="J32" s="27">
        <v>4786049</v>
      </c>
      <c r="K32" s="23">
        <v>4786049</v>
      </c>
      <c r="L32" s="24">
        <v>4786049</v>
      </c>
    </row>
    <row r="33" spans="1:12" ht="13.5" x14ac:dyDescent="0.25">
      <c r="A33" s="28" t="s">
        <v>50</v>
      </c>
      <c r="B33" s="22" t="s">
        <v>51</v>
      </c>
      <c r="C33" s="23">
        <v>57573401</v>
      </c>
      <c r="D33" s="23">
        <v>60911921</v>
      </c>
      <c r="E33" s="24">
        <v>41088678</v>
      </c>
      <c r="F33" s="25">
        <v>-20676360</v>
      </c>
      <c r="G33" s="23">
        <v>-20676360</v>
      </c>
      <c r="H33" s="24">
        <v>-20676360</v>
      </c>
      <c r="I33" s="26">
        <v>3084248</v>
      </c>
      <c r="J33" s="27">
        <v>17129347</v>
      </c>
      <c r="K33" s="23">
        <v>17129347</v>
      </c>
      <c r="L33" s="24">
        <v>17129347</v>
      </c>
    </row>
    <row r="34" spans="1:12" ht="13.5" x14ac:dyDescent="0.25">
      <c r="A34" s="28" t="s">
        <v>52</v>
      </c>
      <c r="B34" s="22" t="s">
        <v>19</v>
      </c>
      <c r="C34" s="23">
        <v>2947222</v>
      </c>
      <c r="D34" s="23">
        <v>14410</v>
      </c>
      <c r="E34" s="24">
        <v>3204960</v>
      </c>
      <c r="F34" s="25">
        <v>3128790</v>
      </c>
      <c r="G34" s="23">
        <v>3128790</v>
      </c>
      <c r="H34" s="24">
        <v>3128790</v>
      </c>
      <c r="I34" s="26">
        <v>-548790</v>
      </c>
      <c r="J34" s="27">
        <v>6509128</v>
      </c>
      <c r="K34" s="23">
        <v>8663343</v>
      </c>
      <c r="L34" s="24">
        <v>10946405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2582730</v>
      </c>
      <c r="E35" s="24">
        <v>3434025</v>
      </c>
      <c r="F35" s="25">
        <v>166418</v>
      </c>
      <c r="G35" s="23">
        <v>166418</v>
      </c>
      <c r="H35" s="24">
        <v>166418</v>
      </c>
      <c r="I35" s="26">
        <v>1129849</v>
      </c>
      <c r="J35" s="27">
        <v>2790972</v>
      </c>
      <c r="K35" s="23">
        <v>2790972</v>
      </c>
      <c r="L35" s="24">
        <v>2790972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63496388</v>
      </c>
      <c r="D37" s="35">
        <f t="shared" ref="D37:L37" si="3">SUM(D29:D36)</f>
        <v>59809824</v>
      </c>
      <c r="E37" s="36">
        <f t="shared" si="3"/>
        <v>107317908</v>
      </c>
      <c r="F37" s="37">
        <f t="shared" si="3"/>
        <v>-15847254</v>
      </c>
      <c r="G37" s="35">
        <f t="shared" si="3"/>
        <v>-15847254</v>
      </c>
      <c r="H37" s="36">
        <f t="shared" si="3"/>
        <v>-15847254</v>
      </c>
      <c r="I37" s="38">
        <f t="shared" si="3"/>
        <v>-86642835</v>
      </c>
      <c r="J37" s="39">
        <f t="shared" si="3"/>
        <v>31596585</v>
      </c>
      <c r="K37" s="35">
        <f t="shared" si="3"/>
        <v>33750800</v>
      </c>
      <c r="L37" s="36">
        <f t="shared" si="3"/>
        <v>36033862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8526589</v>
      </c>
      <c r="G39" s="23">
        <v>8526589</v>
      </c>
      <c r="H39" s="24">
        <v>8526589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9494320</v>
      </c>
      <c r="D40" s="23">
        <v>0</v>
      </c>
      <c r="E40" s="24">
        <v>7589094</v>
      </c>
      <c r="F40" s="25">
        <v>-1</v>
      </c>
      <c r="G40" s="23">
        <v>-1</v>
      </c>
      <c r="H40" s="24">
        <v>-1</v>
      </c>
      <c r="I40" s="26">
        <v>0</v>
      </c>
      <c r="J40" s="27">
        <v>7684350</v>
      </c>
      <c r="K40" s="23">
        <v>7735230</v>
      </c>
      <c r="L40" s="24">
        <v>7789160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7791000</v>
      </c>
      <c r="D42" s="23">
        <v>0</v>
      </c>
      <c r="E42" s="24">
        <v>8273000</v>
      </c>
      <c r="F42" s="25">
        <v>0</v>
      </c>
      <c r="G42" s="23">
        <v>0</v>
      </c>
      <c r="H42" s="24">
        <v>0</v>
      </c>
      <c r="I42" s="26">
        <v>0</v>
      </c>
      <c r="J42" s="27">
        <v>9860632</v>
      </c>
      <c r="K42" s="23">
        <v>10572952</v>
      </c>
      <c r="L42" s="24">
        <v>11328011</v>
      </c>
    </row>
    <row r="43" spans="1:12" ht="13.5" x14ac:dyDescent="0.25">
      <c r="A43" s="33" t="s">
        <v>60</v>
      </c>
      <c r="B43" s="40" t="s">
        <v>19</v>
      </c>
      <c r="C43" s="35">
        <f>SUM(C39:C42)</f>
        <v>17285320</v>
      </c>
      <c r="D43" s="41">
        <f t="shared" ref="D43:L43" si="4">SUM(D39:D42)</f>
        <v>0</v>
      </c>
      <c r="E43" s="42">
        <f t="shared" si="4"/>
        <v>15862094</v>
      </c>
      <c r="F43" s="43">
        <f t="shared" si="4"/>
        <v>8526588</v>
      </c>
      <c r="G43" s="41">
        <f t="shared" si="4"/>
        <v>8526588</v>
      </c>
      <c r="H43" s="42">
        <f t="shared" si="4"/>
        <v>8526588</v>
      </c>
      <c r="I43" s="43">
        <f t="shared" si="4"/>
        <v>0</v>
      </c>
      <c r="J43" s="45">
        <f t="shared" si="4"/>
        <v>17544982</v>
      </c>
      <c r="K43" s="41">
        <f t="shared" si="4"/>
        <v>18308182</v>
      </c>
      <c r="L43" s="42">
        <f t="shared" si="4"/>
        <v>19117171</v>
      </c>
    </row>
    <row r="44" spans="1:12" ht="13.5" x14ac:dyDescent="0.25">
      <c r="A44" s="33" t="s">
        <v>61</v>
      </c>
      <c r="B44" s="34" t="s">
        <v>19</v>
      </c>
      <c r="C44" s="35">
        <f>+C37+C43</f>
        <v>80781708</v>
      </c>
      <c r="D44" s="35">
        <f t="shared" ref="D44:L44" si="5">+D37+D43</f>
        <v>59809824</v>
      </c>
      <c r="E44" s="36">
        <f t="shared" si="5"/>
        <v>123180002</v>
      </c>
      <c r="F44" s="37">
        <f t="shared" si="5"/>
        <v>-7320666</v>
      </c>
      <c r="G44" s="35">
        <f t="shared" si="5"/>
        <v>-7320666</v>
      </c>
      <c r="H44" s="36">
        <f t="shared" si="5"/>
        <v>-7320666</v>
      </c>
      <c r="I44" s="38">
        <f t="shared" si="5"/>
        <v>-86642835</v>
      </c>
      <c r="J44" s="39">
        <f t="shared" si="5"/>
        <v>49141567</v>
      </c>
      <c r="K44" s="35">
        <f t="shared" si="5"/>
        <v>52058982</v>
      </c>
      <c r="L44" s="36">
        <f t="shared" si="5"/>
        <v>55151033</v>
      </c>
    </row>
    <row r="45" spans="1:12" ht="13.5" x14ac:dyDescent="0.25">
      <c r="A45" s="47" t="s">
        <v>62</v>
      </c>
      <c r="B45" s="48" t="s">
        <v>63</v>
      </c>
      <c r="C45" s="49">
        <f>+C26-C44</f>
        <v>208804988</v>
      </c>
      <c r="D45" s="49">
        <f t="shared" ref="D45:L45" si="6">+D26-D44</f>
        <v>46952307</v>
      </c>
      <c r="E45" s="50">
        <f t="shared" si="6"/>
        <v>227606551</v>
      </c>
      <c r="F45" s="51">
        <f t="shared" si="6"/>
        <v>474421551</v>
      </c>
      <c r="G45" s="49">
        <f t="shared" si="6"/>
        <v>474421551</v>
      </c>
      <c r="H45" s="50">
        <f t="shared" si="6"/>
        <v>474421551</v>
      </c>
      <c r="I45" s="52">
        <f t="shared" si="6"/>
        <v>-16261940</v>
      </c>
      <c r="J45" s="53">
        <f t="shared" si="6"/>
        <v>288504410</v>
      </c>
      <c r="K45" s="49">
        <f t="shared" si="6"/>
        <v>294253624</v>
      </c>
      <c r="L45" s="50">
        <f t="shared" si="6"/>
        <v>297244001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236594933</v>
      </c>
      <c r="D47" s="23">
        <v>1208317</v>
      </c>
      <c r="E47" s="24">
        <v>251205693</v>
      </c>
      <c r="F47" s="25">
        <v>483498688</v>
      </c>
      <c r="G47" s="23">
        <v>483498688</v>
      </c>
      <c r="H47" s="24">
        <v>483498688</v>
      </c>
      <c r="I47" s="26">
        <v>-3733</v>
      </c>
      <c r="J47" s="27">
        <v>276701600</v>
      </c>
      <c r="K47" s="23">
        <v>282850814</v>
      </c>
      <c r="L47" s="24">
        <v>285841191</v>
      </c>
    </row>
    <row r="48" spans="1:12" ht="13.5" x14ac:dyDescent="0.25">
      <c r="A48" s="28" t="s">
        <v>67</v>
      </c>
      <c r="B48" s="22" t="s">
        <v>68</v>
      </c>
      <c r="C48" s="23">
        <v>-11400293</v>
      </c>
      <c r="D48" s="23">
        <v>0</v>
      </c>
      <c r="E48" s="24">
        <v>11402116</v>
      </c>
      <c r="F48" s="25">
        <v>12794968</v>
      </c>
      <c r="G48" s="23">
        <v>12794968</v>
      </c>
      <c r="H48" s="24">
        <v>12794968</v>
      </c>
      <c r="I48" s="26">
        <v>0</v>
      </c>
      <c r="J48" s="27">
        <v>11402810</v>
      </c>
      <c r="K48" s="23">
        <v>11402810</v>
      </c>
      <c r="L48" s="24">
        <v>11402810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225194640</v>
      </c>
      <c r="D50" s="56">
        <f t="shared" ref="D50:L50" si="7">SUM(D47:D49)</f>
        <v>1208317</v>
      </c>
      <c r="E50" s="57">
        <f t="shared" si="7"/>
        <v>262607809</v>
      </c>
      <c r="F50" s="58">
        <f t="shared" si="7"/>
        <v>496293656</v>
      </c>
      <c r="G50" s="56">
        <f t="shared" si="7"/>
        <v>496293656</v>
      </c>
      <c r="H50" s="57">
        <f t="shared" si="7"/>
        <v>496293656</v>
      </c>
      <c r="I50" s="59">
        <f t="shared" si="7"/>
        <v>-3733</v>
      </c>
      <c r="J50" s="60">
        <f t="shared" si="7"/>
        <v>288104410</v>
      </c>
      <c r="K50" s="56">
        <f t="shared" si="7"/>
        <v>294253624</v>
      </c>
      <c r="L50" s="57">
        <f t="shared" si="7"/>
        <v>297244001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-39907395</v>
      </c>
      <c r="D6" s="23">
        <v>22429619</v>
      </c>
      <c r="E6" s="24">
        <v>-22815266</v>
      </c>
      <c r="F6" s="25">
        <v>71668338</v>
      </c>
      <c r="G6" s="23">
        <v>26189291</v>
      </c>
      <c r="H6" s="24">
        <v>26189291</v>
      </c>
      <c r="I6" s="26">
        <v>-51150097</v>
      </c>
      <c r="J6" s="27">
        <v>141077247</v>
      </c>
      <c r="K6" s="23">
        <v>39187310</v>
      </c>
      <c r="L6" s="24">
        <v>39204150</v>
      </c>
    </row>
    <row r="7" spans="1:12" ht="13.5" x14ac:dyDescent="0.25">
      <c r="A7" s="28" t="s">
        <v>22</v>
      </c>
      <c r="B7" s="22" t="s">
        <v>9</v>
      </c>
      <c r="C7" s="23">
        <v>13727065</v>
      </c>
      <c r="D7" s="23">
        <v>20915318</v>
      </c>
      <c r="E7" s="24">
        <v>30647546</v>
      </c>
      <c r="F7" s="25">
        <v>-87003315</v>
      </c>
      <c r="G7" s="23">
        <v>-115646848</v>
      </c>
      <c r="H7" s="24">
        <v>-115646848</v>
      </c>
      <c r="I7" s="26">
        <v>-18723740</v>
      </c>
      <c r="J7" s="27">
        <v>-422358</v>
      </c>
      <c r="K7" s="23">
        <v>64024679</v>
      </c>
      <c r="L7" s="24">
        <v>67197244</v>
      </c>
    </row>
    <row r="8" spans="1:12" ht="13.5" x14ac:dyDescent="0.25">
      <c r="A8" s="28" t="s">
        <v>23</v>
      </c>
      <c r="B8" s="22" t="s">
        <v>9</v>
      </c>
      <c r="C8" s="23">
        <v>3388928</v>
      </c>
      <c r="D8" s="23">
        <v>4546192</v>
      </c>
      <c r="E8" s="24">
        <v>7260070</v>
      </c>
      <c r="F8" s="25">
        <v>144545887</v>
      </c>
      <c r="G8" s="23">
        <v>144431770</v>
      </c>
      <c r="H8" s="24">
        <v>144431770</v>
      </c>
      <c r="I8" s="26">
        <v>442666</v>
      </c>
      <c r="J8" s="27">
        <v>162283820</v>
      </c>
      <c r="K8" s="23">
        <v>162284820</v>
      </c>
      <c r="L8" s="24">
        <v>169699430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28421</v>
      </c>
      <c r="D10" s="23">
        <v>30407</v>
      </c>
      <c r="E10" s="24">
        <v>30407</v>
      </c>
      <c r="F10" s="25">
        <v>-557986</v>
      </c>
      <c r="G10" s="23">
        <v>2431280</v>
      </c>
      <c r="H10" s="24">
        <v>2431280</v>
      </c>
      <c r="I10" s="26">
        <v>0</v>
      </c>
      <c r="J10" s="27">
        <v>-5219019</v>
      </c>
      <c r="K10" s="23">
        <v>-5449893</v>
      </c>
      <c r="L10" s="24">
        <v>-5691387</v>
      </c>
    </row>
    <row r="11" spans="1:12" ht="13.5" x14ac:dyDescent="0.25">
      <c r="A11" s="28" t="s">
        <v>27</v>
      </c>
      <c r="B11" s="22" t="s">
        <v>19</v>
      </c>
      <c r="C11" s="23">
        <v>18891373</v>
      </c>
      <c r="D11" s="23">
        <v>21800888</v>
      </c>
      <c r="E11" s="24">
        <v>21409832</v>
      </c>
      <c r="F11" s="29">
        <v>0</v>
      </c>
      <c r="G11" s="30">
        <v>-391055</v>
      </c>
      <c r="H11" s="31">
        <v>-391055</v>
      </c>
      <c r="I11" s="26">
        <v>205600</v>
      </c>
      <c r="J11" s="32">
        <v>-391055</v>
      </c>
      <c r="K11" s="30">
        <v>-391055</v>
      </c>
      <c r="L11" s="31">
        <v>-391055</v>
      </c>
    </row>
    <row r="12" spans="1:12" ht="13.5" x14ac:dyDescent="0.25">
      <c r="A12" s="28" t="s">
        <v>28</v>
      </c>
      <c r="B12" s="22" t="s">
        <v>19</v>
      </c>
      <c r="C12" s="23">
        <v>446668</v>
      </c>
      <c r="D12" s="23">
        <v>452602</v>
      </c>
      <c r="E12" s="24">
        <v>451992</v>
      </c>
      <c r="F12" s="25">
        <v>0</v>
      </c>
      <c r="G12" s="23">
        <v>-609</v>
      </c>
      <c r="H12" s="24">
        <v>-609</v>
      </c>
      <c r="I12" s="26">
        <v>-431</v>
      </c>
      <c r="J12" s="27">
        <v>0</v>
      </c>
      <c r="K12" s="23">
        <v>-609</v>
      </c>
      <c r="L12" s="24">
        <v>-609</v>
      </c>
    </row>
    <row r="13" spans="1:12" ht="13.5" x14ac:dyDescent="0.25">
      <c r="A13" s="33" t="s">
        <v>29</v>
      </c>
      <c r="B13" s="34" t="s">
        <v>19</v>
      </c>
      <c r="C13" s="35">
        <f>SUM(C6:C12)</f>
        <v>-3424940</v>
      </c>
      <c r="D13" s="35">
        <f t="shared" ref="D13:L13" si="0">SUM(D6:D12)</f>
        <v>70175026</v>
      </c>
      <c r="E13" s="36">
        <f t="shared" si="0"/>
        <v>36984581</v>
      </c>
      <c r="F13" s="37">
        <f t="shared" si="0"/>
        <v>128652924</v>
      </c>
      <c r="G13" s="35">
        <f t="shared" si="0"/>
        <v>57013829</v>
      </c>
      <c r="H13" s="36">
        <f t="shared" si="0"/>
        <v>57013829</v>
      </c>
      <c r="I13" s="38">
        <f t="shared" si="0"/>
        <v>-69226002</v>
      </c>
      <c r="J13" s="39">
        <f t="shared" si="0"/>
        <v>297328635</v>
      </c>
      <c r="K13" s="35">
        <f t="shared" si="0"/>
        <v>259655252</v>
      </c>
      <c r="L13" s="36">
        <f t="shared" si="0"/>
        <v>270017773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25657437</v>
      </c>
      <c r="D16" s="23">
        <v>23739702</v>
      </c>
      <c r="E16" s="24">
        <v>23739702</v>
      </c>
      <c r="F16" s="25">
        <v>26606761</v>
      </c>
      <c r="G16" s="23">
        <v>26606761</v>
      </c>
      <c r="H16" s="24">
        <v>26606761</v>
      </c>
      <c r="I16" s="26">
        <v>0</v>
      </c>
      <c r="J16" s="27">
        <v>26606761</v>
      </c>
      <c r="K16" s="23">
        <v>26606761</v>
      </c>
      <c r="L16" s="24">
        <v>26606761</v>
      </c>
    </row>
    <row r="17" spans="1:12" ht="13.5" x14ac:dyDescent="0.25">
      <c r="A17" s="28" t="s">
        <v>33</v>
      </c>
      <c r="B17" s="22" t="s">
        <v>34</v>
      </c>
      <c r="C17" s="23">
        <v>488763860</v>
      </c>
      <c r="D17" s="23">
        <v>500656620</v>
      </c>
      <c r="E17" s="24">
        <v>528288492</v>
      </c>
      <c r="F17" s="29">
        <v>-1051436006</v>
      </c>
      <c r="G17" s="30">
        <v>-1014838134</v>
      </c>
      <c r="H17" s="31">
        <v>-1014838134</v>
      </c>
      <c r="I17" s="26">
        <v>53211056</v>
      </c>
      <c r="J17" s="32">
        <v>-1269824997</v>
      </c>
      <c r="K17" s="30">
        <v>-1158049649</v>
      </c>
      <c r="L17" s="31">
        <v>-1236442807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102765</v>
      </c>
      <c r="D21" s="23">
        <v>31805</v>
      </c>
      <c r="E21" s="24">
        <v>31806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514524062</v>
      </c>
      <c r="D25" s="41">
        <f t="shared" ref="D25:L25" si="1">SUM(D15:D24)</f>
        <v>524428127</v>
      </c>
      <c r="E25" s="42">
        <f t="shared" si="1"/>
        <v>552060000</v>
      </c>
      <c r="F25" s="43">
        <f t="shared" si="1"/>
        <v>-1024829245</v>
      </c>
      <c r="G25" s="41">
        <f t="shared" si="1"/>
        <v>-988231373</v>
      </c>
      <c r="H25" s="42">
        <f t="shared" si="1"/>
        <v>-988231373</v>
      </c>
      <c r="I25" s="44">
        <f t="shared" si="1"/>
        <v>53211056</v>
      </c>
      <c r="J25" s="45">
        <f t="shared" si="1"/>
        <v>-1243218236</v>
      </c>
      <c r="K25" s="41">
        <f t="shared" si="1"/>
        <v>-1131442888</v>
      </c>
      <c r="L25" s="42">
        <f t="shared" si="1"/>
        <v>-1209836046</v>
      </c>
    </row>
    <row r="26" spans="1:12" ht="13.5" x14ac:dyDescent="0.25">
      <c r="A26" s="33" t="s">
        <v>42</v>
      </c>
      <c r="B26" s="34" t="s">
        <v>19</v>
      </c>
      <c r="C26" s="35">
        <f>+C13+C25</f>
        <v>511099122</v>
      </c>
      <c r="D26" s="35">
        <f t="shared" ref="D26:L26" si="2">+D13+D25</f>
        <v>594603153</v>
      </c>
      <c r="E26" s="36">
        <f t="shared" si="2"/>
        <v>589044581</v>
      </c>
      <c r="F26" s="37">
        <f t="shared" si="2"/>
        <v>-896176321</v>
      </c>
      <c r="G26" s="35">
        <f t="shared" si="2"/>
        <v>-931217544</v>
      </c>
      <c r="H26" s="36">
        <f t="shared" si="2"/>
        <v>-931217544</v>
      </c>
      <c r="I26" s="38">
        <f t="shared" si="2"/>
        <v>-16014946</v>
      </c>
      <c r="J26" s="39">
        <f t="shared" si="2"/>
        <v>-945889601</v>
      </c>
      <c r="K26" s="35">
        <f t="shared" si="2"/>
        <v>-871787636</v>
      </c>
      <c r="L26" s="36">
        <f t="shared" si="2"/>
        <v>-939818273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10338493</v>
      </c>
      <c r="D30" s="23">
        <v>0</v>
      </c>
      <c r="E30" s="24">
        <v>4167149</v>
      </c>
      <c r="F30" s="25">
        <v>0</v>
      </c>
      <c r="G30" s="23">
        <v>4167150</v>
      </c>
      <c r="H30" s="24">
        <v>4167150</v>
      </c>
      <c r="I30" s="26">
        <v>4167150</v>
      </c>
      <c r="J30" s="27">
        <v>4167150</v>
      </c>
      <c r="K30" s="23">
        <v>4167150</v>
      </c>
      <c r="L30" s="24">
        <v>4167150</v>
      </c>
    </row>
    <row r="31" spans="1:12" ht="13.5" x14ac:dyDescent="0.25">
      <c r="A31" s="28" t="s">
        <v>47</v>
      </c>
      <c r="B31" s="22" t="s">
        <v>19</v>
      </c>
      <c r="C31" s="23">
        <v>790040</v>
      </c>
      <c r="D31" s="23">
        <v>836968</v>
      </c>
      <c r="E31" s="24">
        <v>932890</v>
      </c>
      <c r="F31" s="25">
        <v>12625994</v>
      </c>
      <c r="G31" s="23">
        <v>12721537</v>
      </c>
      <c r="H31" s="24">
        <v>12721537</v>
      </c>
      <c r="I31" s="26">
        <v>163202</v>
      </c>
      <c r="J31" s="27">
        <v>12625994</v>
      </c>
      <c r="K31" s="23">
        <v>12625994</v>
      </c>
      <c r="L31" s="24">
        <v>12625994</v>
      </c>
    </row>
    <row r="32" spans="1:12" ht="13.5" x14ac:dyDescent="0.25">
      <c r="A32" s="28" t="s">
        <v>48</v>
      </c>
      <c r="B32" s="22" t="s">
        <v>49</v>
      </c>
      <c r="C32" s="23">
        <v>153926238</v>
      </c>
      <c r="D32" s="23">
        <v>167460149</v>
      </c>
      <c r="E32" s="24">
        <v>164019283</v>
      </c>
      <c r="F32" s="25">
        <v>-26684471</v>
      </c>
      <c r="G32" s="23">
        <v>-30125336</v>
      </c>
      <c r="H32" s="24">
        <v>-30125336</v>
      </c>
      <c r="I32" s="26">
        <v>-4391108</v>
      </c>
      <c r="J32" s="27">
        <v>-101647266</v>
      </c>
      <c r="K32" s="23">
        <v>-91408360</v>
      </c>
      <c r="L32" s="24">
        <v>-91953508</v>
      </c>
    </row>
    <row r="33" spans="1:12" ht="13.5" x14ac:dyDescent="0.25">
      <c r="A33" s="28" t="s">
        <v>50</v>
      </c>
      <c r="B33" s="22" t="s">
        <v>51</v>
      </c>
      <c r="C33" s="23">
        <v>25091</v>
      </c>
      <c r="D33" s="23">
        <v>2136387</v>
      </c>
      <c r="E33" s="24">
        <v>2136387</v>
      </c>
      <c r="F33" s="25">
        <v>11098000</v>
      </c>
      <c r="G33" s="23">
        <v>10564000</v>
      </c>
      <c r="H33" s="24">
        <v>10564000</v>
      </c>
      <c r="I33" s="26">
        <v>0</v>
      </c>
      <c r="J33" s="27">
        <v>3000000</v>
      </c>
      <c r="K33" s="23">
        <v>85538000</v>
      </c>
      <c r="L33" s="24">
        <v>17684000</v>
      </c>
    </row>
    <row r="34" spans="1:12" ht="13.5" x14ac:dyDescent="0.25">
      <c r="A34" s="28" t="s">
        <v>52</v>
      </c>
      <c r="B34" s="22" t="s">
        <v>19</v>
      </c>
      <c r="C34" s="23">
        <v>1304000</v>
      </c>
      <c r="D34" s="23">
        <v>751000</v>
      </c>
      <c r="E34" s="24">
        <v>751000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14935197</v>
      </c>
      <c r="D35" s="23">
        <v>17845054</v>
      </c>
      <c r="E35" s="24">
        <v>19842947</v>
      </c>
      <c r="F35" s="25">
        <v>0</v>
      </c>
      <c r="G35" s="23">
        <v>1997892</v>
      </c>
      <c r="H35" s="24">
        <v>1997892</v>
      </c>
      <c r="I35" s="26">
        <v>3688039</v>
      </c>
      <c r="J35" s="27">
        <v>1673596</v>
      </c>
      <c r="K35" s="23">
        <v>1997892</v>
      </c>
      <c r="L35" s="24">
        <v>1997892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181319059</v>
      </c>
      <c r="D37" s="35">
        <f t="shared" ref="D37:L37" si="3">SUM(D29:D36)</f>
        <v>189029558</v>
      </c>
      <c r="E37" s="36">
        <f t="shared" si="3"/>
        <v>191849656</v>
      </c>
      <c r="F37" s="37">
        <f t="shared" si="3"/>
        <v>-2960477</v>
      </c>
      <c r="G37" s="35">
        <f t="shared" si="3"/>
        <v>-674757</v>
      </c>
      <c r="H37" s="36">
        <f t="shared" si="3"/>
        <v>-674757</v>
      </c>
      <c r="I37" s="38">
        <f t="shared" si="3"/>
        <v>3627283</v>
      </c>
      <c r="J37" s="39">
        <f t="shared" si="3"/>
        <v>-80180526</v>
      </c>
      <c r="K37" s="35">
        <f t="shared" si="3"/>
        <v>12920676</v>
      </c>
      <c r="L37" s="36">
        <f t="shared" si="3"/>
        <v>-55478472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2912214</v>
      </c>
      <c r="D39" s="23">
        <v>2617250</v>
      </c>
      <c r="E39" s="24">
        <v>2617250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3457923</v>
      </c>
      <c r="D40" s="23">
        <v>33310207</v>
      </c>
      <c r="E40" s="24">
        <v>33310207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-2000000</v>
      </c>
      <c r="G42" s="23">
        <v>-2000000</v>
      </c>
      <c r="H42" s="24">
        <v>-2000000</v>
      </c>
      <c r="I42" s="26">
        <v>0</v>
      </c>
      <c r="J42" s="27">
        <v>-2098000</v>
      </c>
      <c r="K42" s="23">
        <v>-2194508</v>
      </c>
      <c r="L42" s="24">
        <v>-2295455</v>
      </c>
    </row>
    <row r="43" spans="1:12" ht="13.5" x14ac:dyDescent="0.25">
      <c r="A43" s="33" t="s">
        <v>60</v>
      </c>
      <c r="B43" s="40" t="s">
        <v>19</v>
      </c>
      <c r="C43" s="35">
        <f>SUM(C39:C42)</f>
        <v>6370137</v>
      </c>
      <c r="D43" s="41">
        <f t="shared" ref="D43:L43" si="4">SUM(D39:D42)</f>
        <v>35927457</v>
      </c>
      <c r="E43" s="42">
        <f t="shared" si="4"/>
        <v>35927457</v>
      </c>
      <c r="F43" s="43">
        <f t="shared" si="4"/>
        <v>-2000000</v>
      </c>
      <c r="G43" s="41">
        <f t="shared" si="4"/>
        <v>-2000000</v>
      </c>
      <c r="H43" s="42">
        <f t="shared" si="4"/>
        <v>-2000000</v>
      </c>
      <c r="I43" s="43">
        <f t="shared" si="4"/>
        <v>0</v>
      </c>
      <c r="J43" s="45">
        <f t="shared" si="4"/>
        <v>-2098000</v>
      </c>
      <c r="K43" s="41">
        <f t="shared" si="4"/>
        <v>-2194508</v>
      </c>
      <c r="L43" s="42">
        <f t="shared" si="4"/>
        <v>-2295455</v>
      </c>
    </row>
    <row r="44" spans="1:12" ht="13.5" x14ac:dyDescent="0.25">
      <c r="A44" s="33" t="s">
        <v>61</v>
      </c>
      <c r="B44" s="34" t="s">
        <v>19</v>
      </c>
      <c r="C44" s="35">
        <f>+C37+C43</f>
        <v>187689196</v>
      </c>
      <c r="D44" s="35">
        <f t="shared" ref="D44:L44" si="5">+D37+D43</f>
        <v>224957015</v>
      </c>
      <c r="E44" s="36">
        <f t="shared" si="5"/>
        <v>227777113</v>
      </c>
      <c r="F44" s="37">
        <f t="shared" si="5"/>
        <v>-4960477</v>
      </c>
      <c r="G44" s="35">
        <f t="shared" si="5"/>
        <v>-2674757</v>
      </c>
      <c r="H44" s="36">
        <f t="shared" si="5"/>
        <v>-2674757</v>
      </c>
      <c r="I44" s="38">
        <f t="shared" si="5"/>
        <v>3627283</v>
      </c>
      <c r="J44" s="39">
        <f t="shared" si="5"/>
        <v>-82278526</v>
      </c>
      <c r="K44" s="35">
        <f t="shared" si="5"/>
        <v>10726168</v>
      </c>
      <c r="L44" s="36">
        <f t="shared" si="5"/>
        <v>-57773927</v>
      </c>
    </row>
    <row r="45" spans="1:12" ht="13.5" x14ac:dyDescent="0.25">
      <c r="A45" s="47" t="s">
        <v>62</v>
      </c>
      <c r="B45" s="48" t="s">
        <v>63</v>
      </c>
      <c r="C45" s="49">
        <f>+C26-C44</f>
        <v>323409926</v>
      </c>
      <c r="D45" s="49">
        <f t="shared" ref="D45:L45" si="6">+D26-D44</f>
        <v>369646138</v>
      </c>
      <c r="E45" s="50">
        <f t="shared" si="6"/>
        <v>361267468</v>
      </c>
      <c r="F45" s="51">
        <f t="shared" si="6"/>
        <v>-891215844</v>
      </c>
      <c r="G45" s="49">
        <f t="shared" si="6"/>
        <v>-928542787</v>
      </c>
      <c r="H45" s="50">
        <f t="shared" si="6"/>
        <v>-928542787</v>
      </c>
      <c r="I45" s="52">
        <f t="shared" si="6"/>
        <v>-19642229</v>
      </c>
      <c r="J45" s="53">
        <f t="shared" si="6"/>
        <v>-863611075</v>
      </c>
      <c r="K45" s="49">
        <f t="shared" si="6"/>
        <v>-882513804</v>
      </c>
      <c r="L45" s="50">
        <f t="shared" si="6"/>
        <v>-882044346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323893361</v>
      </c>
      <c r="D47" s="23">
        <v>313084424</v>
      </c>
      <c r="E47" s="24">
        <v>357520229</v>
      </c>
      <c r="F47" s="25">
        <v>-892479444</v>
      </c>
      <c r="G47" s="23">
        <v>-927051133</v>
      </c>
      <c r="H47" s="24">
        <v>-927051133</v>
      </c>
      <c r="I47" s="26">
        <v>-19642232</v>
      </c>
      <c r="J47" s="27">
        <v>-863611075</v>
      </c>
      <c r="K47" s="23">
        <v>-882513804</v>
      </c>
      <c r="L47" s="24">
        <v>-882044346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323893361</v>
      </c>
      <c r="D50" s="56">
        <f t="shared" ref="D50:L50" si="7">SUM(D47:D49)</f>
        <v>313084424</v>
      </c>
      <c r="E50" s="57">
        <f t="shared" si="7"/>
        <v>357520229</v>
      </c>
      <c r="F50" s="58">
        <f t="shared" si="7"/>
        <v>-892479444</v>
      </c>
      <c r="G50" s="56">
        <f t="shared" si="7"/>
        <v>-927051133</v>
      </c>
      <c r="H50" s="57">
        <f t="shared" si="7"/>
        <v>-927051133</v>
      </c>
      <c r="I50" s="59">
        <f t="shared" si="7"/>
        <v>-19642232</v>
      </c>
      <c r="J50" s="60">
        <f t="shared" si="7"/>
        <v>-863611075</v>
      </c>
      <c r="K50" s="56">
        <f t="shared" si="7"/>
        <v>-882513804</v>
      </c>
      <c r="L50" s="57">
        <f t="shared" si="7"/>
        <v>-882044346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-180223</v>
      </c>
      <c r="D6" s="23">
        <v>668470</v>
      </c>
      <c r="E6" s="24">
        <v>4278293</v>
      </c>
      <c r="F6" s="25">
        <v>6874951</v>
      </c>
      <c r="G6" s="23">
        <v>6874951</v>
      </c>
      <c r="H6" s="24">
        <v>6874951</v>
      </c>
      <c r="I6" s="26">
        <v>34630251</v>
      </c>
      <c r="J6" s="27">
        <v>8335476</v>
      </c>
      <c r="K6" s="23">
        <v>9795983</v>
      </c>
      <c r="L6" s="24">
        <v>9796004</v>
      </c>
    </row>
    <row r="7" spans="1:12" ht="13.5" x14ac:dyDescent="0.25">
      <c r="A7" s="28" t="s">
        <v>22</v>
      </c>
      <c r="B7" s="22" t="s">
        <v>9</v>
      </c>
      <c r="C7" s="23">
        <v>2508883</v>
      </c>
      <c r="D7" s="23">
        <v>13809215</v>
      </c>
      <c r="E7" s="24">
        <v>4695484</v>
      </c>
      <c r="F7" s="25">
        <v>3753609</v>
      </c>
      <c r="G7" s="23">
        <v>3753610</v>
      </c>
      <c r="H7" s="24">
        <v>3753610</v>
      </c>
      <c r="I7" s="26">
        <v>9218686</v>
      </c>
      <c r="J7" s="27">
        <v>3753612</v>
      </c>
      <c r="K7" s="23">
        <v>3753609</v>
      </c>
      <c r="L7" s="24">
        <v>3753662</v>
      </c>
    </row>
    <row r="8" spans="1:12" ht="13.5" x14ac:dyDescent="0.25">
      <c r="A8" s="28" t="s">
        <v>23</v>
      </c>
      <c r="B8" s="22" t="s">
        <v>9</v>
      </c>
      <c r="C8" s="23">
        <v>613681</v>
      </c>
      <c r="D8" s="23">
        <v>12911120</v>
      </c>
      <c r="E8" s="24">
        <v>1283031</v>
      </c>
      <c r="F8" s="25">
        <v>28</v>
      </c>
      <c r="G8" s="23">
        <v>28</v>
      </c>
      <c r="H8" s="24">
        <v>28</v>
      </c>
      <c r="I8" s="26">
        <v>-17433528</v>
      </c>
      <c r="J8" s="27">
        <v>0</v>
      </c>
      <c r="K8" s="23">
        <v>0</v>
      </c>
      <c r="L8" s="24">
        <v>115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68774</v>
      </c>
      <c r="D10" s="23">
        <v>12991</v>
      </c>
      <c r="E10" s="24">
        <v>13051</v>
      </c>
      <c r="F10" s="25">
        <v>2220</v>
      </c>
      <c r="G10" s="23">
        <v>2220</v>
      </c>
      <c r="H10" s="24">
        <v>2220</v>
      </c>
      <c r="I10" s="26">
        <v>0</v>
      </c>
      <c r="J10" s="27">
        <v>2220</v>
      </c>
      <c r="K10" s="23">
        <v>2220</v>
      </c>
      <c r="L10" s="24">
        <v>2259</v>
      </c>
    </row>
    <row r="11" spans="1:12" ht="13.5" x14ac:dyDescent="0.25">
      <c r="A11" s="28" t="s">
        <v>27</v>
      </c>
      <c r="B11" s="22" t="s">
        <v>19</v>
      </c>
      <c r="C11" s="23">
        <v>7802587</v>
      </c>
      <c r="D11" s="23">
        <v>14693974</v>
      </c>
      <c r="E11" s="24">
        <v>22082952</v>
      </c>
      <c r="F11" s="29">
        <v>0</v>
      </c>
      <c r="G11" s="30">
        <v>0</v>
      </c>
      <c r="H11" s="31">
        <v>0</v>
      </c>
      <c r="I11" s="26">
        <v>3690523</v>
      </c>
      <c r="J11" s="32">
        <v>0</v>
      </c>
      <c r="K11" s="30">
        <v>0</v>
      </c>
      <c r="L11" s="31">
        <v>26</v>
      </c>
    </row>
    <row r="12" spans="1:12" ht="13.5" x14ac:dyDescent="0.25">
      <c r="A12" s="28" t="s">
        <v>28</v>
      </c>
      <c r="B12" s="22" t="s">
        <v>19</v>
      </c>
      <c r="C12" s="23">
        <v>-51388</v>
      </c>
      <c r="D12" s="23">
        <v>-47338</v>
      </c>
      <c r="E12" s="24">
        <v>-60583</v>
      </c>
      <c r="F12" s="25">
        <v>0</v>
      </c>
      <c r="G12" s="23">
        <v>0</v>
      </c>
      <c r="H12" s="24">
        <v>0</v>
      </c>
      <c r="I12" s="26">
        <v>-20</v>
      </c>
      <c r="J12" s="27">
        <v>0</v>
      </c>
      <c r="K12" s="23">
        <v>0</v>
      </c>
      <c r="L12" s="24">
        <v>248</v>
      </c>
    </row>
    <row r="13" spans="1:12" ht="13.5" x14ac:dyDescent="0.25">
      <c r="A13" s="33" t="s">
        <v>29</v>
      </c>
      <c r="B13" s="34" t="s">
        <v>19</v>
      </c>
      <c r="C13" s="35">
        <f>SUM(C6:C12)</f>
        <v>10762314</v>
      </c>
      <c r="D13" s="35">
        <f t="shared" ref="D13:L13" si="0">SUM(D6:D12)</f>
        <v>42048432</v>
      </c>
      <c r="E13" s="36">
        <f t="shared" si="0"/>
        <v>32292228</v>
      </c>
      <c r="F13" s="37">
        <f t="shared" si="0"/>
        <v>10630808</v>
      </c>
      <c r="G13" s="35">
        <f t="shared" si="0"/>
        <v>10630809</v>
      </c>
      <c r="H13" s="36">
        <f t="shared" si="0"/>
        <v>10630809</v>
      </c>
      <c r="I13" s="38">
        <f t="shared" si="0"/>
        <v>30105912</v>
      </c>
      <c r="J13" s="39">
        <f t="shared" si="0"/>
        <v>12091308</v>
      </c>
      <c r="K13" s="35">
        <f t="shared" si="0"/>
        <v>13551812</v>
      </c>
      <c r="L13" s="36">
        <f t="shared" si="0"/>
        <v>13552314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1</v>
      </c>
    </row>
    <row r="16" spans="1:12" ht="13.5" x14ac:dyDescent="0.25">
      <c r="A16" s="28" t="s">
        <v>32</v>
      </c>
      <c r="B16" s="22" t="s">
        <v>19</v>
      </c>
      <c r="C16" s="23">
        <v>20995599</v>
      </c>
      <c r="D16" s="23">
        <v>20997379</v>
      </c>
      <c r="E16" s="24">
        <v>22038082</v>
      </c>
      <c r="F16" s="25">
        <v>22045379</v>
      </c>
      <c r="G16" s="23">
        <v>22045380</v>
      </c>
      <c r="H16" s="24">
        <v>22045380</v>
      </c>
      <c r="I16" s="26">
        <v>0</v>
      </c>
      <c r="J16" s="27">
        <v>23147652</v>
      </c>
      <c r="K16" s="23">
        <v>23147648</v>
      </c>
      <c r="L16" s="24">
        <v>23147653</v>
      </c>
    </row>
    <row r="17" spans="1:12" ht="13.5" x14ac:dyDescent="0.25">
      <c r="A17" s="28" t="s">
        <v>33</v>
      </c>
      <c r="B17" s="22" t="s">
        <v>34</v>
      </c>
      <c r="C17" s="23">
        <v>238083764</v>
      </c>
      <c r="D17" s="23">
        <v>246768096</v>
      </c>
      <c r="E17" s="24">
        <v>242351543</v>
      </c>
      <c r="F17" s="29">
        <v>271388952</v>
      </c>
      <c r="G17" s="30">
        <v>264687950</v>
      </c>
      <c r="H17" s="31">
        <v>264687950</v>
      </c>
      <c r="I17" s="26">
        <v>4504276</v>
      </c>
      <c r="J17" s="32">
        <v>286251564</v>
      </c>
      <c r="K17" s="30">
        <v>285034354</v>
      </c>
      <c r="L17" s="31">
        <v>285542379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10427006</v>
      </c>
      <c r="D20" s="23">
        <v>8944882</v>
      </c>
      <c r="E20" s="24">
        <v>8944882</v>
      </c>
      <c r="F20" s="25">
        <v>0</v>
      </c>
      <c r="G20" s="23">
        <v>2</v>
      </c>
      <c r="H20" s="24">
        <v>2</v>
      </c>
      <c r="I20" s="26">
        <v>0</v>
      </c>
      <c r="J20" s="27">
        <v>0</v>
      </c>
      <c r="K20" s="23">
        <v>0</v>
      </c>
      <c r="L20" s="24">
        <v>3</v>
      </c>
    </row>
    <row r="21" spans="1:12" ht="13.5" x14ac:dyDescent="0.25">
      <c r="A21" s="28" t="s">
        <v>38</v>
      </c>
      <c r="B21" s="22" t="s">
        <v>19</v>
      </c>
      <c r="C21" s="23">
        <v>32667</v>
      </c>
      <c r="D21" s="23">
        <v>19929</v>
      </c>
      <c r="E21" s="24">
        <v>67382</v>
      </c>
      <c r="F21" s="25">
        <v>34300</v>
      </c>
      <c r="G21" s="23">
        <v>34301</v>
      </c>
      <c r="H21" s="24">
        <v>34301</v>
      </c>
      <c r="I21" s="26">
        <v>0</v>
      </c>
      <c r="J21" s="27">
        <v>36012</v>
      </c>
      <c r="K21" s="23">
        <v>36015</v>
      </c>
      <c r="L21" s="24">
        <v>36016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269539036</v>
      </c>
      <c r="D25" s="41">
        <f t="shared" ref="D25:L25" si="1">SUM(D15:D24)</f>
        <v>276730286</v>
      </c>
      <c r="E25" s="42">
        <f t="shared" si="1"/>
        <v>273401889</v>
      </c>
      <c r="F25" s="43">
        <f t="shared" si="1"/>
        <v>293468631</v>
      </c>
      <c r="G25" s="41">
        <f t="shared" si="1"/>
        <v>286767633</v>
      </c>
      <c r="H25" s="42">
        <f t="shared" si="1"/>
        <v>286767633</v>
      </c>
      <c r="I25" s="44">
        <f t="shared" si="1"/>
        <v>4504276</v>
      </c>
      <c r="J25" s="45">
        <f t="shared" si="1"/>
        <v>309435228</v>
      </c>
      <c r="K25" s="41">
        <f t="shared" si="1"/>
        <v>308218017</v>
      </c>
      <c r="L25" s="42">
        <f t="shared" si="1"/>
        <v>308726053</v>
      </c>
    </row>
    <row r="26" spans="1:12" ht="13.5" x14ac:dyDescent="0.25">
      <c r="A26" s="33" t="s">
        <v>42</v>
      </c>
      <c r="B26" s="34" t="s">
        <v>19</v>
      </c>
      <c r="C26" s="35">
        <f>+C13+C25</f>
        <v>280301350</v>
      </c>
      <c r="D26" s="35">
        <f t="shared" ref="D26:L26" si="2">+D13+D25</f>
        <v>318778718</v>
      </c>
      <c r="E26" s="36">
        <f t="shared" si="2"/>
        <v>305694117</v>
      </c>
      <c r="F26" s="37">
        <f t="shared" si="2"/>
        <v>304099439</v>
      </c>
      <c r="G26" s="35">
        <f t="shared" si="2"/>
        <v>297398442</v>
      </c>
      <c r="H26" s="36">
        <f t="shared" si="2"/>
        <v>297398442</v>
      </c>
      <c r="I26" s="38">
        <f t="shared" si="2"/>
        <v>34610188</v>
      </c>
      <c r="J26" s="39">
        <f t="shared" si="2"/>
        <v>321526536</v>
      </c>
      <c r="K26" s="35">
        <f t="shared" si="2"/>
        <v>321769829</v>
      </c>
      <c r="L26" s="36">
        <f t="shared" si="2"/>
        <v>322278367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1</v>
      </c>
    </row>
    <row r="30" spans="1:12" ht="13.5" x14ac:dyDescent="0.25">
      <c r="A30" s="28" t="s">
        <v>46</v>
      </c>
      <c r="B30" s="22" t="s">
        <v>19</v>
      </c>
      <c r="C30" s="23">
        <v>2028950</v>
      </c>
      <c r="D30" s="23">
        <v>3379340</v>
      </c>
      <c r="E30" s="24">
        <v>3922038</v>
      </c>
      <c r="F30" s="25">
        <v>1722897</v>
      </c>
      <c r="G30" s="23">
        <v>1722898</v>
      </c>
      <c r="H30" s="24">
        <v>1722898</v>
      </c>
      <c r="I30" s="26">
        <v>0</v>
      </c>
      <c r="J30" s="27">
        <v>-1286244</v>
      </c>
      <c r="K30" s="23">
        <v>0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709769</v>
      </c>
      <c r="D31" s="23">
        <v>745673</v>
      </c>
      <c r="E31" s="24">
        <v>764928</v>
      </c>
      <c r="F31" s="25">
        <v>745257</v>
      </c>
      <c r="G31" s="23">
        <v>745257</v>
      </c>
      <c r="H31" s="24">
        <v>745257</v>
      </c>
      <c r="I31" s="26">
        <v>48848</v>
      </c>
      <c r="J31" s="27">
        <v>782520</v>
      </c>
      <c r="K31" s="23">
        <v>782520</v>
      </c>
      <c r="L31" s="24">
        <v>782533</v>
      </c>
    </row>
    <row r="32" spans="1:12" ht="13.5" x14ac:dyDescent="0.25">
      <c r="A32" s="28" t="s">
        <v>48</v>
      </c>
      <c r="B32" s="22" t="s">
        <v>49</v>
      </c>
      <c r="C32" s="23">
        <v>133525291</v>
      </c>
      <c r="D32" s="23">
        <v>154629412</v>
      </c>
      <c r="E32" s="24">
        <v>183366751</v>
      </c>
      <c r="F32" s="25">
        <v>143158910</v>
      </c>
      <c r="G32" s="23">
        <v>143158917</v>
      </c>
      <c r="H32" s="24">
        <v>143158917</v>
      </c>
      <c r="I32" s="26">
        <v>48425800</v>
      </c>
      <c r="J32" s="27">
        <v>148518996</v>
      </c>
      <c r="K32" s="23">
        <v>147232755</v>
      </c>
      <c r="L32" s="24">
        <v>147232949</v>
      </c>
    </row>
    <row r="33" spans="1:12" ht="13.5" x14ac:dyDescent="0.25">
      <c r="A33" s="28" t="s">
        <v>50</v>
      </c>
      <c r="B33" s="22" t="s">
        <v>51</v>
      </c>
      <c r="C33" s="23">
        <v>1888087</v>
      </c>
      <c r="D33" s="23">
        <v>4782443</v>
      </c>
      <c r="E33" s="24">
        <v>2402851</v>
      </c>
      <c r="F33" s="25">
        <v>25347265</v>
      </c>
      <c r="G33" s="23">
        <v>329166</v>
      </c>
      <c r="H33" s="24">
        <v>329166</v>
      </c>
      <c r="I33" s="26">
        <v>12498691</v>
      </c>
      <c r="J33" s="27">
        <v>0</v>
      </c>
      <c r="K33" s="23">
        <v>0</v>
      </c>
      <c r="L33" s="24">
        <v>3</v>
      </c>
    </row>
    <row r="34" spans="1:12" ht="13.5" x14ac:dyDescent="0.25">
      <c r="A34" s="28" t="s">
        <v>52</v>
      </c>
      <c r="B34" s="22" t="s">
        <v>19</v>
      </c>
      <c r="C34" s="23">
        <v>12469255</v>
      </c>
      <c r="D34" s="23">
        <v>16827431</v>
      </c>
      <c r="E34" s="24">
        <v>14726566</v>
      </c>
      <c r="F34" s="25">
        <v>12920519</v>
      </c>
      <c r="G34" s="23">
        <v>12920520</v>
      </c>
      <c r="H34" s="24">
        <v>12920520</v>
      </c>
      <c r="I34" s="26">
        <v>0</v>
      </c>
      <c r="J34" s="27">
        <v>13566552</v>
      </c>
      <c r="K34" s="23">
        <v>13566545</v>
      </c>
      <c r="L34" s="24">
        <v>13566681</v>
      </c>
    </row>
    <row r="35" spans="1:12" ht="13.5" x14ac:dyDescent="0.25">
      <c r="A35" s="28" t="s">
        <v>27</v>
      </c>
      <c r="B35" s="22" t="s">
        <v>19</v>
      </c>
      <c r="C35" s="23">
        <v>3171872</v>
      </c>
      <c r="D35" s="23">
        <v>6165481</v>
      </c>
      <c r="E35" s="24">
        <v>9338487</v>
      </c>
      <c r="F35" s="25">
        <v>3330457</v>
      </c>
      <c r="G35" s="23">
        <v>3330457</v>
      </c>
      <c r="H35" s="24">
        <v>3330457</v>
      </c>
      <c r="I35" s="26">
        <v>3130886</v>
      </c>
      <c r="J35" s="27">
        <v>3496980</v>
      </c>
      <c r="K35" s="23">
        <v>3496980</v>
      </c>
      <c r="L35" s="24">
        <v>3496958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1</v>
      </c>
    </row>
    <row r="37" spans="1:12" ht="13.5" x14ac:dyDescent="0.25">
      <c r="A37" s="33" t="s">
        <v>54</v>
      </c>
      <c r="B37" s="34" t="s">
        <v>19</v>
      </c>
      <c r="C37" s="35">
        <f>SUM(C29:C36)</f>
        <v>153793224</v>
      </c>
      <c r="D37" s="35">
        <f t="shared" ref="D37:L37" si="3">SUM(D29:D36)</f>
        <v>186529780</v>
      </c>
      <c r="E37" s="36">
        <f t="shared" si="3"/>
        <v>214521621</v>
      </c>
      <c r="F37" s="37">
        <f t="shared" si="3"/>
        <v>187225305</v>
      </c>
      <c r="G37" s="35">
        <f t="shared" si="3"/>
        <v>162207215</v>
      </c>
      <c r="H37" s="36">
        <f t="shared" si="3"/>
        <v>162207215</v>
      </c>
      <c r="I37" s="38">
        <f t="shared" si="3"/>
        <v>64104225</v>
      </c>
      <c r="J37" s="39">
        <f t="shared" si="3"/>
        <v>165078804</v>
      </c>
      <c r="K37" s="35">
        <f t="shared" si="3"/>
        <v>165078800</v>
      </c>
      <c r="L37" s="36">
        <f t="shared" si="3"/>
        <v>165079127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2497125</v>
      </c>
      <c r="D39" s="23">
        <v>1143201</v>
      </c>
      <c r="E39" s="24">
        <v>1794365</v>
      </c>
      <c r="F39" s="25">
        <v>2388855</v>
      </c>
      <c r="G39" s="23">
        <v>2388856</v>
      </c>
      <c r="H39" s="24">
        <v>2388856</v>
      </c>
      <c r="I39" s="26">
        <v>0</v>
      </c>
      <c r="J39" s="27">
        <v>2476020</v>
      </c>
      <c r="K39" s="23">
        <v>2476017</v>
      </c>
      <c r="L39" s="24">
        <v>2476027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1</v>
      </c>
    </row>
    <row r="42" spans="1:12" ht="13.5" x14ac:dyDescent="0.25">
      <c r="A42" s="28" t="s">
        <v>59</v>
      </c>
      <c r="B42" s="22" t="s">
        <v>19</v>
      </c>
      <c r="C42" s="23">
        <v>7155000</v>
      </c>
      <c r="D42" s="23">
        <v>7529000</v>
      </c>
      <c r="E42" s="24">
        <v>7529000</v>
      </c>
      <c r="F42" s="25">
        <v>0</v>
      </c>
      <c r="G42" s="23">
        <v>2</v>
      </c>
      <c r="H42" s="24">
        <v>2</v>
      </c>
      <c r="I42" s="26">
        <v>0</v>
      </c>
      <c r="J42" s="27">
        <v>0</v>
      </c>
      <c r="K42" s="23">
        <v>0</v>
      </c>
      <c r="L42" s="24">
        <v>114</v>
      </c>
    </row>
    <row r="43" spans="1:12" ht="13.5" x14ac:dyDescent="0.25">
      <c r="A43" s="33" t="s">
        <v>60</v>
      </c>
      <c r="B43" s="40" t="s">
        <v>19</v>
      </c>
      <c r="C43" s="35">
        <f>SUM(C39:C42)</f>
        <v>9652125</v>
      </c>
      <c r="D43" s="41">
        <f t="shared" ref="D43:L43" si="4">SUM(D39:D42)</f>
        <v>8672201</v>
      </c>
      <c r="E43" s="42">
        <f t="shared" si="4"/>
        <v>9323365</v>
      </c>
      <c r="F43" s="43">
        <f t="shared" si="4"/>
        <v>2388855</v>
      </c>
      <c r="G43" s="41">
        <f t="shared" si="4"/>
        <v>2388858</v>
      </c>
      <c r="H43" s="42">
        <f t="shared" si="4"/>
        <v>2388858</v>
      </c>
      <c r="I43" s="43">
        <f t="shared" si="4"/>
        <v>0</v>
      </c>
      <c r="J43" s="45">
        <f t="shared" si="4"/>
        <v>2476020</v>
      </c>
      <c r="K43" s="41">
        <f t="shared" si="4"/>
        <v>2476017</v>
      </c>
      <c r="L43" s="42">
        <f t="shared" si="4"/>
        <v>2476143</v>
      </c>
    </row>
    <row r="44" spans="1:12" ht="13.5" x14ac:dyDescent="0.25">
      <c r="A44" s="33" t="s">
        <v>61</v>
      </c>
      <c r="B44" s="34" t="s">
        <v>19</v>
      </c>
      <c r="C44" s="35">
        <f>+C37+C43</f>
        <v>163445349</v>
      </c>
      <c r="D44" s="35">
        <f t="shared" ref="D44:L44" si="5">+D37+D43</f>
        <v>195201981</v>
      </c>
      <c r="E44" s="36">
        <f t="shared" si="5"/>
        <v>223844986</v>
      </c>
      <c r="F44" s="37">
        <f t="shared" si="5"/>
        <v>189614160</v>
      </c>
      <c r="G44" s="35">
        <f t="shared" si="5"/>
        <v>164596073</v>
      </c>
      <c r="H44" s="36">
        <f t="shared" si="5"/>
        <v>164596073</v>
      </c>
      <c r="I44" s="38">
        <f t="shared" si="5"/>
        <v>64104225</v>
      </c>
      <c r="J44" s="39">
        <f t="shared" si="5"/>
        <v>167554824</v>
      </c>
      <c r="K44" s="35">
        <f t="shared" si="5"/>
        <v>167554817</v>
      </c>
      <c r="L44" s="36">
        <f t="shared" si="5"/>
        <v>167555270</v>
      </c>
    </row>
    <row r="45" spans="1:12" ht="13.5" x14ac:dyDescent="0.25">
      <c r="A45" s="47" t="s">
        <v>62</v>
      </c>
      <c r="B45" s="48" t="s">
        <v>63</v>
      </c>
      <c r="C45" s="49">
        <f>+C26-C44</f>
        <v>116856001</v>
      </c>
      <c r="D45" s="49">
        <f t="shared" ref="D45:L45" si="6">+D26-D44</f>
        <v>123576737</v>
      </c>
      <c r="E45" s="50">
        <f t="shared" si="6"/>
        <v>81849131</v>
      </c>
      <c r="F45" s="51">
        <f t="shared" si="6"/>
        <v>114485279</v>
      </c>
      <c r="G45" s="49">
        <f t="shared" si="6"/>
        <v>132802369</v>
      </c>
      <c r="H45" s="50">
        <f t="shared" si="6"/>
        <v>132802369</v>
      </c>
      <c r="I45" s="52">
        <f t="shared" si="6"/>
        <v>-29494037</v>
      </c>
      <c r="J45" s="53">
        <f t="shared" si="6"/>
        <v>153971712</v>
      </c>
      <c r="K45" s="49">
        <f t="shared" si="6"/>
        <v>154215012</v>
      </c>
      <c r="L45" s="50">
        <f t="shared" si="6"/>
        <v>154723097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143271292</v>
      </c>
      <c r="D47" s="23">
        <v>126976743</v>
      </c>
      <c r="E47" s="24">
        <v>103417008</v>
      </c>
      <c r="F47" s="25">
        <v>89009708</v>
      </c>
      <c r="G47" s="23">
        <v>117926336</v>
      </c>
      <c r="H47" s="24">
        <v>117926336</v>
      </c>
      <c r="I47" s="26">
        <v>-18199661</v>
      </c>
      <c r="J47" s="27">
        <v>129688477</v>
      </c>
      <c r="K47" s="23">
        <v>134125623</v>
      </c>
      <c r="L47" s="24">
        <v>135411273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143271292</v>
      </c>
      <c r="D50" s="56">
        <f t="shared" ref="D50:L50" si="7">SUM(D47:D49)</f>
        <v>126976743</v>
      </c>
      <c r="E50" s="57">
        <f t="shared" si="7"/>
        <v>103417008</v>
      </c>
      <c r="F50" s="58">
        <f t="shared" si="7"/>
        <v>89009708</v>
      </c>
      <c r="G50" s="56">
        <f t="shared" si="7"/>
        <v>117926336</v>
      </c>
      <c r="H50" s="57">
        <f t="shared" si="7"/>
        <v>117926336</v>
      </c>
      <c r="I50" s="59">
        <f t="shared" si="7"/>
        <v>-18199661</v>
      </c>
      <c r="J50" s="60">
        <f t="shared" si="7"/>
        <v>129688477</v>
      </c>
      <c r="K50" s="56">
        <f t="shared" si="7"/>
        <v>134125623</v>
      </c>
      <c r="L50" s="57">
        <f t="shared" si="7"/>
        <v>135411273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27661342</v>
      </c>
      <c r="D6" s="23">
        <v>5644285</v>
      </c>
      <c r="E6" s="24">
        <v>671210</v>
      </c>
      <c r="F6" s="25">
        <v>27720123</v>
      </c>
      <c r="G6" s="23">
        <v>20720123</v>
      </c>
      <c r="H6" s="24">
        <v>20720123</v>
      </c>
      <c r="I6" s="26">
        <v>20475602</v>
      </c>
      <c r="J6" s="27">
        <v>31800138</v>
      </c>
      <c r="K6" s="23">
        <v>27003463</v>
      </c>
      <c r="L6" s="24">
        <v>5416020</v>
      </c>
    </row>
    <row r="7" spans="1:12" ht="13.5" x14ac:dyDescent="0.25">
      <c r="A7" s="28" t="s">
        <v>22</v>
      </c>
      <c r="B7" s="22" t="s">
        <v>9</v>
      </c>
      <c r="C7" s="23">
        <v>-484949</v>
      </c>
      <c r="D7" s="23">
        <v>10793390</v>
      </c>
      <c r="E7" s="24">
        <v>15209098</v>
      </c>
      <c r="F7" s="25">
        <v>13372629</v>
      </c>
      <c r="G7" s="23">
        <v>13372629</v>
      </c>
      <c r="H7" s="24">
        <v>13372629</v>
      </c>
      <c r="I7" s="26">
        <v>31563886</v>
      </c>
      <c r="J7" s="27">
        <v>15375057</v>
      </c>
      <c r="K7" s="23">
        <v>15375057</v>
      </c>
      <c r="L7" s="24">
        <v>15375056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2855417</v>
      </c>
      <c r="E8" s="24">
        <v>6885952</v>
      </c>
      <c r="F8" s="25">
        <v>2855506</v>
      </c>
      <c r="G8" s="23">
        <v>2855506</v>
      </c>
      <c r="H8" s="24">
        <v>2855506</v>
      </c>
      <c r="I8" s="26">
        <v>24714594</v>
      </c>
      <c r="J8" s="27">
        <v>6899485</v>
      </c>
      <c r="K8" s="23">
        <v>6899485</v>
      </c>
      <c r="L8" s="24">
        <v>6899486</v>
      </c>
    </row>
    <row r="9" spans="1:12" ht="13.5" x14ac:dyDescent="0.25">
      <c r="A9" s="28" t="s">
        <v>24</v>
      </c>
      <c r="B9" s="22" t="s">
        <v>19</v>
      </c>
      <c r="C9" s="23">
        <v>609987</v>
      </c>
      <c r="D9" s="23">
        <v>0</v>
      </c>
      <c r="E9" s="24">
        <v>0</v>
      </c>
      <c r="F9" s="25">
        <v>1</v>
      </c>
      <c r="G9" s="23">
        <v>1</v>
      </c>
      <c r="H9" s="24">
        <v>1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495921</v>
      </c>
      <c r="D10" s="23">
        <v>644792</v>
      </c>
      <c r="E10" s="24">
        <v>1357936</v>
      </c>
      <c r="F10" s="25">
        <v>4950547</v>
      </c>
      <c r="G10" s="23">
        <v>4950547</v>
      </c>
      <c r="H10" s="24">
        <v>4950547</v>
      </c>
      <c r="I10" s="26">
        <v>1490318</v>
      </c>
      <c r="J10" s="27">
        <v>1567769</v>
      </c>
      <c r="K10" s="23">
        <v>1596772</v>
      </c>
      <c r="L10" s="24">
        <v>1626450</v>
      </c>
    </row>
    <row r="11" spans="1:12" ht="13.5" x14ac:dyDescent="0.25">
      <c r="A11" s="28" t="s">
        <v>27</v>
      </c>
      <c r="B11" s="22" t="s">
        <v>19</v>
      </c>
      <c r="C11" s="23">
        <v>668362</v>
      </c>
      <c r="D11" s="23">
        <v>55169475</v>
      </c>
      <c r="E11" s="24">
        <v>51874981</v>
      </c>
      <c r="F11" s="29">
        <v>25442043</v>
      </c>
      <c r="G11" s="30">
        <v>25442043</v>
      </c>
      <c r="H11" s="31">
        <v>25442043</v>
      </c>
      <c r="I11" s="26">
        <v>56370159</v>
      </c>
      <c r="J11" s="32">
        <v>33589797</v>
      </c>
      <c r="K11" s="30">
        <v>31589103</v>
      </c>
      <c r="L11" s="31">
        <v>30684203</v>
      </c>
    </row>
    <row r="12" spans="1:12" ht="13.5" x14ac:dyDescent="0.25">
      <c r="A12" s="28" t="s">
        <v>28</v>
      </c>
      <c r="B12" s="22" t="s">
        <v>19</v>
      </c>
      <c r="C12" s="23">
        <v>-3200</v>
      </c>
      <c r="D12" s="23">
        <v>401569</v>
      </c>
      <c r="E12" s="24">
        <v>1212002</v>
      </c>
      <c r="F12" s="25">
        <v>85</v>
      </c>
      <c r="G12" s="23">
        <v>88</v>
      </c>
      <c r="H12" s="24">
        <v>88</v>
      </c>
      <c r="I12" s="26">
        <v>3623930</v>
      </c>
      <c r="J12" s="27">
        <v>1212002</v>
      </c>
      <c r="K12" s="23">
        <v>1212002</v>
      </c>
      <c r="L12" s="24">
        <v>1212004</v>
      </c>
    </row>
    <row r="13" spans="1:12" ht="13.5" x14ac:dyDescent="0.25">
      <c r="A13" s="33" t="s">
        <v>29</v>
      </c>
      <c r="B13" s="34" t="s">
        <v>19</v>
      </c>
      <c r="C13" s="35">
        <f>SUM(C6:C12)</f>
        <v>28947463</v>
      </c>
      <c r="D13" s="35">
        <f t="shared" ref="D13:L13" si="0">SUM(D6:D12)</f>
        <v>75508928</v>
      </c>
      <c r="E13" s="36">
        <f t="shared" si="0"/>
        <v>77211179</v>
      </c>
      <c r="F13" s="37">
        <f t="shared" si="0"/>
        <v>74340934</v>
      </c>
      <c r="G13" s="35">
        <f t="shared" si="0"/>
        <v>67340937</v>
      </c>
      <c r="H13" s="36">
        <f t="shared" si="0"/>
        <v>67340937</v>
      </c>
      <c r="I13" s="38">
        <f t="shared" si="0"/>
        <v>138238489</v>
      </c>
      <c r="J13" s="39">
        <f t="shared" si="0"/>
        <v>90444248</v>
      </c>
      <c r="K13" s="35">
        <f t="shared" si="0"/>
        <v>83675882</v>
      </c>
      <c r="L13" s="36">
        <f t="shared" si="0"/>
        <v>61213219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129672250</v>
      </c>
      <c r="D16" s="23">
        <v>152879566</v>
      </c>
      <c r="E16" s="24">
        <v>153140066</v>
      </c>
      <c r="F16" s="25">
        <v>152879575</v>
      </c>
      <c r="G16" s="23">
        <v>152879575</v>
      </c>
      <c r="H16" s="24">
        <v>152879575</v>
      </c>
      <c r="I16" s="26">
        <v>153140066</v>
      </c>
      <c r="J16" s="27">
        <v>153140067</v>
      </c>
      <c r="K16" s="23">
        <v>153140067</v>
      </c>
      <c r="L16" s="24">
        <v>153140068</v>
      </c>
    </row>
    <row r="17" spans="1:12" ht="13.5" x14ac:dyDescent="0.25">
      <c r="A17" s="28" t="s">
        <v>33</v>
      </c>
      <c r="B17" s="22" t="s">
        <v>34</v>
      </c>
      <c r="C17" s="23">
        <v>344347287</v>
      </c>
      <c r="D17" s="23">
        <v>499977437</v>
      </c>
      <c r="E17" s="24">
        <v>480910811</v>
      </c>
      <c r="F17" s="29">
        <v>500184151</v>
      </c>
      <c r="G17" s="30">
        <v>493924151</v>
      </c>
      <c r="H17" s="31">
        <v>493924151</v>
      </c>
      <c r="I17" s="26">
        <v>496012200</v>
      </c>
      <c r="J17" s="32">
        <v>484070943</v>
      </c>
      <c r="K17" s="30">
        <v>482205360</v>
      </c>
      <c r="L17" s="31">
        <v>480423386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1514350</v>
      </c>
      <c r="E20" s="24">
        <v>1514350</v>
      </c>
      <c r="F20" s="25">
        <v>1514355</v>
      </c>
      <c r="G20" s="23">
        <v>1514355</v>
      </c>
      <c r="H20" s="24">
        <v>1514355</v>
      </c>
      <c r="I20" s="26">
        <v>1514350</v>
      </c>
      <c r="J20" s="27">
        <v>1514350</v>
      </c>
      <c r="K20" s="23">
        <v>1514350</v>
      </c>
      <c r="L20" s="24">
        <v>1514350</v>
      </c>
    </row>
    <row r="21" spans="1:12" ht="13.5" x14ac:dyDescent="0.25">
      <c r="A21" s="28" t="s">
        <v>38</v>
      </c>
      <c r="B21" s="22" t="s">
        <v>19</v>
      </c>
      <c r="C21" s="23">
        <v>36417</v>
      </c>
      <c r="D21" s="23">
        <v>44634</v>
      </c>
      <c r="E21" s="24">
        <v>45905</v>
      </c>
      <c r="F21" s="25">
        <v>44645</v>
      </c>
      <c r="G21" s="23">
        <v>44645</v>
      </c>
      <c r="H21" s="24">
        <v>44645</v>
      </c>
      <c r="I21" s="26">
        <v>45905</v>
      </c>
      <c r="J21" s="27">
        <v>34600</v>
      </c>
      <c r="K21" s="23">
        <v>34600</v>
      </c>
      <c r="L21" s="24">
        <v>34602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66464</v>
      </c>
      <c r="E22" s="24">
        <v>66464</v>
      </c>
      <c r="F22" s="25">
        <v>1</v>
      </c>
      <c r="G22" s="23">
        <v>1</v>
      </c>
      <c r="H22" s="24">
        <v>1</v>
      </c>
      <c r="I22" s="26">
        <v>52948</v>
      </c>
      <c r="J22" s="27">
        <v>1</v>
      </c>
      <c r="K22" s="23">
        <v>1</v>
      </c>
      <c r="L22" s="24">
        <v>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6</v>
      </c>
      <c r="G23" s="23">
        <v>6</v>
      </c>
      <c r="H23" s="24">
        <v>6</v>
      </c>
      <c r="I23" s="26">
        <v>0</v>
      </c>
      <c r="J23" s="27">
        <v>1</v>
      </c>
      <c r="K23" s="23">
        <v>1</v>
      </c>
      <c r="L23" s="24">
        <v>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7328</v>
      </c>
      <c r="E24" s="24">
        <v>4334</v>
      </c>
      <c r="F24" s="29">
        <v>18059</v>
      </c>
      <c r="G24" s="30">
        <v>18059</v>
      </c>
      <c r="H24" s="31">
        <v>18059</v>
      </c>
      <c r="I24" s="25">
        <v>4334</v>
      </c>
      <c r="J24" s="32">
        <v>4334</v>
      </c>
      <c r="K24" s="30">
        <v>4334</v>
      </c>
      <c r="L24" s="31">
        <v>4334</v>
      </c>
    </row>
    <row r="25" spans="1:12" ht="13.5" x14ac:dyDescent="0.25">
      <c r="A25" s="33" t="s">
        <v>41</v>
      </c>
      <c r="B25" s="40" t="s">
        <v>19</v>
      </c>
      <c r="C25" s="35">
        <f>SUM(C15:C24)</f>
        <v>474055954</v>
      </c>
      <c r="D25" s="41">
        <f t="shared" ref="D25:L25" si="1">SUM(D15:D24)</f>
        <v>654489779</v>
      </c>
      <c r="E25" s="42">
        <f t="shared" si="1"/>
        <v>635681930</v>
      </c>
      <c r="F25" s="43">
        <f t="shared" si="1"/>
        <v>654640792</v>
      </c>
      <c r="G25" s="41">
        <f t="shared" si="1"/>
        <v>648380792</v>
      </c>
      <c r="H25" s="42">
        <f t="shared" si="1"/>
        <v>648380792</v>
      </c>
      <c r="I25" s="44">
        <f t="shared" si="1"/>
        <v>650769803</v>
      </c>
      <c r="J25" s="45">
        <f t="shared" si="1"/>
        <v>638764296</v>
      </c>
      <c r="K25" s="41">
        <f t="shared" si="1"/>
        <v>636898713</v>
      </c>
      <c r="L25" s="42">
        <f t="shared" si="1"/>
        <v>635116742</v>
      </c>
    </row>
    <row r="26" spans="1:12" ht="13.5" x14ac:dyDescent="0.25">
      <c r="A26" s="33" t="s">
        <v>42</v>
      </c>
      <c r="B26" s="34" t="s">
        <v>19</v>
      </c>
      <c r="C26" s="35">
        <f>+C13+C25</f>
        <v>503003417</v>
      </c>
      <c r="D26" s="35">
        <f t="shared" ref="D26:L26" si="2">+D13+D25</f>
        <v>729998707</v>
      </c>
      <c r="E26" s="36">
        <f t="shared" si="2"/>
        <v>712893109</v>
      </c>
      <c r="F26" s="37">
        <f t="shared" si="2"/>
        <v>728981726</v>
      </c>
      <c r="G26" s="35">
        <f t="shared" si="2"/>
        <v>715721729</v>
      </c>
      <c r="H26" s="36">
        <f t="shared" si="2"/>
        <v>715721729</v>
      </c>
      <c r="I26" s="38">
        <f t="shared" si="2"/>
        <v>789008292</v>
      </c>
      <c r="J26" s="39">
        <f t="shared" si="2"/>
        <v>729208544</v>
      </c>
      <c r="K26" s="35">
        <f t="shared" si="2"/>
        <v>720574595</v>
      </c>
      <c r="L26" s="36">
        <f t="shared" si="2"/>
        <v>696329961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-2</v>
      </c>
      <c r="G29" s="23">
        <v>-2</v>
      </c>
      <c r="H29" s="24">
        <v>-2</v>
      </c>
      <c r="I29" s="26">
        <v>0</v>
      </c>
      <c r="J29" s="27">
        <v>0</v>
      </c>
      <c r="K29" s="23">
        <v>0</v>
      </c>
      <c r="L29" s="24">
        <v>-2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2</v>
      </c>
      <c r="G30" s="23">
        <v>2</v>
      </c>
      <c r="H30" s="24">
        <v>2</v>
      </c>
      <c r="I30" s="26">
        <v>0</v>
      </c>
      <c r="J30" s="27">
        <v>473954</v>
      </c>
      <c r="K30" s="23">
        <v>91796</v>
      </c>
      <c r="L30" s="24">
        <v>27611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1052050</v>
      </c>
      <c r="E31" s="24">
        <v>1139205</v>
      </c>
      <c r="F31" s="25">
        <v>1020073</v>
      </c>
      <c r="G31" s="23">
        <v>1020073</v>
      </c>
      <c r="H31" s="24">
        <v>1020073</v>
      </c>
      <c r="I31" s="26">
        <v>1208755</v>
      </c>
      <c r="J31" s="27">
        <v>1174207</v>
      </c>
      <c r="K31" s="23">
        <v>1174207</v>
      </c>
      <c r="L31" s="24">
        <v>1174206</v>
      </c>
    </row>
    <row r="32" spans="1:12" ht="13.5" x14ac:dyDescent="0.25">
      <c r="A32" s="28" t="s">
        <v>48</v>
      </c>
      <c r="B32" s="22" t="s">
        <v>49</v>
      </c>
      <c r="C32" s="23">
        <v>2924531</v>
      </c>
      <c r="D32" s="23">
        <v>176080154</v>
      </c>
      <c r="E32" s="24">
        <v>234373863</v>
      </c>
      <c r="F32" s="25">
        <v>186779255</v>
      </c>
      <c r="G32" s="23">
        <v>186779254</v>
      </c>
      <c r="H32" s="24">
        <v>186779254</v>
      </c>
      <c r="I32" s="26">
        <v>270924478</v>
      </c>
      <c r="J32" s="27">
        <v>257521697</v>
      </c>
      <c r="K32" s="23">
        <v>242183034</v>
      </c>
      <c r="L32" s="24">
        <v>235245490</v>
      </c>
    </row>
    <row r="33" spans="1:12" ht="13.5" x14ac:dyDescent="0.25">
      <c r="A33" s="28" t="s">
        <v>50</v>
      </c>
      <c r="B33" s="22" t="s">
        <v>51</v>
      </c>
      <c r="C33" s="23">
        <v>10044064</v>
      </c>
      <c r="D33" s="23">
        <v>8761602</v>
      </c>
      <c r="E33" s="24">
        <v>210980</v>
      </c>
      <c r="F33" s="25">
        <v>70</v>
      </c>
      <c r="G33" s="23">
        <v>70</v>
      </c>
      <c r="H33" s="24">
        <v>70</v>
      </c>
      <c r="I33" s="26">
        <v>34649805</v>
      </c>
      <c r="J33" s="27">
        <v>0</v>
      </c>
      <c r="K33" s="23">
        <v>17</v>
      </c>
      <c r="L33" s="24">
        <v>18</v>
      </c>
    </row>
    <row r="34" spans="1:12" ht="13.5" x14ac:dyDescent="0.25">
      <c r="A34" s="28" t="s">
        <v>52</v>
      </c>
      <c r="B34" s="22" t="s">
        <v>19</v>
      </c>
      <c r="C34" s="23">
        <v>1465080</v>
      </c>
      <c r="D34" s="23">
        <v>1330700</v>
      </c>
      <c r="E34" s="24">
        <v>7636832</v>
      </c>
      <c r="F34" s="25">
        <v>6793838</v>
      </c>
      <c r="G34" s="23">
        <v>6793838</v>
      </c>
      <c r="H34" s="24">
        <v>6793838</v>
      </c>
      <c r="I34" s="26">
        <v>8216695</v>
      </c>
      <c r="J34" s="27">
        <v>8359614</v>
      </c>
      <c r="K34" s="23">
        <v>8766645</v>
      </c>
      <c r="L34" s="24">
        <v>9191993</v>
      </c>
    </row>
    <row r="35" spans="1:12" ht="13.5" x14ac:dyDescent="0.25">
      <c r="A35" s="28" t="s">
        <v>27</v>
      </c>
      <c r="B35" s="22" t="s">
        <v>19</v>
      </c>
      <c r="C35" s="23">
        <v>-165573656</v>
      </c>
      <c r="D35" s="23">
        <v>24904638</v>
      </c>
      <c r="E35" s="24">
        <v>22399011</v>
      </c>
      <c r="F35" s="25">
        <v>46</v>
      </c>
      <c r="G35" s="23">
        <v>46</v>
      </c>
      <c r="H35" s="24">
        <v>46</v>
      </c>
      <c r="I35" s="26">
        <v>24576332</v>
      </c>
      <c r="J35" s="27">
        <v>1850007</v>
      </c>
      <c r="K35" s="23">
        <v>1850007</v>
      </c>
      <c r="L35" s="24">
        <v>1850008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-151139981</v>
      </c>
      <c r="D37" s="35">
        <f t="shared" ref="D37:L37" si="3">SUM(D29:D36)</f>
        <v>212129144</v>
      </c>
      <c r="E37" s="36">
        <f t="shared" si="3"/>
        <v>265759891</v>
      </c>
      <c r="F37" s="37">
        <f t="shared" si="3"/>
        <v>194593282</v>
      </c>
      <c r="G37" s="35">
        <f t="shared" si="3"/>
        <v>194593281</v>
      </c>
      <c r="H37" s="36">
        <f t="shared" si="3"/>
        <v>194593281</v>
      </c>
      <c r="I37" s="38">
        <f t="shared" si="3"/>
        <v>339576065</v>
      </c>
      <c r="J37" s="39">
        <f t="shared" si="3"/>
        <v>269379479</v>
      </c>
      <c r="K37" s="35">
        <f t="shared" si="3"/>
        <v>254065706</v>
      </c>
      <c r="L37" s="36">
        <f t="shared" si="3"/>
        <v>247489324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1946591</v>
      </c>
      <c r="D39" s="23">
        <v>1892080</v>
      </c>
      <c r="E39" s="24">
        <v>1767468</v>
      </c>
      <c r="F39" s="25">
        <v>3546715</v>
      </c>
      <c r="G39" s="23">
        <v>3546715</v>
      </c>
      <c r="H39" s="24">
        <v>3546715</v>
      </c>
      <c r="I39" s="26">
        <v>1767468</v>
      </c>
      <c r="J39" s="27">
        <v>1719407</v>
      </c>
      <c r="K39" s="23">
        <v>1153657</v>
      </c>
      <c r="L39" s="24">
        <v>1034254</v>
      </c>
    </row>
    <row r="40" spans="1:12" ht="13.5" x14ac:dyDescent="0.25">
      <c r="A40" s="28" t="s">
        <v>52</v>
      </c>
      <c r="B40" s="22" t="s">
        <v>57</v>
      </c>
      <c r="C40" s="23">
        <v>24427505</v>
      </c>
      <c r="D40" s="23">
        <v>44076634</v>
      </c>
      <c r="E40" s="24">
        <v>29710806</v>
      </c>
      <c r="F40" s="25">
        <v>56864222</v>
      </c>
      <c r="G40" s="23">
        <v>56864221</v>
      </c>
      <c r="H40" s="24">
        <v>56864221</v>
      </c>
      <c r="I40" s="26">
        <v>29130943</v>
      </c>
      <c r="J40" s="27">
        <v>35723431</v>
      </c>
      <c r="K40" s="23">
        <v>39344227</v>
      </c>
      <c r="L40" s="24">
        <v>43377746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9595000</v>
      </c>
      <c r="D42" s="23">
        <v>10971000</v>
      </c>
      <c r="E42" s="24">
        <v>11936000</v>
      </c>
      <c r="F42" s="25">
        <v>139</v>
      </c>
      <c r="G42" s="23">
        <v>139</v>
      </c>
      <c r="H42" s="24">
        <v>139</v>
      </c>
      <c r="I42" s="26">
        <v>11936000</v>
      </c>
      <c r="J42" s="27">
        <v>15358000</v>
      </c>
      <c r="K42" s="23">
        <v>16570881</v>
      </c>
      <c r="L42" s="24">
        <v>17907732</v>
      </c>
    </row>
    <row r="43" spans="1:12" ht="13.5" x14ac:dyDescent="0.25">
      <c r="A43" s="33" t="s">
        <v>60</v>
      </c>
      <c r="B43" s="40" t="s">
        <v>19</v>
      </c>
      <c r="C43" s="35">
        <f>SUM(C39:C42)</f>
        <v>35969096</v>
      </c>
      <c r="D43" s="41">
        <f t="shared" ref="D43:L43" si="4">SUM(D39:D42)</f>
        <v>56939714</v>
      </c>
      <c r="E43" s="42">
        <f t="shared" si="4"/>
        <v>43414274</v>
      </c>
      <c r="F43" s="43">
        <f t="shared" si="4"/>
        <v>60411076</v>
      </c>
      <c r="G43" s="41">
        <f t="shared" si="4"/>
        <v>60411075</v>
      </c>
      <c r="H43" s="42">
        <f t="shared" si="4"/>
        <v>60411075</v>
      </c>
      <c r="I43" s="43">
        <f t="shared" si="4"/>
        <v>42834411</v>
      </c>
      <c r="J43" s="45">
        <f t="shared" si="4"/>
        <v>52800838</v>
      </c>
      <c r="K43" s="41">
        <f t="shared" si="4"/>
        <v>57068765</v>
      </c>
      <c r="L43" s="42">
        <f t="shared" si="4"/>
        <v>62319732</v>
      </c>
    </row>
    <row r="44" spans="1:12" ht="13.5" x14ac:dyDescent="0.25">
      <c r="A44" s="33" t="s">
        <v>61</v>
      </c>
      <c r="B44" s="34" t="s">
        <v>19</v>
      </c>
      <c r="C44" s="35">
        <f>+C37+C43</f>
        <v>-115170885</v>
      </c>
      <c r="D44" s="35">
        <f t="shared" ref="D44:L44" si="5">+D37+D43</f>
        <v>269068858</v>
      </c>
      <c r="E44" s="36">
        <f t="shared" si="5"/>
        <v>309174165</v>
      </c>
      <c r="F44" s="37">
        <f t="shared" si="5"/>
        <v>255004358</v>
      </c>
      <c r="G44" s="35">
        <f t="shared" si="5"/>
        <v>255004356</v>
      </c>
      <c r="H44" s="36">
        <f t="shared" si="5"/>
        <v>255004356</v>
      </c>
      <c r="I44" s="38">
        <f t="shared" si="5"/>
        <v>382410476</v>
      </c>
      <c r="J44" s="39">
        <f t="shared" si="5"/>
        <v>322180317</v>
      </c>
      <c r="K44" s="35">
        <f t="shared" si="5"/>
        <v>311134471</v>
      </c>
      <c r="L44" s="36">
        <f t="shared" si="5"/>
        <v>309809056</v>
      </c>
    </row>
    <row r="45" spans="1:12" ht="13.5" x14ac:dyDescent="0.25">
      <c r="A45" s="47" t="s">
        <v>62</v>
      </c>
      <c r="B45" s="48" t="s">
        <v>63</v>
      </c>
      <c r="C45" s="49">
        <f>+C26-C44</f>
        <v>618174302</v>
      </c>
      <c r="D45" s="49">
        <f t="shared" ref="D45:L45" si="6">+D26-D44</f>
        <v>460929849</v>
      </c>
      <c r="E45" s="50">
        <f t="shared" si="6"/>
        <v>403718944</v>
      </c>
      <c r="F45" s="51">
        <f t="shared" si="6"/>
        <v>473977368</v>
      </c>
      <c r="G45" s="49">
        <f t="shared" si="6"/>
        <v>460717373</v>
      </c>
      <c r="H45" s="50">
        <f t="shared" si="6"/>
        <v>460717373</v>
      </c>
      <c r="I45" s="52">
        <f t="shared" si="6"/>
        <v>406597816</v>
      </c>
      <c r="J45" s="53">
        <f t="shared" si="6"/>
        <v>407028227</v>
      </c>
      <c r="K45" s="49">
        <f t="shared" si="6"/>
        <v>409440124</v>
      </c>
      <c r="L45" s="50">
        <f t="shared" si="6"/>
        <v>386520905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144464890</v>
      </c>
      <c r="D47" s="23">
        <v>483400383</v>
      </c>
      <c r="E47" s="24">
        <v>472457263</v>
      </c>
      <c r="F47" s="25">
        <v>438624875</v>
      </c>
      <c r="G47" s="23">
        <v>433704884</v>
      </c>
      <c r="H47" s="24">
        <v>433704884</v>
      </c>
      <c r="I47" s="26">
        <v>407784462</v>
      </c>
      <c r="J47" s="27">
        <v>400679128</v>
      </c>
      <c r="K47" s="23">
        <v>404632502</v>
      </c>
      <c r="L47" s="24">
        <v>392142175</v>
      </c>
    </row>
    <row r="48" spans="1:12" ht="13.5" x14ac:dyDescent="0.25">
      <c r="A48" s="28" t="s">
        <v>67</v>
      </c>
      <c r="B48" s="22" t="s">
        <v>68</v>
      </c>
      <c r="C48" s="23">
        <v>424887830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569352720</v>
      </c>
      <c r="D50" s="56">
        <f t="shared" ref="D50:L50" si="7">SUM(D47:D49)</f>
        <v>483400383</v>
      </c>
      <c r="E50" s="57">
        <f t="shared" si="7"/>
        <v>472457263</v>
      </c>
      <c r="F50" s="58">
        <f t="shared" si="7"/>
        <v>438624875</v>
      </c>
      <c r="G50" s="56">
        <f t="shared" si="7"/>
        <v>433704884</v>
      </c>
      <c r="H50" s="57">
        <f t="shared" si="7"/>
        <v>433704884</v>
      </c>
      <c r="I50" s="59">
        <f t="shared" si="7"/>
        <v>407784462</v>
      </c>
      <c r="J50" s="60">
        <f t="shared" si="7"/>
        <v>400679128</v>
      </c>
      <c r="K50" s="56">
        <f t="shared" si="7"/>
        <v>404632502</v>
      </c>
      <c r="L50" s="57">
        <f t="shared" si="7"/>
        <v>392142175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2290282</v>
      </c>
      <c r="D6" s="23">
        <v>13288777</v>
      </c>
      <c r="E6" s="24">
        <v>19722414</v>
      </c>
      <c r="F6" s="25">
        <v>197024</v>
      </c>
      <c r="G6" s="23">
        <v>3589692</v>
      </c>
      <c r="H6" s="24">
        <v>3589692</v>
      </c>
      <c r="I6" s="26">
        <v>12837947</v>
      </c>
      <c r="J6" s="27">
        <v>46122</v>
      </c>
      <c r="K6" s="23">
        <v>11566554</v>
      </c>
      <c r="L6" s="24">
        <v>26942222</v>
      </c>
    </row>
    <row r="7" spans="1:12" ht="13.5" x14ac:dyDescent="0.25">
      <c r="A7" s="28" t="s">
        <v>22</v>
      </c>
      <c r="B7" s="22" t="s">
        <v>9</v>
      </c>
      <c r="C7" s="23">
        <v>-9391339</v>
      </c>
      <c r="D7" s="23">
        <v>-31551642</v>
      </c>
      <c r="E7" s="24">
        <v>14329540</v>
      </c>
      <c r="F7" s="25">
        <v>2480883</v>
      </c>
      <c r="G7" s="23">
        <v>2480883</v>
      </c>
      <c r="H7" s="24">
        <v>2480883</v>
      </c>
      <c r="I7" s="26">
        <v>35241802</v>
      </c>
      <c r="J7" s="27">
        <v>27558384</v>
      </c>
      <c r="K7" s="23">
        <v>28814260</v>
      </c>
      <c r="L7" s="24">
        <v>30127756</v>
      </c>
    </row>
    <row r="8" spans="1:12" ht="13.5" x14ac:dyDescent="0.25">
      <c r="A8" s="28" t="s">
        <v>23</v>
      </c>
      <c r="B8" s="22" t="s">
        <v>9</v>
      </c>
      <c r="C8" s="23">
        <v>-838813</v>
      </c>
      <c r="D8" s="23">
        <v>41509202</v>
      </c>
      <c r="E8" s="24">
        <v>12822195</v>
      </c>
      <c r="F8" s="25">
        <v>3524198</v>
      </c>
      <c r="G8" s="23">
        <v>3524198</v>
      </c>
      <c r="H8" s="24">
        <v>3524198</v>
      </c>
      <c r="I8" s="26">
        <v>8288176</v>
      </c>
      <c r="J8" s="27">
        <v>10386311</v>
      </c>
      <c r="K8" s="23">
        <v>10864081</v>
      </c>
      <c r="L8" s="24">
        <v>11363986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3228</v>
      </c>
      <c r="E10" s="24">
        <v>4130</v>
      </c>
      <c r="F10" s="25">
        <v>1969</v>
      </c>
      <c r="G10" s="23">
        <v>1969</v>
      </c>
      <c r="H10" s="24">
        <v>1969</v>
      </c>
      <c r="I10" s="26">
        <v>0</v>
      </c>
      <c r="J10" s="27">
        <v>1969</v>
      </c>
      <c r="K10" s="23">
        <v>2065</v>
      </c>
      <c r="L10" s="24">
        <v>2170</v>
      </c>
    </row>
    <row r="11" spans="1:12" ht="13.5" x14ac:dyDescent="0.25">
      <c r="A11" s="28" t="s">
        <v>27</v>
      </c>
      <c r="B11" s="22" t="s">
        <v>19</v>
      </c>
      <c r="C11" s="23">
        <v>3118382</v>
      </c>
      <c r="D11" s="23">
        <v>26978766</v>
      </c>
      <c r="E11" s="24">
        <v>26446215</v>
      </c>
      <c r="F11" s="29">
        <v>28345281</v>
      </c>
      <c r="G11" s="30">
        <v>28345282</v>
      </c>
      <c r="H11" s="31">
        <v>28345282</v>
      </c>
      <c r="I11" s="26">
        <v>15392112</v>
      </c>
      <c r="J11" s="32">
        <v>37811418</v>
      </c>
      <c r="K11" s="30">
        <v>39550742</v>
      </c>
      <c r="L11" s="31">
        <v>41370236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7730723</v>
      </c>
      <c r="E12" s="24">
        <v>2161121</v>
      </c>
      <c r="F12" s="25">
        <v>5673519</v>
      </c>
      <c r="G12" s="23">
        <v>5673519</v>
      </c>
      <c r="H12" s="24">
        <v>5673519</v>
      </c>
      <c r="I12" s="26">
        <v>-76463</v>
      </c>
      <c r="J12" s="27">
        <v>131200</v>
      </c>
      <c r="K12" s="23">
        <v>131200</v>
      </c>
      <c r="L12" s="24">
        <v>131112</v>
      </c>
    </row>
    <row r="13" spans="1:12" ht="13.5" x14ac:dyDescent="0.25">
      <c r="A13" s="33" t="s">
        <v>29</v>
      </c>
      <c r="B13" s="34" t="s">
        <v>19</v>
      </c>
      <c r="C13" s="35">
        <f>SUM(C6:C12)</f>
        <v>-4821488</v>
      </c>
      <c r="D13" s="35">
        <f t="shared" ref="D13:L13" si="0">SUM(D6:D12)</f>
        <v>57959054</v>
      </c>
      <c r="E13" s="36">
        <f t="shared" si="0"/>
        <v>75485615</v>
      </c>
      <c r="F13" s="37">
        <f t="shared" si="0"/>
        <v>40222874</v>
      </c>
      <c r="G13" s="35">
        <f t="shared" si="0"/>
        <v>43615543</v>
      </c>
      <c r="H13" s="36">
        <f t="shared" si="0"/>
        <v>43615543</v>
      </c>
      <c r="I13" s="38">
        <f t="shared" si="0"/>
        <v>71683574</v>
      </c>
      <c r="J13" s="39">
        <f t="shared" si="0"/>
        <v>75935404</v>
      </c>
      <c r="K13" s="35">
        <f t="shared" si="0"/>
        <v>90928902</v>
      </c>
      <c r="L13" s="36">
        <f t="shared" si="0"/>
        <v>109937482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1</v>
      </c>
    </row>
    <row r="17" spans="1:12" ht="13.5" x14ac:dyDescent="0.25">
      <c r="A17" s="28" t="s">
        <v>33</v>
      </c>
      <c r="B17" s="22" t="s">
        <v>34</v>
      </c>
      <c r="C17" s="23">
        <v>7802361</v>
      </c>
      <c r="D17" s="23">
        <v>459073211</v>
      </c>
      <c r="E17" s="24">
        <v>457341907</v>
      </c>
      <c r="F17" s="29">
        <v>495265439</v>
      </c>
      <c r="G17" s="30">
        <v>513992439</v>
      </c>
      <c r="H17" s="31">
        <v>513992439</v>
      </c>
      <c r="I17" s="26">
        <v>33294953</v>
      </c>
      <c r="J17" s="32">
        <v>520734163</v>
      </c>
      <c r="K17" s="30">
        <v>525328227</v>
      </c>
      <c r="L17" s="31">
        <v>524729028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211082</v>
      </c>
      <c r="E18" s="24">
        <v>219728</v>
      </c>
      <c r="F18" s="25">
        <v>228306</v>
      </c>
      <c r="G18" s="23">
        <v>228306</v>
      </c>
      <c r="H18" s="24">
        <v>228306</v>
      </c>
      <c r="I18" s="26">
        <v>0</v>
      </c>
      <c r="J18" s="27">
        <v>261059</v>
      </c>
      <c r="K18" s="23">
        <v>273068</v>
      </c>
      <c r="L18" s="24">
        <v>285630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63396</v>
      </c>
      <c r="E21" s="24">
        <v>48160</v>
      </c>
      <c r="F21" s="25">
        <v>4390</v>
      </c>
      <c r="G21" s="23">
        <v>4390</v>
      </c>
      <c r="H21" s="24">
        <v>4390</v>
      </c>
      <c r="I21" s="26">
        <v>0</v>
      </c>
      <c r="J21" s="27">
        <v>28973</v>
      </c>
      <c r="K21" s="23">
        <v>30306</v>
      </c>
      <c r="L21" s="24">
        <v>31699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42695</v>
      </c>
      <c r="E24" s="24">
        <v>39484</v>
      </c>
      <c r="F24" s="29">
        <v>32417</v>
      </c>
      <c r="G24" s="30">
        <v>32417</v>
      </c>
      <c r="H24" s="31">
        <v>32417</v>
      </c>
      <c r="I24" s="25">
        <v>0</v>
      </c>
      <c r="J24" s="32">
        <v>31426</v>
      </c>
      <c r="K24" s="30">
        <v>32872</v>
      </c>
      <c r="L24" s="31">
        <v>34384</v>
      </c>
    </row>
    <row r="25" spans="1:12" ht="13.5" x14ac:dyDescent="0.25">
      <c r="A25" s="33" t="s">
        <v>41</v>
      </c>
      <c r="B25" s="40" t="s">
        <v>19</v>
      </c>
      <c r="C25" s="35">
        <f>SUM(C15:C24)</f>
        <v>7802361</v>
      </c>
      <c r="D25" s="41">
        <f t="shared" ref="D25:L25" si="1">SUM(D15:D24)</f>
        <v>459390384</v>
      </c>
      <c r="E25" s="42">
        <f t="shared" si="1"/>
        <v>457649279</v>
      </c>
      <c r="F25" s="43">
        <f t="shared" si="1"/>
        <v>495530552</v>
      </c>
      <c r="G25" s="41">
        <f t="shared" si="1"/>
        <v>514257552</v>
      </c>
      <c r="H25" s="42">
        <f t="shared" si="1"/>
        <v>514257552</v>
      </c>
      <c r="I25" s="44">
        <f t="shared" si="1"/>
        <v>33294953</v>
      </c>
      <c r="J25" s="45">
        <f t="shared" si="1"/>
        <v>521055621</v>
      </c>
      <c r="K25" s="41">
        <f t="shared" si="1"/>
        <v>525664473</v>
      </c>
      <c r="L25" s="42">
        <f t="shared" si="1"/>
        <v>525080742</v>
      </c>
    </row>
    <row r="26" spans="1:12" ht="13.5" x14ac:dyDescent="0.25">
      <c r="A26" s="33" t="s">
        <v>42</v>
      </c>
      <c r="B26" s="34" t="s">
        <v>19</v>
      </c>
      <c r="C26" s="35">
        <f>+C13+C25</f>
        <v>2980873</v>
      </c>
      <c r="D26" s="35">
        <f t="shared" ref="D26:L26" si="2">+D13+D25</f>
        <v>517349438</v>
      </c>
      <c r="E26" s="36">
        <f t="shared" si="2"/>
        <v>533134894</v>
      </c>
      <c r="F26" s="37">
        <f t="shared" si="2"/>
        <v>535753426</v>
      </c>
      <c r="G26" s="35">
        <f t="shared" si="2"/>
        <v>557873095</v>
      </c>
      <c r="H26" s="36">
        <f t="shared" si="2"/>
        <v>557873095</v>
      </c>
      <c r="I26" s="38">
        <f t="shared" si="2"/>
        <v>104978527</v>
      </c>
      <c r="J26" s="39">
        <f t="shared" si="2"/>
        <v>596991025</v>
      </c>
      <c r="K26" s="35">
        <f t="shared" si="2"/>
        <v>616593375</v>
      </c>
      <c r="L26" s="36">
        <f t="shared" si="2"/>
        <v>635018224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-3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3</v>
      </c>
    </row>
    <row r="31" spans="1:12" ht="13.5" x14ac:dyDescent="0.25">
      <c r="A31" s="28" t="s">
        <v>47</v>
      </c>
      <c r="B31" s="22" t="s">
        <v>19</v>
      </c>
      <c r="C31" s="23">
        <v>-23791</v>
      </c>
      <c r="D31" s="23">
        <v>180499</v>
      </c>
      <c r="E31" s="24">
        <v>0</v>
      </c>
      <c r="F31" s="25">
        <v>0</v>
      </c>
      <c r="G31" s="23">
        <v>0</v>
      </c>
      <c r="H31" s="24">
        <v>0</v>
      </c>
      <c r="I31" s="26">
        <v>5859147</v>
      </c>
      <c r="J31" s="27">
        <v>0</v>
      </c>
      <c r="K31" s="23">
        <v>0</v>
      </c>
      <c r="L31" s="24">
        <v>1</v>
      </c>
    </row>
    <row r="32" spans="1:12" ht="13.5" x14ac:dyDescent="0.25">
      <c r="A32" s="28" t="s">
        <v>48</v>
      </c>
      <c r="B32" s="22" t="s">
        <v>49</v>
      </c>
      <c r="C32" s="23">
        <v>25571924</v>
      </c>
      <c r="D32" s="23">
        <v>231088395</v>
      </c>
      <c r="E32" s="24">
        <v>291660437</v>
      </c>
      <c r="F32" s="25">
        <v>218112274</v>
      </c>
      <c r="G32" s="23">
        <v>218112275</v>
      </c>
      <c r="H32" s="24">
        <v>218112275</v>
      </c>
      <c r="I32" s="26">
        <v>-30165600</v>
      </c>
      <c r="J32" s="27">
        <v>142351207</v>
      </c>
      <c r="K32" s="23">
        <v>80212839</v>
      </c>
      <c r="L32" s="24">
        <v>83437704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28517136</v>
      </c>
      <c r="E33" s="24">
        <v>4574093</v>
      </c>
      <c r="F33" s="25">
        <v>0</v>
      </c>
      <c r="G33" s="23">
        <v>0</v>
      </c>
      <c r="H33" s="24">
        <v>0</v>
      </c>
      <c r="I33" s="26">
        <v>29141904</v>
      </c>
      <c r="J33" s="27">
        <v>0</v>
      </c>
      <c r="K33" s="23">
        <v>0</v>
      </c>
      <c r="L33" s="24">
        <v>81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944000</v>
      </c>
      <c r="E34" s="24">
        <v>5843577</v>
      </c>
      <c r="F34" s="25">
        <v>12875899</v>
      </c>
      <c r="G34" s="23">
        <v>12875899</v>
      </c>
      <c r="H34" s="24">
        <v>12875899</v>
      </c>
      <c r="I34" s="26">
        <v>0</v>
      </c>
      <c r="J34" s="27">
        <v>29091841</v>
      </c>
      <c r="K34" s="23">
        <v>30430066</v>
      </c>
      <c r="L34" s="24">
        <v>31830001</v>
      </c>
    </row>
    <row r="35" spans="1:12" ht="13.5" x14ac:dyDescent="0.25">
      <c r="A35" s="28" t="s">
        <v>27</v>
      </c>
      <c r="B35" s="22" t="s">
        <v>19</v>
      </c>
      <c r="C35" s="23">
        <v>-636539</v>
      </c>
      <c r="D35" s="23">
        <v>3814356</v>
      </c>
      <c r="E35" s="24">
        <v>-311537</v>
      </c>
      <c r="F35" s="25">
        <v>6676699</v>
      </c>
      <c r="G35" s="23">
        <v>6676699</v>
      </c>
      <c r="H35" s="24">
        <v>6676699</v>
      </c>
      <c r="I35" s="26">
        <v>12050975</v>
      </c>
      <c r="J35" s="27">
        <v>2284533</v>
      </c>
      <c r="K35" s="23">
        <v>2389622</v>
      </c>
      <c r="L35" s="24">
        <v>2499602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24911594</v>
      </c>
      <c r="D37" s="35">
        <f t="shared" ref="D37:L37" si="3">SUM(D29:D36)</f>
        <v>264544386</v>
      </c>
      <c r="E37" s="36">
        <f t="shared" si="3"/>
        <v>301766570</v>
      </c>
      <c r="F37" s="37">
        <f t="shared" si="3"/>
        <v>237664872</v>
      </c>
      <c r="G37" s="35">
        <f t="shared" si="3"/>
        <v>237664873</v>
      </c>
      <c r="H37" s="36">
        <f t="shared" si="3"/>
        <v>237664873</v>
      </c>
      <c r="I37" s="38">
        <f t="shared" si="3"/>
        <v>16886426</v>
      </c>
      <c r="J37" s="39">
        <f t="shared" si="3"/>
        <v>173727581</v>
      </c>
      <c r="K37" s="35">
        <f t="shared" si="3"/>
        <v>113032527</v>
      </c>
      <c r="L37" s="36">
        <f t="shared" si="3"/>
        <v>117767389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2668846</v>
      </c>
      <c r="E39" s="24">
        <v>299474</v>
      </c>
      <c r="F39" s="25">
        <v>1802645</v>
      </c>
      <c r="G39" s="23">
        <v>1802645</v>
      </c>
      <c r="H39" s="24">
        <v>1802645</v>
      </c>
      <c r="I39" s="26">
        <v>0</v>
      </c>
      <c r="J39" s="27">
        <v>0</v>
      </c>
      <c r="K39" s="23">
        <v>0</v>
      </c>
      <c r="L39" s="24">
        <v>131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34106596</v>
      </c>
      <c r="E40" s="24">
        <v>35497793</v>
      </c>
      <c r="F40" s="25">
        <v>54281955</v>
      </c>
      <c r="G40" s="23">
        <v>54281955</v>
      </c>
      <c r="H40" s="24">
        <v>54281955</v>
      </c>
      <c r="I40" s="26">
        <v>0</v>
      </c>
      <c r="J40" s="27">
        <v>41312542</v>
      </c>
      <c r="K40" s="23">
        <v>43212919</v>
      </c>
      <c r="L40" s="24">
        <v>45200719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89838330</v>
      </c>
      <c r="K41" s="23">
        <v>77528041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16507000</v>
      </c>
      <c r="E42" s="24">
        <v>16484000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127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53282442</v>
      </c>
      <c r="E43" s="42">
        <f t="shared" si="4"/>
        <v>52281267</v>
      </c>
      <c r="F43" s="43">
        <f t="shared" si="4"/>
        <v>56084600</v>
      </c>
      <c r="G43" s="41">
        <f t="shared" si="4"/>
        <v>56084600</v>
      </c>
      <c r="H43" s="42">
        <f t="shared" si="4"/>
        <v>56084600</v>
      </c>
      <c r="I43" s="43">
        <f t="shared" si="4"/>
        <v>0</v>
      </c>
      <c r="J43" s="45">
        <f t="shared" si="4"/>
        <v>131150872</v>
      </c>
      <c r="K43" s="41">
        <f t="shared" si="4"/>
        <v>120740960</v>
      </c>
      <c r="L43" s="42">
        <f t="shared" si="4"/>
        <v>45200977</v>
      </c>
    </row>
    <row r="44" spans="1:12" ht="13.5" x14ac:dyDescent="0.25">
      <c r="A44" s="33" t="s">
        <v>61</v>
      </c>
      <c r="B44" s="34" t="s">
        <v>19</v>
      </c>
      <c r="C44" s="35">
        <f>+C37+C43</f>
        <v>24911594</v>
      </c>
      <c r="D44" s="35">
        <f t="shared" ref="D44:L44" si="5">+D37+D43</f>
        <v>317826828</v>
      </c>
      <c r="E44" s="36">
        <f t="shared" si="5"/>
        <v>354047837</v>
      </c>
      <c r="F44" s="37">
        <f t="shared" si="5"/>
        <v>293749472</v>
      </c>
      <c r="G44" s="35">
        <f t="shared" si="5"/>
        <v>293749473</v>
      </c>
      <c r="H44" s="36">
        <f t="shared" si="5"/>
        <v>293749473</v>
      </c>
      <c r="I44" s="38">
        <f t="shared" si="5"/>
        <v>16886426</v>
      </c>
      <c r="J44" s="39">
        <f t="shared" si="5"/>
        <v>304878453</v>
      </c>
      <c r="K44" s="35">
        <f t="shared" si="5"/>
        <v>233773487</v>
      </c>
      <c r="L44" s="36">
        <f t="shared" si="5"/>
        <v>162968366</v>
      </c>
    </row>
    <row r="45" spans="1:12" ht="13.5" x14ac:dyDescent="0.25">
      <c r="A45" s="47" t="s">
        <v>62</v>
      </c>
      <c r="B45" s="48" t="s">
        <v>63</v>
      </c>
      <c r="C45" s="49">
        <f>+C26-C44</f>
        <v>-21930721</v>
      </c>
      <c r="D45" s="49">
        <f t="shared" ref="D45:L45" si="6">+D26-D44</f>
        <v>199522610</v>
      </c>
      <c r="E45" s="50">
        <f t="shared" si="6"/>
        <v>179087057</v>
      </c>
      <c r="F45" s="51">
        <f t="shared" si="6"/>
        <v>242003954</v>
      </c>
      <c r="G45" s="49">
        <f t="shared" si="6"/>
        <v>264123622</v>
      </c>
      <c r="H45" s="50">
        <f t="shared" si="6"/>
        <v>264123622</v>
      </c>
      <c r="I45" s="52">
        <f t="shared" si="6"/>
        <v>88092101</v>
      </c>
      <c r="J45" s="53">
        <f t="shared" si="6"/>
        <v>292112572</v>
      </c>
      <c r="K45" s="49">
        <f t="shared" si="6"/>
        <v>382819888</v>
      </c>
      <c r="L45" s="50">
        <f t="shared" si="6"/>
        <v>472049858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-48025</v>
      </c>
      <c r="D47" s="23">
        <v>240450762</v>
      </c>
      <c r="E47" s="24">
        <v>194566550</v>
      </c>
      <c r="F47" s="25">
        <v>242003954</v>
      </c>
      <c r="G47" s="23">
        <v>264123622</v>
      </c>
      <c r="H47" s="24">
        <v>264123622</v>
      </c>
      <c r="I47" s="26">
        <v>-353884</v>
      </c>
      <c r="J47" s="27">
        <v>177286073</v>
      </c>
      <c r="K47" s="23">
        <v>292112572</v>
      </c>
      <c r="L47" s="24">
        <v>382819862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-48025</v>
      </c>
      <c r="D50" s="56">
        <f t="shared" ref="D50:L50" si="7">SUM(D47:D49)</f>
        <v>240450762</v>
      </c>
      <c r="E50" s="57">
        <f t="shared" si="7"/>
        <v>194566550</v>
      </c>
      <c r="F50" s="58">
        <f t="shared" si="7"/>
        <v>242003954</v>
      </c>
      <c r="G50" s="56">
        <f t="shared" si="7"/>
        <v>264123622</v>
      </c>
      <c r="H50" s="57">
        <f t="shared" si="7"/>
        <v>264123622</v>
      </c>
      <c r="I50" s="59">
        <f t="shared" si="7"/>
        <v>-353884</v>
      </c>
      <c r="J50" s="60">
        <f t="shared" si="7"/>
        <v>177286073</v>
      </c>
      <c r="K50" s="56">
        <f t="shared" si="7"/>
        <v>292112572</v>
      </c>
      <c r="L50" s="57">
        <f t="shared" si="7"/>
        <v>382819862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6378495</v>
      </c>
      <c r="D6" s="23">
        <v>2201042</v>
      </c>
      <c r="E6" s="24">
        <v>608867</v>
      </c>
      <c r="F6" s="25">
        <v>5067160</v>
      </c>
      <c r="G6" s="23">
        <v>4917160</v>
      </c>
      <c r="H6" s="24">
        <v>4917160</v>
      </c>
      <c r="I6" s="26">
        <v>672126</v>
      </c>
      <c r="J6" s="27">
        <v>7707769</v>
      </c>
      <c r="K6" s="23">
        <v>7723038</v>
      </c>
      <c r="L6" s="24">
        <v>7939457</v>
      </c>
    </row>
    <row r="7" spans="1:12" ht="13.5" x14ac:dyDescent="0.25">
      <c r="A7" s="28" t="s">
        <v>22</v>
      </c>
      <c r="B7" s="22" t="s">
        <v>9</v>
      </c>
      <c r="C7" s="23">
        <v>408550</v>
      </c>
      <c r="D7" s="23">
        <v>-30940</v>
      </c>
      <c r="E7" s="24">
        <v>199912</v>
      </c>
      <c r="F7" s="25">
        <v>2417098</v>
      </c>
      <c r="G7" s="23">
        <v>2417098</v>
      </c>
      <c r="H7" s="24">
        <v>2417098</v>
      </c>
      <c r="I7" s="26">
        <v>260061</v>
      </c>
      <c r="J7" s="27">
        <v>2822442</v>
      </c>
      <c r="K7" s="23">
        <v>2943717</v>
      </c>
      <c r="L7" s="24">
        <v>3071056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172706</v>
      </c>
      <c r="D11" s="23">
        <v>779754</v>
      </c>
      <c r="E11" s="24">
        <v>1208710</v>
      </c>
      <c r="F11" s="29">
        <v>0</v>
      </c>
      <c r="G11" s="30">
        <v>0</v>
      </c>
      <c r="H11" s="31">
        <v>0</v>
      </c>
      <c r="I11" s="26">
        <v>1812174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542303</v>
      </c>
      <c r="D12" s="23">
        <v>-15009</v>
      </c>
      <c r="E12" s="24">
        <v>-160</v>
      </c>
      <c r="F12" s="25">
        <v>0</v>
      </c>
      <c r="G12" s="23">
        <v>0</v>
      </c>
      <c r="H12" s="24">
        <v>0</v>
      </c>
      <c r="I12" s="26">
        <v>4415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7502054</v>
      </c>
      <c r="D13" s="35">
        <f t="shared" ref="D13:L13" si="0">SUM(D6:D12)</f>
        <v>2934847</v>
      </c>
      <c r="E13" s="36">
        <f t="shared" si="0"/>
        <v>2017329</v>
      </c>
      <c r="F13" s="37">
        <f t="shared" si="0"/>
        <v>7484258</v>
      </c>
      <c r="G13" s="35">
        <f t="shared" si="0"/>
        <v>7334258</v>
      </c>
      <c r="H13" s="36">
        <f t="shared" si="0"/>
        <v>7334258</v>
      </c>
      <c r="I13" s="38">
        <f t="shared" si="0"/>
        <v>2748776</v>
      </c>
      <c r="J13" s="39">
        <f t="shared" si="0"/>
        <v>10530211</v>
      </c>
      <c r="K13" s="35">
        <f t="shared" si="0"/>
        <v>10666755</v>
      </c>
      <c r="L13" s="36">
        <f t="shared" si="0"/>
        <v>11010513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1210000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12709809</v>
      </c>
      <c r="D17" s="23">
        <v>12769489</v>
      </c>
      <c r="E17" s="24">
        <v>11291415</v>
      </c>
      <c r="F17" s="29">
        <v>8430311</v>
      </c>
      <c r="G17" s="30">
        <v>8499524</v>
      </c>
      <c r="H17" s="31">
        <v>8499524</v>
      </c>
      <c r="I17" s="26">
        <v>11488843</v>
      </c>
      <c r="J17" s="32">
        <v>7184315</v>
      </c>
      <c r="K17" s="30">
        <v>7341815</v>
      </c>
      <c r="L17" s="31">
        <v>7499690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729</v>
      </c>
      <c r="D21" s="23">
        <v>331</v>
      </c>
      <c r="E21" s="24">
        <v>485847</v>
      </c>
      <c r="F21" s="25">
        <v>900331</v>
      </c>
      <c r="G21" s="23">
        <v>500331</v>
      </c>
      <c r="H21" s="24">
        <v>500331</v>
      </c>
      <c r="I21" s="26">
        <v>837593</v>
      </c>
      <c r="J21" s="27">
        <v>485847</v>
      </c>
      <c r="K21" s="23">
        <v>485847</v>
      </c>
      <c r="L21" s="24">
        <v>485847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-11604400</v>
      </c>
      <c r="D23" s="23">
        <v>-11613710</v>
      </c>
      <c r="E23" s="24">
        <v>-8770420</v>
      </c>
      <c r="F23" s="25">
        <v>0</v>
      </c>
      <c r="G23" s="23">
        <v>0</v>
      </c>
      <c r="H23" s="24">
        <v>0</v>
      </c>
      <c r="I23" s="26">
        <v>-7937548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2316138</v>
      </c>
      <c r="D25" s="41">
        <f t="shared" ref="D25:L25" si="1">SUM(D15:D24)</f>
        <v>1156110</v>
      </c>
      <c r="E25" s="42">
        <f t="shared" si="1"/>
        <v>3006842</v>
      </c>
      <c r="F25" s="43">
        <f t="shared" si="1"/>
        <v>9330642</v>
      </c>
      <c r="G25" s="41">
        <f t="shared" si="1"/>
        <v>8999855</v>
      </c>
      <c r="H25" s="42">
        <f t="shared" si="1"/>
        <v>8999855</v>
      </c>
      <c r="I25" s="44">
        <f t="shared" si="1"/>
        <v>4388888</v>
      </c>
      <c r="J25" s="45">
        <f t="shared" si="1"/>
        <v>7670162</v>
      </c>
      <c r="K25" s="41">
        <f t="shared" si="1"/>
        <v>7827662</v>
      </c>
      <c r="L25" s="42">
        <f t="shared" si="1"/>
        <v>7985537</v>
      </c>
    </row>
    <row r="26" spans="1:12" ht="13.5" x14ac:dyDescent="0.25">
      <c r="A26" s="33" t="s">
        <v>42</v>
      </c>
      <c r="B26" s="34" t="s">
        <v>19</v>
      </c>
      <c r="C26" s="35">
        <f>+C13+C25</f>
        <v>9818192</v>
      </c>
      <c r="D26" s="35">
        <f t="shared" ref="D26:L26" si="2">+D13+D25</f>
        <v>4090957</v>
      </c>
      <c r="E26" s="36">
        <f t="shared" si="2"/>
        <v>5024171</v>
      </c>
      <c r="F26" s="37">
        <f t="shared" si="2"/>
        <v>16814900</v>
      </c>
      <c r="G26" s="35">
        <f t="shared" si="2"/>
        <v>16334113</v>
      </c>
      <c r="H26" s="36">
        <f t="shared" si="2"/>
        <v>16334113</v>
      </c>
      <c r="I26" s="38">
        <f t="shared" si="2"/>
        <v>7137664</v>
      </c>
      <c r="J26" s="39">
        <f t="shared" si="2"/>
        <v>18200373</v>
      </c>
      <c r="K26" s="35">
        <f t="shared" si="2"/>
        <v>18494417</v>
      </c>
      <c r="L26" s="36">
        <f t="shared" si="2"/>
        <v>18996050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733643</v>
      </c>
      <c r="D32" s="23">
        <v>1424932</v>
      </c>
      <c r="E32" s="24">
        <v>4482024</v>
      </c>
      <c r="F32" s="25">
        <v>6453936</v>
      </c>
      <c r="G32" s="23">
        <v>9228791</v>
      </c>
      <c r="H32" s="24">
        <v>9228791</v>
      </c>
      <c r="I32" s="26">
        <v>7741709</v>
      </c>
      <c r="J32" s="27">
        <v>9228971</v>
      </c>
      <c r="K32" s="23">
        <v>9228971</v>
      </c>
      <c r="L32" s="24">
        <v>9228971</v>
      </c>
    </row>
    <row r="33" spans="1:12" ht="13.5" x14ac:dyDescent="0.25">
      <c r="A33" s="28" t="s">
        <v>50</v>
      </c>
      <c r="B33" s="22" t="s">
        <v>51</v>
      </c>
      <c r="C33" s="23">
        <v>2057122</v>
      </c>
      <c r="D33" s="23">
        <v>1440755</v>
      </c>
      <c r="E33" s="24">
        <v>166625</v>
      </c>
      <c r="F33" s="25">
        <v>0</v>
      </c>
      <c r="G33" s="23">
        <v>0</v>
      </c>
      <c r="H33" s="24">
        <v>0</v>
      </c>
      <c r="I33" s="26">
        <v>166625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1168029</v>
      </c>
      <c r="D34" s="23">
        <v>1099287</v>
      </c>
      <c r="E34" s="24">
        <v>1644673</v>
      </c>
      <c r="F34" s="25">
        <v>7893846</v>
      </c>
      <c r="G34" s="23">
        <v>6001915</v>
      </c>
      <c r="H34" s="24">
        <v>6001915</v>
      </c>
      <c r="I34" s="26">
        <v>5823709</v>
      </c>
      <c r="J34" s="27">
        <v>875966</v>
      </c>
      <c r="K34" s="23">
        <v>12532597</v>
      </c>
      <c r="L34" s="24">
        <v>16732404</v>
      </c>
    </row>
    <row r="35" spans="1:12" ht="13.5" x14ac:dyDescent="0.25">
      <c r="A35" s="28" t="s">
        <v>27</v>
      </c>
      <c r="B35" s="22" t="s">
        <v>19</v>
      </c>
      <c r="C35" s="23">
        <v>654753</v>
      </c>
      <c r="D35" s="23">
        <v>970711</v>
      </c>
      <c r="E35" s="24">
        <v>1356635</v>
      </c>
      <c r="F35" s="25">
        <v>190960</v>
      </c>
      <c r="G35" s="23">
        <v>147932</v>
      </c>
      <c r="H35" s="24">
        <v>147932</v>
      </c>
      <c r="I35" s="26">
        <v>1690665</v>
      </c>
      <c r="J35" s="27">
        <v>147932</v>
      </c>
      <c r="K35" s="23">
        <v>477338</v>
      </c>
      <c r="L35" s="24">
        <v>477338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4613547</v>
      </c>
      <c r="D37" s="35">
        <f t="shared" ref="D37:L37" si="3">SUM(D29:D36)</f>
        <v>4935685</v>
      </c>
      <c r="E37" s="36">
        <f t="shared" si="3"/>
        <v>7649957</v>
      </c>
      <c r="F37" s="37">
        <f t="shared" si="3"/>
        <v>14538742</v>
      </c>
      <c r="G37" s="35">
        <f t="shared" si="3"/>
        <v>15378638</v>
      </c>
      <c r="H37" s="36">
        <f t="shared" si="3"/>
        <v>15378638</v>
      </c>
      <c r="I37" s="38">
        <f t="shared" si="3"/>
        <v>15422708</v>
      </c>
      <c r="J37" s="39">
        <f t="shared" si="3"/>
        <v>10252869</v>
      </c>
      <c r="K37" s="35">
        <f t="shared" si="3"/>
        <v>22238906</v>
      </c>
      <c r="L37" s="36">
        <f t="shared" si="3"/>
        <v>26438713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1279214</v>
      </c>
      <c r="D39" s="23">
        <v>380354</v>
      </c>
      <c r="E39" s="24">
        <v>0</v>
      </c>
      <c r="F39" s="25">
        <v>0</v>
      </c>
      <c r="G39" s="23">
        <v>0</v>
      </c>
      <c r="H39" s="24">
        <v>0</v>
      </c>
      <c r="I39" s="26">
        <v>-318163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4001042</v>
      </c>
      <c r="D40" s="23">
        <v>3776672</v>
      </c>
      <c r="E40" s="24">
        <v>4179035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5280256</v>
      </c>
      <c r="D43" s="41">
        <f t="shared" ref="D43:L43" si="4">SUM(D39:D42)</f>
        <v>4157026</v>
      </c>
      <c r="E43" s="42">
        <f t="shared" si="4"/>
        <v>4179035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-318163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9893803</v>
      </c>
      <c r="D44" s="35">
        <f t="shared" ref="D44:L44" si="5">+D37+D43</f>
        <v>9092711</v>
      </c>
      <c r="E44" s="36">
        <f t="shared" si="5"/>
        <v>11828992</v>
      </c>
      <c r="F44" s="37">
        <f t="shared" si="5"/>
        <v>14538742</v>
      </c>
      <c r="G44" s="35">
        <f t="shared" si="5"/>
        <v>15378638</v>
      </c>
      <c r="H44" s="36">
        <f t="shared" si="5"/>
        <v>15378638</v>
      </c>
      <c r="I44" s="38">
        <f t="shared" si="5"/>
        <v>15104545</v>
      </c>
      <c r="J44" s="39">
        <f t="shared" si="5"/>
        <v>10252869</v>
      </c>
      <c r="K44" s="35">
        <f t="shared" si="5"/>
        <v>22238906</v>
      </c>
      <c r="L44" s="36">
        <f t="shared" si="5"/>
        <v>26438713</v>
      </c>
    </row>
    <row r="45" spans="1:12" ht="13.5" x14ac:dyDescent="0.25">
      <c r="A45" s="47" t="s">
        <v>62</v>
      </c>
      <c r="B45" s="48" t="s">
        <v>63</v>
      </c>
      <c r="C45" s="49">
        <f>+C26-C44</f>
        <v>-75611</v>
      </c>
      <c r="D45" s="49">
        <f t="shared" ref="D45:L45" si="6">+D26-D44</f>
        <v>-5001754</v>
      </c>
      <c r="E45" s="50">
        <f t="shared" si="6"/>
        <v>-6804821</v>
      </c>
      <c r="F45" s="51">
        <f t="shared" si="6"/>
        <v>2276158</v>
      </c>
      <c r="G45" s="49">
        <f t="shared" si="6"/>
        <v>955475</v>
      </c>
      <c r="H45" s="50">
        <f t="shared" si="6"/>
        <v>955475</v>
      </c>
      <c r="I45" s="52">
        <f t="shared" si="6"/>
        <v>-7966881</v>
      </c>
      <c r="J45" s="53">
        <f t="shared" si="6"/>
        <v>7947504</v>
      </c>
      <c r="K45" s="49">
        <f t="shared" si="6"/>
        <v>-3744489</v>
      </c>
      <c r="L45" s="50">
        <f t="shared" si="6"/>
        <v>-7442663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-2059556</v>
      </c>
      <c r="D47" s="23">
        <v>-2558115</v>
      </c>
      <c r="E47" s="24">
        <v>6890240</v>
      </c>
      <c r="F47" s="25">
        <v>2276158</v>
      </c>
      <c r="G47" s="23">
        <v>955475</v>
      </c>
      <c r="H47" s="24">
        <v>955475</v>
      </c>
      <c r="I47" s="26">
        <v>-2384437</v>
      </c>
      <c r="J47" s="27">
        <v>7947504</v>
      </c>
      <c r="K47" s="23">
        <v>-3744489</v>
      </c>
      <c r="L47" s="24">
        <v>-7442663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-2059556</v>
      </c>
      <c r="D50" s="56">
        <f t="shared" ref="D50:L50" si="7">SUM(D47:D49)</f>
        <v>-2558115</v>
      </c>
      <c r="E50" s="57">
        <f t="shared" si="7"/>
        <v>6890240</v>
      </c>
      <c r="F50" s="58">
        <f t="shared" si="7"/>
        <v>2276158</v>
      </c>
      <c r="G50" s="56">
        <f t="shared" si="7"/>
        <v>955475</v>
      </c>
      <c r="H50" s="57">
        <f t="shared" si="7"/>
        <v>955475</v>
      </c>
      <c r="I50" s="59">
        <f t="shared" si="7"/>
        <v>-2384437</v>
      </c>
      <c r="J50" s="60">
        <f t="shared" si="7"/>
        <v>7947504</v>
      </c>
      <c r="K50" s="56">
        <f t="shared" si="7"/>
        <v>-3744489</v>
      </c>
      <c r="L50" s="57">
        <f t="shared" si="7"/>
        <v>-7442663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1588513</v>
      </c>
      <c r="D6" s="23">
        <v>357347</v>
      </c>
      <c r="E6" s="24">
        <v>90158</v>
      </c>
      <c r="F6" s="25">
        <v>2671000</v>
      </c>
      <c r="G6" s="23">
        <v>2671000</v>
      </c>
      <c r="H6" s="24">
        <v>2671000</v>
      </c>
      <c r="I6" s="26">
        <v>97422937</v>
      </c>
      <c r="J6" s="27">
        <v>754764257</v>
      </c>
      <c r="K6" s="23">
        <v>527868465</v>
      </c>
      <c r="L6" s="24">
        <v>527868465</v>
      </c>
    </row>
    <row r="7" spans="1:12" ht="13.5" x14ac:dyDescent="0.25">
      <c r="A7" s="28" t="s">
        <v>22</v>
      </c>
      <c r="B7" s="22" t="s">
        <v>9</v>
      </c>
      <c r="C7" s="23">
        <v>3214399</v>
      </c>
      <c r="D7" s="23">
        <v>6054754</v>
      </c>
      <c r="E7" s="24">
        <v>90715292</v>
      </c>
      <c r="F7" s="25">
        <v>46854296</v>
      </c>
      <c r="G7" s="23">
        <v>46854296</v>
      </c>
      <c r="H7" s="24">
        <v>46854296</v>
      </c>
      <c r="I7" s="26">
        <v>38258993</v>
      </c>
      <c r="J7" s="27">
        <v>367568035</v>
      </c>
      <c r="K7" s="23">
        <v>358984746</v>
      </c>
      <c r="L7" s="24">
        <v>358984746</v>
      </c>
    </row>
    <row r="8" spans="1:12" ht="13.5" x14ac:dyDescent="0.25">
      <c r="A8" s="28" t="s">
        <v>23</v>
      </c>
      <c r="B8" s="22" t="s">
        <v>9</v>
      </c>
      <c r="C8" s="23">
        <v>7520656</v>
      </c>
      <c r="D8" s="23">
        <v>7151453</v>
      </c>
      <c r="E8" s="24">
        <v>28059906</v>
      </c>
      <c r="F8" s="25">
        <v>16750</v>
      </c>
      <c r="G8" s="23">
        <v>16750</v>
      </c>
      <c r="H8" s="24">
        <v>16750</v>
      </c>
      <c r="I8" s="26">
        <v>-1249671</v>
      </c>
      <c r="J8" s="27">
        <v>122657016</v>
      </c>
      <c r="K8" s="23">
        <v>143507569</v>
      </c>
      <c r="L8" s="24">
        <v>143507569</v>
      </c>
    </row>
    <row r="9" spans="1:12" ht="13.5" x14ac:dyDescent="0.25">
      <c r="A9" s="28" t="s">
        <v>24</v>
      </c>
      <c r="B9" s="22" t="s">
        <v>19</v>
      </c>
      <c r="C9" s="23">
        <v>109814</v>
      </c>
      <c r="D9" s="23">
        <v>1773796</v>
      </c>
      <c r="E9" s="24">
        <v>1773796</v>
      </c>
      <c r="F9" s="25">
        <v>694248</v>
      </c>
      <c r="G9" s="23">
        <v>694248</v>
      </c>
      <c r="H9" s="24">
        <v>694248</v>
      </c>
      <c r="I9" s="26">
        <v>0</v>
      </c>
      <c r="J9" s="27">
        <v>7151960</v>
      </c>
      <c r="K9" s="23">
        <v>8100023</v>
      </c>
      <c r="L9" s="24">
        <v>8100023</v>
      </c>
    </row>
    <row r="10" spans="1:12" ht="13.5" x14ac:dyDescent="0.25">
      <c r="A10" s="28" t="s">
        <v>25</v>
      </c>
      <c r="B10" s="22" t="s">
        <v>26</v>
      </c>
      <c r="C10" s="23">
        <v>492963</v>
      </c>
      <c r="D10" s="23">
        <v>378222</v>
      </c>
      <c r="E10" s="24">
        <v>378222</v>
      </c>
      <c r="F10" s="25">
        <v>648246</v>
      </c>
      <c r="G10" s="23">
        <v>648246</v>
      </c>
      <c r="H10" s="24">
        <v>648246</v>
      </c>
      <c r="I10" s="26">
        <v>0</v>
      </c>
      <c r="J10" s="27">
        <v>-4080828</v>
      </c>
      <c r="K10" s="23">
        <v>-4774566</v>
      </c>
      <c r="L10" s="24">
        <v>-4774566</v>
      </c>
    </row>
    <row r="11" spans="1:12" ht="13.5" x14ac:dyDescent="0.25">
      <c r="A11" s="28" t="s">
        <v>27</v>
      </c>
      <c r="B11" s="22" t="s">
        <v>19</v>
      </c>
      <c r="C11" s="23">
        <v>41609579</v>
      </c>
      <c r="D11" s="23">
        <v>40562432</v>
      </c>
      <c r="E11" s="24">
        <v>53339044</v>
      </c>
      <c r="F11" s="29">
        <v>0</v>
      </c>
      <c r="G11" s="30">
        <v>0</v>
      </c>
      <c r="H11" s="31">
        <v>0</v>
      </c>
      <c r="I11" s="26">
        <v>11419194</v>
      </c>
      <c r="J11" s="32">
        <v>1</v>
      </c>
      <c r="K11" s="30">
        <v>59</v>
      </c>
      <c r="L11" s="31">
        <v>59</v>
      </c>
    </row>
    <row r="12" spans="1:12" ht="13.5" x14ac:dyDescent="0.25">
      <c r="A12" s="28" t="s">
        <v>28</v>
      </c>
      <c r="B12" s="22" t="s">
        <v>19</v>
      </c>
      <c r="C12" s="23">
        <v>108231</v>
      </c>
      <c r="D12" s="23">
        <v>-80315</v>
      </c>
      <c r="E12" s="24">
        <v>59612</v>
      </c>
      <c r="F12" s="25">
        <v>0</v>
      </c>
      <c r="G12" s="23">
        <v>0</v>
      </c>
      <c r="H12" s="24">
        <v>0</v>
      </c>
      <c r="I12" s="26">
        <v>80659</v>
      </c>
      <c r="J12" s="27">
        <v>747</v>
      </c>
      <c r="K12" s="23">
        <v>778</v>
      </c>
      <c r="L12" s="24">
        <v>778</v>
      </c>
    </row>
    <row r="13" spans="1:12" ht="13.5" x14ac:dyDescent="0.25">
      <c r="A13" s="33" t="s">
        <v>29</v>
      </c>
      <c r="B13" s="34" t="s">
        <v>19</v>
      </c>
      <c r="C13" s="35">
        <f>SUM(C6:C12)</f>
        <v>54644155</v>
      </c>
      <c r="D13" s="35">
        <f t="shared" ref="D13:L13" si="0">SUM(D6:D12)</f>
        <v>56197689</v>
      </c>
      <c r="E13" s="36">
        <f t="shared" si="0"/>
        <v>174416030</v>
      </c>
      <c r="F13" s="37">
        <f t="shared" si="0"/>
        <v>50884540</v>
      </c>
      <c r="G13" s="35">
        <f t="shared" si="0"/>
        <v>50884540</v>
      </c>
      <c r="H13" s="36">
        <f t="shared" si="0"/>
        <v>50884540</v>
      </c>
      <c r="I13" s="38">
        <f t="shared" si="0"/>
        <v>145932112</v>
      </c>
      <c r="J13" s="39">
        <f t="shared" si="0"/>
        <v>1248061188</v>
      </c>
      <c r="K13" s="35">
        <f t="shared" si="0"/>
        <v>1033687074</v>
      </c>
      <c r="L13" s="36">
        <f t="shared" si="0"/>
        <v>1033687074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155184441</v>
      </c>
      <c r="D16" s="23">
        <v>167548390</v>
      </c>
      <c r="E16" s="24">
        <v>167548390</v>
      </c>
      <c r="F16" s="25">
        <v>146487246</v>
      </c>
      <c r="G16" s="23">
        <v>146487246</v>
      </c>
      <c r="H16" s="24">
        <v>146487246</v>
      </c>
      <c r="I16" s="26">
        <v>0</v>
      </c>
      <c r="J16" s="27">
        <v>18502401</v>
      </c>
      <c r="K16" s="23">
        <v>21647809</v>
      </c>
      <c r="L16" s="24">
        <v>21647809</v>
      </c>
    </row>
    <row r="17" spans="1:12" ht="13.5" x14ac:dyDescent="0.25">
      <c r="A17" s="28" t="s">
        <v>33</v>
      </c>
      <c r="B17" s="22" t="s">
        <v>34</v>
      </c>
      <c r="C17" s="23">
        <v>809049740</v>
      </c>
      <c r="D17" s="23">
        <v>800737613</v>
      </c>
      <c r="E17" s="24">
        <v>817166469</v>
      </c>
      <c r="F17" s="29">
        <v>818798824</v>
      </c>
      <c r="G17" s="30">
        <v>818798824</v>
      </c>
      <c r="H17" s="31">
        <v>818798824</v>
      </c>
      <c r="I17" s="26">
        <v>16079552</v>
      </c>
      <c r="J17" s="32">
        <v>75166690</v>
      </c>
      <c r="K17" s="30">
        <v>70166668</v>
      </c>
      <c r="L17" s="31">
        <v>70166668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112955</v>
      </c>
      <c r="D20" s="23">
        <v>112955</v>
      </c>
      <c r="E20" s="24">
        <v>112955</v>
      </c>
      <c r="F20" s="25">
        <v>112986</v>
      </c>
      <c r="G20" s="23">
        <v>112986</v>
      </c>
      <c r="H20" s="24">
        <v>112986</v>
      </c>
      <c r="I20" s="26">
        <v>0</v>
      </c>
      <c r="J20" s="27">
        <v>1291111</v>
      </c>
      <c r="K20" s="23">
        <v>1291919</v>
      </c>
      <c r="L20" s="24">
        <v>1291919</v>
      </c>
    </row>
    <row r="21" spans="1:12" ht="13.5" x14ac:dyDescent="0.25">
      <c r="A21" s="28" t="s">
        <v>38</v>
      </c>
      <c r="B21" s="22" t="s">
        <v>19</v>
      </c>
      <c r="C21" s="23">
        <v>66539</v>
      </c>
      <c r="D21" s="23">
        <v>32020</v>
      </c>
      <c r="E21" s="24">
        <v>32020</v>
      </c>
      <c r="F21" s="25">
        <v>29900</v>
      </c>
      <c r="G21" s="23">
        <v>29900</v>
      </c>
      <c r="H21" s="24">
        <v>29900</v>
      </c>
      <c r="I21" s="26">
        <v>0</v>
      </c>
      <c r="J21" s="27">
        <v>6014688</v>
      </c>
      <c r="K21" s="23">
        <v>7037185</v>
      </c>
      <c r="L21" s="24">
        <v>7037185</v>
      </c>
    </row>
    <row r="22" spans="1:12" ht="13.5" x14ac:dyDescent="0.25">
      <c r="A22" s="28" t="s">
        <v>22</v>
      </c>
      <c r="B22" s="22" t="s">
        <v>19</v>
      </c>
      <c r="C22" s="23">
        <v>6136404</v>
      </c>
      <c r="D22" s="23">
        <v>13176496</v>
      </c>
      <c r="E22" s="24">
        <v>13176496</v>
      </c>
      <c r="F22" s="25">
        <v>1248265</v>
      </c>
      <c r="G22" s="23">
        <v>1248265</v>
      </c>
      <c r="H22" s="24">
        <v>1248265</v>
      </c>
      <c r="I22" s="26">
        <v>0</v>
      </c>
      <c r="J22" s="27">
        <v>24363080</v>
      </c>
      <c r="K22" s="23">
        <v>28569304</v>
      </c>
      <c r="L22" s="24">
        <v>28569304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970550079</v>
      </c>
      <c r="D25" s="41">
        <f t="shared" ref="D25:L25" si="1">SUM(D15:D24)</f>
        <v>981607474</v>
      </c>
      <c r="E25" s="42">
        <f t="shared" si="1"/>
        <v>998036330</v>
      </c>
      <c r="F25" s="43">
        <f t="shared" si="1"/>
        <v>966677221</v>
      </c>
      <c r="G25" s="41">
        <f t="shared" si="1"/>
        <v>966677221</v>
      </c>
      <c r="H25" s="42">
        <f t="shared" si="1"/>
        <v>966677221</v>
      </c>
      <c r="I25" s="44">
        <f t="shared" si="1"/>
        <v>16079552</v>
      </c>
      <c r="J25" s="45">
        <f t="shared" si="1"/>
        <v>125337970</v>
      </c>
      <c r="K25" s="41">
        <f t="shared" si="1"/>
        <v>128712885</v>
      </c>
      <c r="L25" s="42">
        <f t="shared" si="1"/>
        <v>128712885</v>
      </c>
    </row>
    <row r="26" spans="1:12" ht="13.5" x14ac:dyDescent="0.25">
      <c r="A26" s="33" t="s">
        <v>42</v>
      </c>
      <c r="B26" s="34" t="s">
        <v>19</v>
      </c>
      <c r="C26" s="35">
        <f>+C13+C25</f>
        <v>1025194234</v>
      </c>
      <c r="D26" s="35">
        <f t="shared" ref="D26:L26" si="2">+D13+D25</f>
        <v>1037805163</v>
      </c>
      <c r="E26" s="36">
        <f t="shared" si="2"/>
        <v>1172452360</v>
      </c>
      <c r="F26" s="37">
        <f t="shared" si="2"/>
        <v>1017561761</v>
      </c>
      <c r="G26" s="35">
        <f t="shared" si="2"/>
        <v>1017561761</v>
      </c>
      <c r="H26" s="36">
        <f t="shared" si="2"/>
        <v>1017561761</v>
      </c>
      <c r="I26" s="38">
        <f t="shared" si="2"/>
        <v>162011664</v>
      </c>
      <c r="J26" s="39">
        <f t="shared" si="2"/>
        <v>1373399158</v>
      </c>
      <c r="K26" s="35">
        <f t="shared" si="2"/>
        <v>1162399959</v>
      </c>
      <c r="L26" s="36">
        <f t="shared" si="2"/>
        <v>1162399959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238845</v>
      </c>
      <c r="D29" s="23">
        <v>0</v>
      </c>
      <c r="E29" s="24">
        <v>-36606</v>
      </c>
      <c r="F29" s="25">
        <v>0</v>
      </c>
      <c r="G29" s="23">
        <v>0</v>
      </c>
      <c r="H29" s="24">
        <v>0</v>
      </c>
      <c r="I29" s="26">
        <v>-32251</v>
      </c>
      <c r="J29" s="27">
        <v>0</v>
      </c>
      <c r="K29" s="23">
        <v>6</v>
      </c>
      <c r="L29" s="24">
        <v>6</v>
      </c>
    </row>
    <row r="30" spans="1:12" ht="13.5" x14ac:dyDescent="0.25">
      <c r="A30" s="28" t="s">
        <v>46</v>
      </c>
      <c r="B30" s="22" t="s">
        <v>19</v>
      </c>
      <c r="C30" s="23">
        <v>13421572</v>
      </c>
      <c r="D30" s="23">
        <v>14934368</v>
      </c>
      <c r="E30" s="24">
        <v>14934368</v>
      </c>
      <c r="F30" s="25">
        <v>1548000</v>
      </c>
      <c r="G30" s="23">
        <v>1548000</v>
      </c>
      <c r="H30" s="24">
        <v>1548000</v>
      </c>
      <c r="I30" s="26">
        <v>0</v>
      </c>
      <c r="J30" s="27">
        <v>694638989</v>
      </c>
      <c r="K30" s="23">
        <v>688824212</v>
      </c>
      <c r="L30" s="24">
        <v>688824212</v>
      </c>
    </row>
    <row r="31" spans="1:12" ht="13.5" x14ac:dyDescent="0.25">
      <c r="A31" s="28" t="s">
        <v>47</v>
      </c>
      <c r="B31" s="22" t="s">
        <v>19</v>
      </c>
      <c r="C31" s="23">
        <v>2107055</v>
      </c>
      <c r="D31" s="23">
        <v>2283930</v>
      </c>
      <c r="E31" s="24">
        <v>2687727</v>
      </c>
      <c r="F31" s="25">
        <v>2487000</v>
      </c>
      <c r="G31" s="23">
        <v>2487000</v>
      </c>
      <c r="H31" s="24">
        <v>2487000</v>
      </c>
      <c r="I31" s="26">
        <v>18743</v>
      </c>
      <c r="J31" s="27">
        <v>1220317</v>
      </c>
      <c r="K31" s="23">
        <v>1250974</v>
      </c>
      <c r="L31" s="24">
        <v>1250974</v>
      </c>
    </row>
    <row r="32" spans="1:12" ht="13.5" x14ac:dyDescent="0.25">
      <c r="A32" s="28" t="s">
        <v>48</v>
      </c>
      <c r="B32" s="22" t="s">
        <v>49</v>
      </c>
      <c r="C32" s="23">
        <v>570498358</v>
      </c>
      <c r="D32" s="23">
        <v>729960403</v>
      </c>
      <c r="E32" s="24">
        <v>765442390</v>
      </c>
      <c r="F32" s="25">
        <v>725848060</v>
      </c>
      <c r="G32" s="23">
        <v>725848060</v>
      </c>
      <c r="H32" s="24">
        <v>725848060</v>
      </c>
      <c r="I32" s="26">
        <v>76379064</v>
      </c>
      <c r="J32" s="27">
        <v>339691656</v>
      </c>
      <c r="K32" s="23">
        <v>241940571</v>
      </c>
      <c r="L32" s="24">
        <v>241940571</v>
      </c>
    </row>
    <row r="33" spans="1:12" ht="13.5" x14ac:dyDescent="0.25">
      <c r="A33" s="28" t="s">
        <v>50</v>
      </c>
      <c r="B33" s="22" t="s">
        <v>51</v>
      </c>
      <c r="C33" s="23">
        <v>148238</v>
      </c>
      <c r="D33" s="23">
        <v>7110266</v>
      </c>
      <c r="E33" s="24">
        <v>18192692</v>
      </c>
      <c r="F33" s="25">
        <v>-36</v>
      </c>
      <c r="G33" s="23">
        <v>-36</v>
      </c>
      <c r="H33" s="24">
        <v>-36</v>
      </c>
      <c r="I33" s="26">
        <v>31708873</v>
      </c>
      <c r="J33" s="27">
        <v>-37</v>
      </c>
      <c r="K33" s="23">
        <v>110</v>
      </c>
      <c r="L33" s="24">
        <v>110</v>
      </c>
    </row>
    <row r="34" spans="1:12" ht="13.5" x14ac:dyDescent="0.25">
      <c r="A34" s="28" t="s">
        <v>52</v>
      </c>
      <c r="B34" s="22" t="s">
        <v>19</v>
      </c>
      <c r="C34" s="23">
        <v>2332754</v>
      </c>
      <c r="D34" s="23">
        <v>731625</v>
      </c>
      <c r="E34" s="24">
        <v>731626</v>
      </c>
      <c r="F34" s="25">
        <v>2185208</v>
      </c>
      <c r="G34" s="23">
        <v>2185208</v>
      </c>
      <c r="H34" s="24">
        <v>2185208</v>
      </c>
      <c r="I34" s="26">
        <v>0</v>
      </c>
      <c r="J34" s="27">
        <v>14</v>
      </c>
      <c r="K34" s="23">
        <v>16</v>
      </c>
      <c r="L34" s="24">
        <v>16</v>
      </c>
    </row>
    <row r="35" spans="1:12" ht="13.5" x14ac:dyDescent="0.25">
      <c r="A35" s="28" t="s">
        <v>27</v>
      </c>
      <c r="B35" s="22" t="s">
        <v>19</v>
      </c>
      <c r="C35" s="23">
        <v>14349949</v>
      </c>
      <c r="D35" s="23">
        <v>175867</v>
      </c>
      <c r="E35" s="24">
        <v>23024145</v>
      </c>
      <c r="F35" s="25">
        <v>0</v>
      </c>
      <c r="G35" s="23">
        <v>0</v>
      </c>
      <c r="H35" s="24">
        <v>0</v>
      </c>
      <c r="I35" s="26">
        <v>17864934</v>
      </c>
      <c r="J35" s="27">
        <v>3</v>
      </c>
      <c r="K35" s="23">
        <v>57</v>
      </c>
      <c r="L35" s="24">
        <v>56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603096771</v>
      </c>
      <c r="D37" s="35">
        <f t="shared" ref="D37:L37" si="3">SUM(D29:D36)</f>
        <v>755196459</v>
      </c>
      <c r="E37" s="36">
        <f t="shared" si="3"/>
        <v>824976342</v>
      </c>
      <c r="F37" s="37">
        <f t="shared" si="3"/>
        <v>732068232</v>
      </c>
      <c r="G37" s="35">
        <f t="shared" si="3"/>
        <v>732068232</v>
      </c>
      <c r="H37" s="36">
        <f t="shared" si="3"/>
        <v>732068232</v>
      </c>
      <c r="I37" s="38">
        <f t="shared" si="3"/>
        <v>125939363</v>
      </c>
      <c r="J37" s="39">
        <f t="shared" si="3"/>
        <v>1035550942</v>
      </c>
      <c r="K37" s="35">
        <f t="shared" si="3"/>
        <v>932015946</v>
      </c>
      <c r="L37" s="36">
        <f t="shared" si="3"/>
        <v>932015945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1071360</v>
      </c>
      <c r="D39" s="23">
        <v>836799</v>
      </c>
      <c r="E39" s="24">
        <v>-2545061</v>
      </c>
      <c r="F39" s="25">
        <v>0</v>
      </c>
      <c r="G39" s="23">
        <v>0</v>
      </c>
      <c r="H39" s="24">
        <v>0</v>
      </c>
      <c r="I39" s="26">
        <v>-1224</v>
      </c>
      <c r="J39" s="27">
        <v>763496578</v>
      </c>
      <c r="K39" s="23">
        <v>759404149</v>
      </c>
      <c r="L39" s="24">
        <v>759404149</v>
      </c>
    </row>
    <row r="40" spans="1:12" ht="13.5" x14ac:dyDescent="0.25">
      <c r="A40" s="28" t="s">
        <v>52</v>
      </c>
      <c r="B40" s="22" t="s">
        <v>57</v>
      </c>
      <c r="C40" s="23">
        <v>66010594</v>
      </c>
      <c r="D40" s="23">
        <v>63267954</v>
      </c>
      <c r="E40" s="24">
        <v>63267954</v>
      </c>
      <c r="F40" s="25">
        <v>90487264</v>
      </c>
      <c r="G40" s="23">
        <v>90487264</v>
      </c>
      <c r="H40" s="24">
        <v>90487264</v>
      </c>
      <c r="I40" s="26">
        <v>0</v>
      </c>
      <c r="J40" s="27">
        <v>622194</v>
      </c>
      <c r="K40" s="23">
        <v>573011</v>
      </c>
      <c r="L40" s="24">
        <v>573011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15963148</v>
      </c>
      <c r="D42" s="23">
        <v>15676411</v>
      </c>
      <c r="E42" s="24">
        <v>15676411</v>
      </c>
      <c r="F42" s="25">
        <v>0</v>
      </c>
      <c r="G42" s="23">
        <v>0</v>
      </c>
      <c r="H42" s="24">
        <v>0</v>
      </c>
      <c r="I42" s="26">
        <v>0</v>
      </c>
      <c r="J42" s="27">
        <v>1</v>
      </c>
      <c r="K42" s="23">
        <v>1</v>
      </c>
      <c r="L42" s="24">
        <v>1</v>
      </c>
    </row>
    <row r="43" spans="1:12" ht="13.5" x14ac:dyDescent="0.25">
      <c r="A43" s="33" t="s">
        <v>60</v>
      </c>
      <c r="B43" s="40" t="s">
        <v>19</v>
      </c>
      <c r="C43" s="35">
        <f>SUM(C39:C42)</f>
        <v>83045102</v>
      </c>
      <c r="D43" s="41">
        <f t="shared" ref="D43:L43" si="4">SUM(D39:D42)</f>
        <v>79781164</v>
      </c>
      <c r="E43" s="42">
        <f t="shared" si="4"/>
        <v>76399304</v>
      </c>
      <c r="F43" s="43">
        <f t="shared" si="4"/>
        <v>90487264</v>
      </c>
      <c r="G43" s="41">
        <f t="shared" si="4"/>
        <v>90487264</v>
      </c>
      <c r="H43" s="42">
        <f t="shared" si="4"/>
        <v>90487264</v>
      </c>
      <c r="I43" s="43">
        <f t="shared" si="4"/>
        <v>-1224</v>
      </c>
      <c r="J43" s="45">
        <f t="shared" si="4"/>
        <v>764118773</v>
      </c>
      <c r="K43" s="41">
        <f t="shared" si="4"/>
        <v>759977161</v>
      </c>
      <c r="L43" s="42">
        <f t="shared" si="4"/>
        <v>759977161</v>
      </c>
    </row>
    <row r="44" spans="1:12" ht="13.5" x14ac:dyDescent="0.25">
      <c r="A44" s="33" t="s">
        <v>61</v>
      </c>
      <c r="B44" s="34" t="s">
        <v>19</v>
      </c>
      <c r="C44" s="35">
        <f>+C37+C43</f>
        <v>686141873</v>
      </c>
      <c r="D44" s="35">
        <f t="shared" ref="D44:L44" si="5">+D37+D43</f>
        <v>834977623</v>
      </c>
      <c r="E44" s="36">
        <f t="shared" si="5"/>
        <v>901375646</v>
      </c>
      <c r="F44" s="37">
        <f t="shared" si="5"/>
        <v>822555496</v>
      </c>
      <c r="G44" s="35">
        <f t="shared" si="5"/>
        <v>822555496</v>
      </c>
      <c r="H44" s="36">
        <f t="shared" si="5"/>
        <v>822555496</v>
      </c>
      <c r="I44" s="38">
        <f t="shared" si="5"/>
        <v>125938139</v>
      </c>
      <c r="J44" s="39">
        <f t="shared" si="5"/>
        <v>1799669715</v>
      </c>
      <c r="K44" s="35">
        <f t="shared" si="5"/>
        <v>1691993107</v>
      </c>
      <c r="L44" s="36">
        <f t="shared" si="5"/>
        <v>1691993106</v>
      </c>
    </row>
    <row r="45" spans="1:12" ht="13.5" x14ac:dyDescent="0.25">
      <c r="A45" s="47" t="s">
        <v>62</v>
      </c>
      <c r="B45" s="48" t="s">
        <v>63</v>
      </c>
      <c r="C45" s="49">
        <f>+C26-C44</f>
        <v>339052361</v>
      </c>
      <c r="D45" s="49">
        <f t="shared" ref="D45:L45" si="6">+D26-D44</f>
        <v>202827540</v>
      </c>
      <c r="E45" s="50">
        <f t="shared" si="6"/>
        <v>271076714</v>
      </c>
      <c r="F45" s="51">
        <f t="shared" si="6"/>
        <v>195006265</v>
      </c>
      <c r="G45" s="49">
        <f t="shared" si="6"/>
        <v>195006265</v>
      </c>
      <c r="H45" s="50">
        <f t="shared" si="6"/>
        <v>195006265</v>
      </c>
      <c r="I45" s="52">
        <f t="shared" si="6"/>
        <v>36073525</v>
      </c>
      <c r="J45" s="53">
        <f t="shared" si="6"/>
        <v>-426270557</v>
      </c>
      <c r="K45" s="49">
        <f t="shared" si="6"/>
        <v>-529593148</v>
      </c>
      <c r="L45" s="50">
        <f t="shared" si="6"/>
        <v>-529593147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460148723</v>
      </c>
      <c r="D47" s="23">
        <v>202827540</v>
      </c>
      <c r="E47" s="24">
        <v>202051452</v>
      </c>
      <c r="F47" s="25">
        <v>195006264</v>
      </c>
      <c r="G47" s="23">
        <v>195006264</v>
      </c>
      <c r="H47" s="24">
        <v>195006264</v>
      </c>
      <c r="I47" s="26">
        <v>-2446341</v>
      </c>
      <c r="J47" s="27">
        <v>61481011</v>
      </c>
      <c r="K47" s="23">
        <v>73679597</v>
      </c>
      <c r="L47" s="24">
        <v>73679597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460148723</v>
      </c>
      <c r="D50" s="56">
        <f t="shared" ref="D50:L50" si="7">SUM(D47:D49)</f>
        <v>202827540</v>
      </c>
      <c r="E50" s="57">
        <f t="shared" si="7"/>
        <v>202051452</v>
      </c>
      <c r="F50" s="58">
        <f t="shared" si="7"/>
        <v>195006264</v>
      </c>
      <c r="G50" s="56">
        <f t="shared" si="7"/>
        <v>195006264</v>
      </c>
      <c r="H50" s="57">
        <f t="shared" si="7"/>
        <v>195006264</v>
      </c>
      <c r="I50" s="59">
        <f t="shared" si="7"/>
        <v>-2446341</v>
      </c>
      <c r="J50" s="60">
        <f t="shared" si="7"/>
        <v>61481011</v>
      </c>
      <c r="K50" s="56">
        <f t="shared" si="7"/>
        <v>73679597</v>
      </c>
      <c r="L50" s="57">
        <f t="shared" si="7"/>
        <v>73679597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4078765</v>
      </c>
      <c r="D6" s="23">
        <v>-2740430</v>
      </c>
      <c r="E6" s="24">
        <v>-4304983</v>
      </c>
      <c r="F6" s="25">
        <v>12100326</v>
      </c>
      <c r="G6" s="23">
        <v>10289966</v>
      </c>
      <c r="H6" s="24">
        <v>10289966</v>
      </c>
      <c r="I6" s="26">
        <v>8852940</v>
      </c>
      <c r="J6" s="27">
        <v>-10529203</v>
      </c>
      <c r="K6" s="23">
        <v>-13987728</v>
      </c>
      <c r="L6" s="24">
        <v>-16542197</v>
      </c>
    </row>
    <row r="7" spans="1:12" ht="13.5" x14ac:dyDescent="0.25">
      <c r="A7" s="28" t="s">
        <v>22</v>
      </c>
      <c r="B7" s="22" t="s">
        <v>9</v>
      </c>
      <c r="C7" s="23">
        <v>23505835</v>
      </c>
      <c r="D7" s="23">
        <v>11012862</v>
      </c>
      <c r="E7" s="24">
        <v>15688129</v>
      </c>
      <c r="F7" s="25">
        <v>26715672</v>
      </c>
      <c r="G7" s="23">
        <v>29585688</v>
      </c>
      <c r="H7" s="24">
        <v>29585688</v>
      </c>
      <c r="I7" s="26">
        <v>30960400</v>
      </c>
      <c r="J7" s="27">
        <v>31630718</v>
      </c>
      <c r="K7" s="23">
        <v>31952859</v>
      </c>
      <c r="L7" s="24">
        <v>51369789</v>
      </c>
    </row>
    <row r="8" spans="1:12" ht="13.5" x14ac:dyDescent="0.25">
      <c r="A8" s="28" t="s">
        <v>23</v>
      </c>
      <c r="B8" s="22" t="s">
        <v>9</v>
      </c>
      <c r="C8" s="23">
        <v>9798030</v>
      </c>
      <c r="D8" s="23">
        <v>1849752</v>
      </c>
      <c r="E8" s="24">
        <v>5773870</v>
      </c>
      <c r="F8" s="25">
        <v>14613259</v>
      </c>
      <c r="G8" s="23">
        <v>13557094</v>
      </c>
      <c r="H8" s="24">
        <v>13557094</v>
      </c>
      <c r="I8" s="26">
        <v>9826038</v>
      </c>
      <c r="J8" s="27">
        <v>18722449</v>
      </c>
      <c r="K8" s="23">
        <v>19618441</v>
      </c>
      <c r="L8" s="24">
        <v>20558686</v>
      </c>
    </row>
    <row r="9" spans="1:12" ht="13.5" x14ac:dyDescent="0.25">
      <c r="A9" s="28" t="s">
        <v>24</v>
      </c>
      <c r="B9" s="22" t="s">
        <v>19</v>
      </c>
      <c r="C9" s="23">
        <v>-874830</v>
      </c>
      <c r="D9" s="23">
        <v>0</v>
      </c>
      <c r="E9" s="24">
        <v>0</v>
      </c>
      <c r="F9" s="25">
        <v>-817263</v>
      </c>
      <c r="G9" s="23">
        <v>-779830</v>
      </c>
      <c r="H9" s="24">
        <v>-779830</v>
      </c>
      <c r="I9" s="26">
        <v>0</v>
      </c>
      <c r="J9" s="27">
        <v>967352</v>
      </c>
      <c r="K9" s="23">
        <v>1014603</v>
      </c>
      <c r="L9" s="24">
        <v>1064162</v>
      </c>
    </row>
    <row r="10" spans="1:12" ht="13.5" x14ac:dyDescent="0.25">
      <c r="A10" s="28" t="s">
        <v>25</v>
      </c>
      <c r="B10" s="22" t="s">
        <v>26</v>
      </c>
      <c r="C10" s="23">
        <v>178429</v>
      </c>
      <c r="D10" s="23">
        <v>1173</v>
      </c>
      <c r="E10" s="24">
        <v>2199</v>
      </c>
      <c r="F10" s="25">
        <v>20373</v>
      </c>
      <c r="G10" s="23">
        <v>20373</v>
      </c>
      <c r="H10" s="24">
        <v>20373</v>
      </c>
      <c r="I10" s="26">
        <v>2199</v>
      </c>
      <c r="J10" s="27">
        <v>3571</v>
      </c>
      <c r="K10" s="23">
        <v>3799</v>
      </c>
      <c r="L10" s="24">
        <v>4042</v>
      </c>
    </row>
    <row r="11" spans="1:12" ht="13.5" x14ac:dyDescent="0.25">
      <c r="A11" s="28" t="s">
        <v>27</v>
      </c>
      <c r="B11" s="22" t="s">
        <v>19</v>
      </c>
      <c r="C11" s="23">
        <v>15657014</v>
      </c>
      <c r="D11" s="23">
        <v>4173165</v>
      </c>
      <c r="E11" s="24">
        <v>5577148</v>
      </c>
      <c r="F11" s="29">
        <v>17693230</v>
      </c>
      <c r="G11" s="30">
        <v>17693230</v>
      </c>
      <c r="H11" s="31">
        <v>17693230</v>
      </c>
      <c r="I11" s="26">
        <v>6947945</v>
      </c>
      <c r="J11" s="32">
        <v>18560199</v>
      </c>
      <c r="K11" s="30">
        <v>19469647</v>
      </c>
      <c r="L11" s="31">
        <v>20423660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-253952</v>
      </c>
      <c r="K12" s="23">
        <v>-265632</v>
      </c>
      <c r="L12" s="24">
        <v>-277852</v>
      </c>
    </row>
    <row r="13" spans="1:12" ht="13.5" x14ac:dyDescent="0.25">
      <c r="A13" s="33" t="s">
        <v>29</v>
      </c>
      <c r="B13" s="34" t="s">
        <v>19</v>
      </c>
      <c r="C13" s="35">
        <f>SUM(C6:C12)</f>
        <v>52343243</v>
      </c>
      <c r="D13" s="35">
        <f t="shared" ref="D13:L13" si="0">SUM(D6:D12)</f>
        <v>14296522</v>
      </c>
      <c r="E13" s="36">
        <f t="shared" si="0"/>
        <v>22736363</v>
      </c>
      <c r="F13" s="37">
        <f t="shared" si="0"/>
        <v>70325597</v>
      </c>
      <c r="G13" s="35">
        <f t="shared" si="0"/>
        <v>70366521</v>
      </c>
      <c r="H13" s="36">
        <f t="shared" si="0"/>
        <v>70366521</v>
      </c>
      <c r="I13" s="38">
        <f t="shared" si="0"/>
        <v>56589522</v>
      </c>
      <c r="J13" s="39">
        <f t="shared" si="0"/>
        <v>59101134</v>
      </c>
      <c r="K13" s="35">
        <f t="shared" si="0"/>
        <v>57805989</v>
      </c>
      <c r="L13" s="36">
        <f t="shared" si="0"/>
        <v>76600290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154862099</v>
      </c>
      <c r="D17" s="23">
        <v>3220141</v>
      </c>
      <c r="E17" s="24">
        <v>4129874</v>
      </c>
      <c r="F17" s="29">
        <v>208591885</v>
      </c>
      <c r="G17" s="30">
        <v>200795885</v>
      </c>
      <c r="H17" s="31">
        <v>200795885</v>
      </c>
      <c r="I17" s="26">
        <v>16929860</v>
      </c>
      <c r="J17" s="32">
        <v>328268387</v>
      </c>
      <c r="K17" s="30">
        <v>319845650</v>
      </c>
      <c r="L17" s="31">
        <v>316669083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100983</v>
      </c>
      <c r="E18" s="24">
        <v>100983</v>
      </c>
      <c r="F18" s="25">
        <v>0</v>
      </c>
      <c r="G18" s="23">
        <v>0</v>
      </c>
      <c r="H18" s="24">
        <v>0</v>
      </c>
      <c r="I18" s="26">
        <v>100983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1865454</v>
      </c>
      <c r="D22" s="23">
        <v>0</v>
      </c>
      <c r="E22" s="24">
        <v>0</v>
      </c>
      <c r="F22" s="25">
        <v>1865454</v>
      </c>
      <c r="G22" s="23">
        <v>1865454</v>
      </c>
      <c r="H22" s="24">
        <v>1865454</v>
      </c>
      <c r="I22" s="26">
        <v>0</v>
      </c>
      <c r="J22" s="27">
        <v>1956861</v>
      </c>
      <c r="K22" s="23">
        <v>2052747</v>
      </c>
      <c r="L22" s="24">
        <v>2153290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156727553</v>
      </c>
      <c r="D25" s="41">
        <f t="shared" ref="D25:L25" si="1">SUM(D15:D24)</f>
        <v>3321124</v>
      </c>
      <c r="E25" s="42">
        <f t="shared" si="1"/>
        <v>4230857</v>
      </c>
      <c r="F25" s="43">
        <f t="shared" si="1"/>
        <v>210457339</v>
      </c>
      <c r="G25" s="41">
        <f t="shared" si="1"/>
        <v>202661339</v>
      </c>
      <c r="H25" s="42">
        <f t="shared" si="1"/>
        <v>202661339</v>
      </c>
      <c r="I25" s="44">
        <f t="shared" si="1"/>
        <v>17030843</v>
      </c>
      <c r="J25" s="45">
        <f t="shared" si="1"/>
        <v>330225248</v>
      </c>
      <c r="K25" s="41">
        <f t="shared" si="1"/>
        <v>321898397</v>
      </c>
      <c r="L25" s="42">
        <f t="shared" si="1"/>
        <v>318822373</v>
      </c>
    </row>
    <row r="26" spans="1:12" ht="13.5" x14ac:dyDescent="0.25">
      <c r="A26" s="33" t="s">
        <v>42</v>
      </c>
      <c r="B26" s="34" t="s">
        <v>19</v>
      </c>
      <c r="C26" s="35">
        <f>+C13+C25</f>
        <v>209070796</v>
      </c>
      <c r="D26" s="35">
        <f t="shared" ref="D26:L26" si="2">+D13+D25</f>
        <v>17617646</v>
      </c>
      <c r="E26" s="36">
        <f t="shared" si="2"/>
        <v>26967220</v>
      </c>
      <c r="F26" s="37">
        <f t="shared" si="2"/>
        <v>280782936</v>
      </c>
      <c r="G26" s="35">
        <f t="shared" si="2"/>
        <v>273027860</v>
      </c>
      <c r="H26" s="36">
        <f t="shared" si="2"/>
        <v>273027860</v>
      </c>
      <c r="I26" s="38">
        <f t="shared" si="2"/>
        <v>73620365</v>
      </c>
      <c r="J26" s="39">
        <f t="shared" si="2"/>
        <v>389326382</v>
      </c>
      <c r="K26" s="35">
        <f t="shared" si="2"/>
        <v>379704386</v>
      </c>
      <c r="L26" s="36">
        <f t="shared" si="2"/>
        <v>395422663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-4012882</v>
      </c>
      <c r="D30" s="23">
        <v>0</v>
      </c>
      <c r="E30" s="24">
        <v>0</v>
      </c>
      <c r="F30" s="25">
        <v>-4012882</v>
      </c>
      <c r="G30" s="23">
        <v>-4012882</v>
      </c>
      <c r="H30" s="24">
        <v>-4012882</v>
      </c>
      <c r="I30" s="26">
        <v>0</v>
      </c>
      <c r="J30" s="27">
        <v>-4209513</v>
      </c>
      <c r="K30" s="23">
        <v>-4415779</v>
      </c>
      <c r="L30" s="24">
        <v>-4632152</v>
      </c>
    </row>
    <row r="31" spans="1:12" ht="13.5" x14ac:dyDescent="0.25">
      <c r="A31" s="28" t="s">
        <v>47</v>
      </c>
      <c r="B31" s="22" t="s">
        <v>19</v>
      </c>
      <c r="C31" s="23">
        <v>113917</v>
      </c>
      <c r="D31" s="23">
        <v>0</v>
      </c>
      <c r="E31" s="24">
        <v>0</v>
      </c>
      <c r="F31" s="25">
        <v>116716</v>
      </c>
      <c r="G31" s="23">
        <v>116716</v>
      </c>
      <c r="H31" s="24">
        <v>116716</v>
      </c>
      <c r="I31" s="26">
        <v>0</v>
      </c>
      <c r="J31" s="27">
        <v>122435</v>
      </c>
      <c r="K31" s="23">
        <v>128434</v>
      </c>
      <c r="L31" s="24">
        <v>134728</v>
      </c>
    </row>
    <row r="32" spans="1:12" ht="13.5" x14ac:dyDescent="0.25">
      <c r="A32" s="28" t="s">
        <v>48</v>
      </c>
      <c r="B32" s="22" t="s">
        <v>49</v>
      </c>
      <c r="C32" s="23">
        <v>28233902</v>
      </c>
      <c r="D32" s="23">
        <v>20234218</v>
      </c>
      <c r="E32" s="24">
        <v>11961825</v>
      </c>
      <c r="F32" s="25">
        <v>53623986</v>
      </c>
      <c r="G32" s="23">
        <v>54304646</v>
      </c>
      <c r="H32" s="24">
        <v>54304646</v>
      </c>
      <c r="I32" s="26">
        <v>22792125</v>
      </c>
      <c r="J32" s="27">
        <v>42922843</v>
      </c>
      <c r="K32" s="23">
        <v>42085262</v>
      </c>
      <c r="L32" s="24">
        <v>43623747</v>
      </c>
    </row>
    <row r="33" spans="1:12" ht="13.5" x14ac:dyDescent="0.25">
      <c r="A33" s="28" t="s">
        <v>50</v>
      </c>
      <c r="B33" s="22" t="s">
        <v>51</v>
      </c>
      <c r="C33" s="23">
        <v>11996618</v>
      </c>
      <c r="D33" s="23">
        <v>-607646</v>
      </c>
      <c r="E33" s="24">
        <v>-506532</v>
      </c>
      <c r="F33" s="25">
        <v>11453971</v>
      </c>
      <c r="G33" s="23">
        <v>11455971</v>
      </c>
      <c r="H33" s="24">
        <v>11455971</v>
      </c>
      <c r="I33" s="26">
        <v>-506532</v>
      </c>
      <c r="J33" s="27">
        <v>12042707</v>
      </c>
      <c r="K33" s="23">
        <v>12632724</v>
      </c>
      <c r="L33" s="24">
        <v>-13196080</v>
      </c>
    </row>
    <row r="34" spans="1:12" ht="13.5" x14ac:dyDescent="0.25">
      <c r="A34" s="28" t="s">
        <v>52</v>
      </c>
      <c r="B34" s="22" t="s">
        <v>19</v>
      </c>
      <c r="C34" s="23">
        <v>9405812</v>
      </c>
      <c r="D34" s="23">
        <v>-36702559</v>
      </c>
      <c r="E34" s="24">
        <v>-2602151</v>
      </c>
      <c r="F34" s="25">
        <v>55409553</v>
      </c>
      <c r="G34" s="23">
        <v>55409553</v>
      </c>
      <c r="H34" s="24">
        <v>55409553</v>
      </c>
      <c r="I34" s="26">
        <v>-1435192</v>
      </c>
      <c r="J34" s="27">
        <v>55409553</v>
      </c>
      <c r="K34" s="23">
        <v>55409553</v>
      </c>
      <c r="L34" s="24">
        <v>55409553</v>
      </c>
    </row>
    <row r="35" spans="1:12" ht="13.5" x14ac:dyDescent="0.25">
      <c r="A35" s="28" t="s">
        <v>27</v>
      </c>
      <c r="B35" s="22" t="s">
        <v>19</v>
      </c>
      <c r="C35" s="23">
        <v>15194426</v>
      </c>
      <c r="D35" s="23">
        <v>1735174</v>
      </c>
      <c r="E35" s="24">
        <v>3305058</v>
      </c>
      <c r="F35" s="25">
        <v>14388205</v>
      </c>
      <c r="G35" s="23">
        <v>14388205</v>
      </c>
      <c r="H35" s="24">
        <v>14388205</v>
      </c>
      <c r="I35" s="26">
        <v>4963178</v>
      </c>
      <c r="J35" s="27">
        <v>15093227</v>
      </c>
      <c r="K35" s="23">
        <v>15832795</v>
      </c>
      <c r="L35" s="24">
        <v>16608602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60931793</v>
      </c>
      <c r="D37" s="35">
        <f t="shared" ref="D37:L37" si="3">SUM(D29:D36)</f>
        <v>-15340813</v>
      </c>
      <c r="E37" s="36">
        <f t="shared" si="3"/>
        <v>12158200</v>
      </c>
      <c r="F37" s="37">
        <f t="shared" si="3"/>
        <v>130979549</v>
      </c>
      <c r="G37" s="35">
        <f t="shared" si="3"/>
        <v>131662209</v>
      </c>
      <c r="H37" s="36">
        <f t="shared" si="3"/>
        <v>131662209</v>
      </c>
      <c r="I37" s="38">
        <f t="shared" si="3"/>
        <v>25813579</v>
      </c>
      <c r="J37" s="39">
        <f t="shared" si="3"/>
        <v>121381252</v>
      </c>
      <c r="K37" s="35">
        <f t="shared" si="3"/>
        <v>121672989</v>
      </c>
      <c r="L37" s="36">
        <f t="shared" si="3"/>
        <v>97948398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1559748</v>
      </c>
      <c r="D39" s="23">
        <v>0</v>
      </c>
      <c r="E39" s="24">
        <v>0</v>
      </c>
      <c r="F39" s="25">
        <v>1559748</v>
      </c>
      <c r="G39" s="23">
        <v>1559748</v>
      </c>
      <c r="H39" s="24">
        <v>1559748</v>
      </c>
      <c r="I39" s="26">
        <v>0</v>
      </c>
      <c r="J39" s="27">
        <v>1636176</v>
      </c>
      <c r="K39" s="23">
        <v>1716348</v>
      </c>
      <c r="L39" s="24">
        <v>1800449</v>
      </c>
    </row>
    <row r="40" spans="1:12" ht="13.5" x14ac:dyDescent="0.25">
      <c r="A40" s="28" t="s">
        <v>52</v>
      </c>
      <c r="B40" s="22" t="s">
        <v>57</v>
      </c>
      <c r="C40" s="23">
        <v>722038</v>
      </c>
      <c r="D40" s="23">
        <v>169000</v>
      </c>
      <c r="E40" s="24">
        <v>17000</v>
      </c>
      <c r="F40" s="25">
        <v>2075000</v>
      </c>
      <c r="G40" s="23">
        <v>2075000</v>
      </c>
      <c r="H40" s="24">
        <v>2075000</v>
      </c>
      <c r="I40" s="26">
        <v>17000</v>
      </c>
      <c r="J40" s="27">
        <v>2075000</v>
      </c>
      <c r="K40" s="23">
        <v>2075000</v>
      </c>
      <c r="L40" s="24">
        <v>2075000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2281786</v>
      </c>
      <c r="D43" s="41">
        <f t="shared" ref="D43:L43" si="4">SUM(D39:D42)</f>
        <v>169000</v>
      </c>
      <c r="E43" s="42">
        <f t="shared" si="4"/>
        <v>17000</v>
      </c>
      <c r="F43" s="43">
        <f t="shared" si="4"/>
        <v>3634748</v>
      </c>
      <c r="G43" s="41">
        <f t="shared" si="4"/>
        <v>3634748</v>
      </c>
      <c r="H43" s="42">
        <f t="shared" si="4"/>
        <v>3634748</v>
      </c>
      <c r="I43" s="43">
        <f t="shared" si="4"/>
        <v>17000</v>
      </c>
      <c r="J43" s="45">
        <f t="shared" si="4"/>
        <v>3711176</v>
      </c>
      <c r="K43" s="41">
        <f t="shared" si="4"/>
        <v>3791348</v>
      </c>
      <c r="L43" s="42">
        <f t="shared" si="4"/>
        <v>3875449</v>
      </c>
    </row>
    <row r="44" spans="1:12" ht="13.5" x14ac:dyDescent="0.25">
      <c r="A44" s="33" t="s">
        <v>61</v>
      </c>
      <c r="B44" s="34" t="s">
        <v>19</v>
      </c>
      <c r="C44" s="35">
        <f>+C37+C43</f>
        <v>63213579</v>
      </c>
      <c r="D44" s="35">
        <f t="shared" ref="D44:L44" si="5">+D37+D43</f>
        <v>-15171813</v>
      </c>
      <c r="E44" s="36">
        <f t="shared" si="5"/>
        <v>12175200</v>
      </c>
      <c r="F44" s="37">
        <f t="shared" si="5"/>
        <v>134614297</v>
      </c>
      <c r="G44" s="35">
        <f t="shared" si="5"/>
        <v>135296957</v>
      </c>
      <c r="H44" s="36">
        <f t="shared" si="5"/>
        <v>135296957</v>
      </c>
      <c r="I44" s="38">
        <f t="shared" si="5"/>
        <v>25830579</v>
      </c>
      <c r="J44" s="39">
        <f t="shared" si="5"/>
        <v>125092428</v>
      </c>
      <c r="K44" s="35">
        <f t="shared" si="5"/>
        <v>125464337</v>
      </c>
      <c r="L44" s="36">
        <f t="shared" si="5"/>
        <v>101823847</v>
      </c>
    </row>
    <row r="45" spans="1:12" ht="13.5" x14ac:dyDescent="0.25">
      <c r="A45" s="47" t="s">
        <v>62</v>
      </c>
      <c r="B45" s="48" t="s">
        <v>63</v>
      </c>
      <c r="C45" s="49">
        <f>+C26-C44</f>
        <v>145857217</v>
      </c>
      <c r="D45" s="49">
        <f t="shared" ref="D45:L45" si="6">+D26-D44</f>
        <v>32789459</v>
      </c>
      <c r="E45" s="50">
        <f t="shared" si="6"/>
        <v>14792020</v>
      </c>
      <c r="F45" s="51">
        <f t="shared" si="6"/>
        <v>146168639</v>
      </c>
      <c r="G45" s="49">
        <f t="shared" si="6"/>
        <v>137730903</v>
      </c>
      <c r="H45" s="50">
        <f t="shared" si="6"/>
        <v>137730903</v>
      </c>
      <c r="I45" s="52">
        <f t="shared" si="6"/>
        <v>47789786</v>
      </c>
      <c r="J45" s="53">
        <f t="shared" si="6"/>
        <v>264233954</v>
      </c>
      <c r="K45" s="49">
        <f t="shared" si="6"/>
        <v>254240049</v>
      </c>
      <c r="L45" s="50">
        <f t="shared" si="6"/>
        <v>293598816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146198114</v>
      </c>
      <c r="D47" s="23">
        <v>33399193</v>
      </c>
      <c r="E47" s="24">
        <v>14810035</v>
      </c>
      <c r="F47" s="25">
        <v>146332822</v>
      </c>
      <c r="G47" s="23">
        <v>146332822</v>
      </c>
      <c r="H47" s="24">
        <v>146332822</v>
      </c>
      <c r="I47" s="26">
        <v>14915459</v>
      </c>
      <c r="J47" s="27">
        <v>265800840</v>
      </c>
      <c r="K47" s="23">
        <v>269557014</v>
      </c>
      <c r="L47" s="24">
        <v>311245776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146198114</v>
      </c>
      <c r="D50" s="56">
        <f t="shared" ref="D50:L50" si="7">SUM(D47:D49)</f>
        <v>33399193</v>
      </c>
      <c r="E50" s="57">
        <f t="shared" si="7"/>
        <v>14810035</v>
      </c>
      <c r="F50" s="58">
        <f t="shared" si="7"/>
        <v>146332822</v>
      </c>
      <c r="G50" s="56">
        <f t="shared" si="7"/>
        <v>146332822</v>
      </c>
      <c r="H50" s="57">
        <f t="shared" si="7"/>
        <v>146332822</v>
      </c>
      <c r="I50" s="59">
        <f t="shared" si="7"/>
        <v>14915459</v>
      </c>
      <c r="J50" s="60">
        <f t="shared" si="7"/>
        <v>265800840</v>
      </c>
      <c r="K50" s="56">
        <f t="shared" si="7"/>
        <v>269557014</v>
      </c>
      <c r="L50" s="57">
        <f t="shared" si="7"/>
        <v>311245776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15292313</v>
      </c>
      <c r="D6" s="23">
        <v>17318575</v>
      </c>
      <c r="E6" s="24">
        <v>9537549</v>
      </c>
      <c r="F6" s="25">
        <v>10091193</v>
      </c>
      <c r="G6" s="23">
        <v>10091171</v>
      </c>
      <c r="H6" s="24">
        <v>10091171</v>
      </c>
      <c r="I6" s="26">
        <v>9766355</v>
      </c>
      <c r="J6" s="27">
        <v>10312307</v>
      </c>
      <c r="K6" s="23">
        <v>10520334</v>
      </c>
      <c r="L6" s="24">
        <v>10987490</v>
      </c>
    </row>
    <row r="7" spans="1:12" ht="13.5" x14ac:dyDescent="0.25">
      <c r="A7" s="28" t="s">
        <v>22</v>
      </c>
      <c r="B7" s="22" t="s">
        <v>9</v>
      </c>
      <c r="C7" s="23">
        <v>14418265</v>
      </c>
      <c r="D7" s="23">
        <v>20341927</v>
      </c>
      <c r="E7" s="24">
        <v>20492813</v>
      </c>
      <c r="F7" s="25">
        <v>24645993</v>
      </c>
      <c r="G7" s="23">
        <v>24645993</v>
      </c>
      <c r="H7" s="24">
        <v>24645993</v>
      </c>
      <c r="I7" s="26">
        <v>-34543874</v>
      </c>
      <c r="J7" s="27">
        <v>23451730</v>
      </c>
      <c r="K7" s="23">
        <v>25582397</v>
      </c>
      <c r="L7" s="24">
        <v>27946735</v>
      </c>
    </row>
    <row r="8" spans="1:12" ht="13.5" x14ac:dyDescent="0.25">
      <c r="A8" s="28" t="s">
        <v>23</v>
      </c>
      <c r="B8" s="22" t="s">
        <v>9</v>
      </c>
      <c r="C8" s="23">
        <v>17547024</v>
      </c>
      <c r="D8" s="23">
        <v>16561639</v>
      </c>
      <c r="E8" s="24">
        <v>25017707</v>
      </c>
      <c r="F8" s="25">
        <v>13069433</v>
      </c>
      <c r="G8" s="23">
        <v>13069433</v>
      </c>
      <c r="H8" s="24">
        <v>13069433</v>
      </c>
      <c r="I8" s="26">
        <v>11649046</v>
      </c>
      <c r="J8" s="27">
        <v>25150804</v>
      </c>
      <c r="K8" s="23">
        <v>25608978</v>
      </c>
      <c r="L8" s="24">
        <v>26803066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389391</v>
      </c>
      <c r="D10" s="23">
        <v>9356265</v>
      </c>
      <c r="E10" s="24">
        <v>10884958</v>
      </c>
      <c r="F10" s="25">
        <v>532700</v>
      </c>
      <c r="G10" s="23">
        <v>532700</v>
      </c>
      <c r="H10" s="24">
        <v>532700</v>
      </c>
      <c r="I10" s="26">
        <v>1045199</v>
      </c>
      <c r="J10" s="27">
        <v>10975000</v>
      </c>
      <c r="K10" s="23">
        <v>11069098</v>
      </c>
      <c r="L10" s="24">
        <v>11148234</v>
      </c>
    </row>
    <row r="11" spans="1:12" ht="13.5" x14ac:dyDescent="0.25">
      <c r="A11" s="28" t="s">
        <v>27</v>
      </c>
      <c r="B11" s="22" t="s">
        <v>19</v>
      </c>
      <c r="C11" s="23">
        <v>2534651</v>
      </c>
      <c r="D11" s="23">
        <v>25014211</v>
      </c>
      <c r="E11" s="24">
        <v>47598044</v>
      </c>
      <c r="F11" s="29">
        <v>9051836</v>
      </c>
      <c r="G11" s="30">
        <v>9051836</v>
      </c>
      <c r="H11" s="31">
        <v>9051836</v>
      </c>
      <c r="I11" s="26">
        <v>11559012</v>
      </c>
      <c r="J11" s="32">
        <v>15497315</v>
      </c>
      <c r="K11" s="30">
        <v>16210196</v>
      </c>
      <c r="L11" s="31">
        <v>16955865</v>
      </c>
    </row>
    <row r="12" spans="1:12" ht="13.5" x14ac:dyDescent="0.25">
      <c r="A12" s="28" t="s">
        <v>28</v>
      </c>
      <c r="B12" s="22" t="s">
        <v>19</v>
      </c>
      <c r="C12" s="23">
        <v>10213</v>
      </c>
      <c r="D12" s="23">
        <v>2039359</v>
      </c>
      <c r="E12" s="24">
        <v>1176151</v>
      </c>
      <c r="F12" s="25">
        <v>476678</v>
      </c>
      <c r="G12" s="23">
        <v>475478</v>
      </c>
      <c r="H12" s="24">
        <v>475478</v>
      </c>
      <c r="I12" s="26">
        <v>-827733</v>
      </c>
      <c r="J12" s="27">
        <v>1300000</v>
      </c>
      <c r="K12" s="23">
        <v>1363700</v>
      </c>
      <c r="L12" s="24">
        <v>1430521</v>
      </c>
    </row>
    <row r="13" spans="1:12" ht="13.5" x14ac:dyDescent="0.25">
      <c r="A13" s="33" t="s">
        <v>29</v>
      </c>
      <c r="B13" s="34" t="s">
        <v>19</v>
      </c>
      <c r="C13" s="35">
        <f>SUM(C6:C12)</f>
        <v>50191857</v>
      </c>
      <c r="D13" s="35">
        <f t="shared" ref="D13:L13" si="0">SUM(D6:D12)</f>
        <v>90631976</v>
      </c>
      <c r="E13" s="36">
        <f t="shared" si="0"/>
        <v>114707222</v>
      </c>
      <c r="F13" s="37">
        <f t="shared" si="0"/>
        <v>57867833</v>
      </c>
      <c r="G13" s="35">
        <f t="shared" si="0"/>
        <v>57866611</v>
      </c>
      <c r="H13" s="36">
        <f t="shared" si="0"/>
        <v>57866611</v>
      </c>
      <c r="I13" s="38">
        <f t="shared" si="0"/>
        <v>-1351995</v>
      </c>
      <c r="J13" s="39">
        <f t="shared" si="0"/>
        <v>86687156</v>
      </c>
      <c r="K13" s="35">
        <f t="shared" si="0"/>
        <v>90354703</v>
      </c>
      <c r="L13" s="36">
        <f t="shared" si="0"/>
        <v>95271911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51685691</v>
      </c>
      <c r="D16" s="23">
        <v>60154012</v>
      </c>
      <c r="E16" s="24">
        <v>78246261</v>
      </c>
      <c r="F16" s="25">
        <v>58500000</v>
      </c>
      <c r="G16" s="23">
        <v>58500000</v>
      </c>
      <c r="H16" s="24">
        <v>58500000</v>
      </c>
      <c r="I16" s="26">
        <v>0</v>
      </c>
      <c r="J16" s="27">
        <v>77000000</v>
      </c>
      <c r="K16" s="23">
        <v>77500000</v>
      </c>
      <c r="L16" s="24">
        <v>78000000</v>
      </c>
    </row>
    <row r="17" spans="1:12" ht="13.5" x14ac:dyDescent="0.25">
      <c r="A17" s="28" t="s">
        <v>33</v>
      </c>
      <c r="B17" s="22" t="s">
        <v>34</v>
      </c>
      <c r="C17" s="23">
        <v>670861001</v>
      </c>
      <c r="D17" s="23">
        <v>683399417</v>
      </c>
      <c r="E17" s="24">
        <v>717097979</v>
      </c>
      <c r="F17" s="29">
        <v>651344392</v>
      </c>
      <c r="G17" s="30">
        <v>654238211</v>
      </c>
      <c r="H17" s="31">
        <v>654238211</v>
      </c>
      <c r="I17" s="26">
        <v>-18216052</v>
      </c>
      <c r="J17" s="32">
        <v>704704425</v>
      </c>
      <c r="K17" s="30">
        <v>694704163</v>
      </c>
      <c r="L17" s="31">
        <v>689704163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394675</v>
      </c>
      <c r="D20" s="23">
        <v>394675</v>
      </c>
      <c r="E20" s="24">
        <v>394675</v>
      </c>
      <c r="F20" s="25">
        <v>394675</v>
      </c>
      <c r="G20" s="23">
        <v>394675</v>
      </c>
      <c r="H20" s="24">
        <v>394675</v>
      </c>
      <c r="I20" s="26">
        <v>0</v>
      </c>
      <c r="J20" s="27">
        <v>394674</v>
      </c>
      <c r="K20" s="23">
        <v>395772</v>
      </c>
      <c r="L20" s="24">
        <v>395772</v>
      </c>
    </row>
    <row r="21" spans="1:12" ht="13.5" x14ac:dyDescent="0.25">
      <c r="A21" s="28" t="s">
        <v>38</v>
      </c>
      <c r="B21" s="22" t="s">
        <v>19</v>
      </c>
      <c r="C21" s="23">
        <v>779995</v>
      </c>
      <c r="D21" s="23">
        <v>1173374</v>
      </c>
      <c r="E21" s="24">
        <v>589700</v>
      </c>
      <c r="F21" s="25">
        <v>960003</v>
      </c>
      <c r="G21" s="23">
        <v>960003</v>
      </c>
      <c r="H21" s="24">
        <v>960003</v>
      </c>
      <c r="I21" s="26">
        <v>-555764</v>
      </c>
      <c r="J21" s="27">
        <v>531903</v>
      </c>
      <c r="K21" s="23">
        <v>478513</v>
      </c>
      <c r="L21" s="24">
        <v>430662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723721362</v>
      </c>
      <c r="D25" s="41">
        <f t="shared" ref="D25:L25" si="1">SUM(D15:D24)</f>
        <v>745121478</v>
      </c>
      <c r="E25" s="42">
        <f t="shared" si="1"/>
        <v>796328615</v>
      </c>
      <c r="F25" s="43">
        <f t="shared" si="1"/>
        <v>711199070</v>
      </c>
      <c r="G25" s="41">
        <f t="shared" si="1"/>
        <v>714092889</v>
      </c>
      <c r="H25" s="42">
        <f t="shared" si="1"/>
        <v>714092889</v>
      </c>
      <c r="I25" s="44">
        <f t="shared" si="1"/>
        <v>-18771816</v>
      </c>
      <c r="J25" s="45">
        <f t="shared" si="1"/>
        <v>782631002</v>
      </c>
      <c r="K25" s="41">
        <f t="shared" si="1"/>
        <v>773078448</v>
      </c>
      <c r="L25" s="42">
        <f t="shared" si="1"/>
        <v>768530597</v>
      </c>
    </row>
    <row r="26" spans="1:12" ht="13.5" x14ac:dyDescent="0.25">
      <c r="A26" s="33" t="s">
        <v>42</v>
      </c>
      <c r="B26" s="34" t="s">
        <v>19</v>
      </c>
      <c r="C26" s="35">
        <f>+C13+C25</f>
        <v>773913219</v>
      </c>
      <c r="D26" s="35">
        <f t="shared" ref="D26:L26" si="2">+D13+D25</f>
        <v>835753454</v>
      </c>
      <c r="E26" s="36">
        <f t="shared" si="2"/>
        <v>911035837</v>
      </c>
      <c r="F26" s="37">
        <f t="shared" si="2"/>
        <v>769066903</v>
      </c>
      <c r="G26" s="35">
        <f t="shared" si="2"/>
        <v>771959500</v>
      </c>
      <c r="H26" s="36">
        <f t="shared" si="2"/>
        <v>771959500</v>
      </c>
      <c r="I26" s="38">
        <f t="shared" si="2"/>
        <v>-20123811</v>
      </c>
      <c r="J26" s="39">
        <f t="shared" si="2"/>
        <v>869318158</v>
      </c>
      <c r="K26" s="35">
        <f t="shared" si="2"/>
        <v>863433151</v>
      </c>
      <c r="L26" s="36">
        <f t="shared" si="2"/>
        <v>863802508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3142305</v>
      </c>
      <c r="D29" s="23">
        <v>1755474</v>
      </c>
      <c r="E29" s="24">
        <v>1755474</v>
      </c>
      <c r="F29" s="25">
        <v>1714544</v>
      </c>
      <c r="G29" s="23">
        <v>1714544</v>
      </c>
      <c r="H29" s="24">
        <v>1714544</v>
      </c>
      <c r="I29" s="26">
        <v>0</v>
      </c>
      <c r="J29" s="27">
        <v>2014544</v>
      </c>
      <c r="K29" s="23">
        <v>2004744</v>
      </c>
      <c r="L29" s="24">
        <v>1994464</v>
      </c>
    </row>
    <row r="30" spans="1:12" ht="13.5" x14ac:dyDescent="0.25">
      <c r="A30" s="28" t="s">
        <v>46</v>
      </c>
      <c r="B30" s="22" t="s">
        <v>19</v>
      </c>
      <c r="C30" s="23">
        <v>9415414</v>
      </c>
      <c r="D30" s="23">
        <v>7935251</v>
      </c>
      <c r="E30" s="24">
        <v>7643255</v>
      </c>
      <c r="F30" s="25">
        <v>7105458</v>
      </c>
      <c r="G30" s="23">
        <v>7105458</v>
      </c>
      <c r="H30" s="24">
        <v>7105458</v>
      </c>
      <c r="I30" s="26">
        <v>0</v>
      </c>
      <c r="J30" s="27">
        <v>712525</v>
      </c>
      <c r="K30" s="23">
        <v>312525</v>
      </c>
      <c r="L30" s="24">
        <v>112525</v>
      </c>
    </row>
    <row r="31" spans="1:12" ht="13.5" x14ac:dyDescent="0.25">
      <c r="A31" s="28" t="s">
        <v>47</v>
      </c>
      <c r="B31" s="22" t="s">
        <v>19</v>
      </c>
      <c r="C31" s="23">
        <v>2412559</v>
      </c>
      <c r="D31" s="23">
        <v>3442738</v>
      </c>
      <c r="E31" s="24">
        <v>3453032</v>
      </c>
      <c r="F31" s="25">
        <v>2627347</v>
      </c>
      <c r="G31" s="23">
        <v>2627347</v>
      </c>
      <c r="H31" s="24">
        <v>2627347</v>
      </c>
      <c r="I31" s="26">
        <v>77164</v>
      </c>
      <c r="J31" s="27">
        <v>3035533</v>
      </c>
      <c r="K31" s="23">
        <v>3184274</v>
      </c>
      <c r="L31" s="24">
        <v>3340303</v>
      </c>
    </row>
    <row r="32" spans="1:12" ht="13.5" x14ac:dyDescent="0.25">
      <c r="A32" s="28" t="s">
        <v>48</v>
      </c>
      <c r="B32" s="22" t="s">
        <v>49</v>
      </c>
      <c r="C32" s="23">
        <v>333583079</v>
      </c>
      <c r="D32" s="23">
        <v>383256528</v>
      </c>
      <c r="E32" s="24">
        <v>473522496</v>
      </c>
      <c r="F32" s="25">
        <v>332350100</v>
      </c>
      <c r="G32" s="23">
        <v>332350122</v>
      </c>
      <c r="H32" s="24">
        <v>332350122</v>
      </c>
      <c r="I32" s="26">
        <v>77888293</v>
      </c>
      <c r="J32" s="27">
        <v>389088834</v>
      </c>
      <c r="K32" s="23">
        <v>394888352</v>
      </c>
      <c r="L32" s="24">
        <v>396155545</v>
      </c>
    </row>
    <row r="33" spans="1:12" ht="13.5" x14ac:dyDescent="0.25">
      <c r="A33" s="28" t="s">
        <v>50</v>
      </c>
      <c r="B33" s="22" t="s">
        <v>51</v>
      </c>
      <c r="C33" s="23">
        <v>6765366</v>
      </c>
      <c r="D33" s="23">
        <v>13022138</v>
      </c>
      <c r="E33" s="24">
        <v>6299718</v>
      </c>
      <c r="F33" s="25">
        <v>0</v>
      </c>
      <c r="G33" s="23">
        <v>0</v>
      </c>
      <c r="H33" s="24">
        <v>0</v>
      </c>
      <c r="I33" s="26">
        <v>8083883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924000</v>
      </c>
      <c r="D34" s="23">
        <v>1112000</v>
      </c>
      <c r="E34" s="24">
        <v>1662000</v>
      </c>
      <c r="F34" s="25">
        <v>1709301</v>
      </c>
      <c r="G34" s="23">
        <v>1709301</v>
      </c>
      <c r="H34" s="24">
        <v>1709301</v>
      </c>
      <c r="I34" s="26">
        <v>0</v>
      </c>
      <c r="J34" s="27">
        <v>3542380</v>
      </c>
      <c r="K34" s="23">
        <v>3592380</v>
      </c>
      <c r="L34" s="24">
        <v>3642380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15841794</v>
      </c>
      <c r="E35" s="24">
        <v>33540579</v>
      </c>
      <c r="F35" s="25">
        <v>0</v>
      </c>
      <c r="G35" s="23">
        <v>0</v>
      </c>
      <c r="H35" s="24">
        <v>0</v>
      </c>
      <c r="I35" s="26">
        <v>4439150</v>
      </c>
      <c r="J35" s="27">
        <v>100000</v>
      </c>
      <c r="K35" s="23">
        <v>100000</v>
      </c>
      <c r="L35" s="24">
        <v>100000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356242723</v>
      </c>
      <c r="D37" s="35">
        <f t="shared" ref="D37:L37" si="3">SUM(D29:D36)</f>
        <v>426365923</v>
      </c>
      <c r="E37" s="36">
        <f t="shared" si="3"/>
        <v>527876554</v>
      </c>
      <c r="F37" s="37">
        <f t="shared" si="3"/>
        <v>345506750</v>
      </c>
      <c r="G37" s="35">
        <f t="shared" si="3"/>
        <v>345506772</v>
      </c>
      <c r="H37" s="36">
        <f t="shared" si="3"/>
        <v>345506772</v>
      </c>
      <c r="I37" s="38">
        <f t="shared" si="3"/>
        <v>90488490</v>
      </c>
      <c r="J37" s="39">
        <f t="shared" si="3"/>
        <v>398493816</v>
      </c>
      <c r="K37" s="35">
        <f t="shared" si="3"/>
        <v>404082275</v>
      </c>
      <c r="L37" s="36">
        <f t="shared" si="3"/>
        <v>405345217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2551892</v>
      </c>
      <c r="D39" s="23">
        <v>4571437</v>
      </c>
      <c r="E39" s="24">
        <v>0</v>
      </c>
      <c r="F39" s="25">
        <v>5268883</v>
      </c>
      <c r="G39" s="23">
        <v>5268883</v>
      </c>
      <c r="H39" s="24">
        <v>5268883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29758619</v>
      </c>
      <c r="D40" s="23">
        <v>28025251</v>
      </c>
      <c r="E40" s="24">
        <v>29589862</v>
      </c>
      <c r="F40" s="25">
        <v>27869903</v>
      </c>
      <c r="G40" s="23">
        <v>27869903</v>
      </c>
      <c r="H40" s="24">
        <v>27869903</v>
      </c>
      <c r="I40" s="26">
        <v>0</v>
      </c>
      <c r="J40" s="27">
        <v>30833133</v>
      </c>
      <c r="K40" s="23">
        <v>32366007</v>
      </c>
      <c r="L40" s="24">
        <v>33973991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11288000</v>
      </c>
      <c r="D42" s="23">
        <v>16321000</v>
      </c>
      <c r="E42" s="24">
        <v>18195000</v>
      </c>
      <c r="F42" s="25">
        <v>16840667</v>
      </c>
      <c r="G42" s="23">
        <v>16840667</v>
      </c>
      <c r="H42" s="24">
        <v>16840667</v>
      </c>
      <c r="I42" s="26">
        <v>0</v>
      </c>
      <c r="J42" s="27">
        <v>18843187</v>
      </c>
      <c r="K42" s="23">
        <v>19766503</v>
      </c>
      <c r="L42" s="24">
        <v>20735062</v>
      </c>
    </row>
    <row r="43" spans="1:12" ht="13.5" x14ac:dyDescent="0.25">
      <c r="A43" s="33" t="s">
        <v>60</v>
      </c>
      <c r="B43" s="40" t="s">
        <v>19</v>
      </c>
      <c r="C43" s="35">
        <f>SUM(C39:C42)</f>
        <v>43598511</v>
      </c>
      <c r="D43" s="41">
        <f t="shared" ref="D43:L43" si="4">SUM(D39:D42)</f>
        <v>48917688</v>
      </c>
      <c r="E43" s="42">
        <f t="shared" si="4"/>
        <v>47784862</v>
      </c>
      <c r="F43" s="43">
        <f t="shared" si="4"/>
        <v>49979453</v>
      </c>
      <c r="G43" s="41">
        <f t="shared" si="4"/>
        <v>49979453</v>
      </c>
      <c r="H43" s="42">
        <f t="shared" si="4"/>
        <v>49979453</v>
      </c>
      <c r="I43" s="43">
        <f t="shared" si="4"/>
        <v>0</v>
      </c>
      <c r="J43" s="45">
        <f t="shared" si="4"/>
        <v>49676320</v>
      </c>
      <c r="K43" s="41">
        <f t="shared" si="4"/>
        <v>52132510</v>
      </c>
      <c r="L43" s="42">
        <f t="shared" si="4"/>
        <v>54709053</v>
      </c>
    </row>
    <row r="44" spans="1:12" ht="13.5" x14ac:dyDescent="0.25">
      <c r="A44" s="33" t="s">
        <v>61</v>
      </c>
      <c r="B44" s="34" t="s">
        <v>19</v>
      </c>
      <c r="C44" s="35">
        <f>+C37+C43</f>
        <v>399841234</v>
      </c>
      <c r="D44" s="35">
        <f t="shared" ref="D44:L44" si="5">+D37+D43</f>
        <v>475283611</v>
      </c>
      <c r="E44" s="36">
        <f t="shared" si="5"/>
        <v>575661416</v>
      </c>
      <c r="F44" s="37">
        <f t="shared" si="5"/>
        <v>395486203</v>
      </c>
      <c r="G44" s="35">
        <f t="shared" si="5"/>
        <v>395486225</v>
      </c>
      <c r="H44" s="36">
        <f t="shared" si="5"/>
        <v>395486225</v>
      </c>
      <c r="I44" s="38">
        <f t="shared" si="5"/>
        <v>90488490</v>
      </c>
      <c r="J44" s="39">
        <f t="shared" si="5"/>
        <v>448170136</v>
      </c>
      <c r="K44" s="35">
        <f t="shared" si="5"/>
        <v>456214785</v>
      </c>
      <c r="L44" s="36">
        <f t="shared" si="5"/>
        <v>460054270</v>
      </c>
    </row>
    <row r="45" spans="1:12" ht="13.5" x14ac:dyDescent="0.25">
      <c r="A45" s="47" t="s">
        <v>62</v>
      </c>
      <c r="B45" s="48" t="s">
        <v>63</v>
      </c>
      <c r="C45" s="49">
        <f>+C26-C44</f>
        <v>374071985</v>
      </c>
      <c r="D45" s="49">
        <f t="shared" ref="D45:L45" si="6">+D26-D44</f>
        <v>360469843</v>
      </c>
      <c r="E45" s="50">
        <f t="shared" si="6"/>
        <v>335374421</v>
      </c>
      <c r="F45" s="51">
        <f t="shared" si="6"/>
        <v>373580700</v>
      </c>
      <c r="G45" s="49">
        <f t="shared" si="6"/>
        <v>376473275</v>
      </c>
      <c r="H45" s="50">
        <f t="shared" si="6"/>
        <v>376473275</v>
      </c>
      <c r="I45" s="52">
        <f t="shared" si="6"/>
        <v>-110612301</v>
      </c>
      <c r="J45" s="53">
        <f t="shared" si="6"/>
        <v>421148022</v>
      </c>
      <c r="K45" s="49">
        <f t="shared" si="6"/>
        <v>407218366</v>
      </c>
      <c r="L45" s="50">
        <f t="shared" si="6"/>
        <v>403748238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451289484</v>
      </c>
      <c r="D47" s="23">
        <v>360469848</v>
      </c>
      <c r="E47" s="24">
        <v>354081065</v>
      </c>
      <c r="F47" s="25">
        <v>423425716</v>
      </c>
      <c r="G47" s="23">
        <v>423425716</v>
      </c>
      <c r="H47" s="24">
        <v>423425716</v>
      </c>
      <c r="I47" s="26">
        <v>-9645076</v>
      </c>
      <c r="J47" s="27">
        <v>421148022</v>
      </c>
      <c r="K47" s="23">
        <v>407218366</v>
      </c>
      <c r="L47" s="24">
        <v>403748238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451289484</v>
      </c>
      <c r="D50" s="56">
        <f t="shared" ref="D50:L50" si="7">SUM(D47:D49)</f>
        <v>360469848</v>
      </c>
      <c r="E50" s="57">
        <f t="shared" si="7"/>
        <v>354081065</v>
      </c>
      <c r="F50" s="58">
        <f t="shared" si="7"/>
        <v>423425716</v>
      </c>
      <c r="G50" s="56">
        <f t="shared" si="7"/>
        <v>423425716</v>
      </c>
      <c r="H50" s="57">
        <f t="shared" si="7"/>
        <v>423425716</v>
      </c>
      <c r="I50" s="59">
        <f t="shared" si="7"/>
        <v>-9645076</v>
      </c>
      <c r="J50" s="60">
        <f t="shared" si="7"/>
        <v>421148022</v>
      </c>
      <c r="K50" s="56">
        <f t="shared" si="7"/>
        <v>407218366</v>
      </c>
      <c r="L50" s="57">
        <f t="shared" si="7"/>
        <v>403748238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19935903</v>
      </c>
      <c r="D6" s="23">
        <v>75396548</v>
      </c>
      <c r="E6" s="24">
        <v>79088407</v>
      </c>
      <c r="F6" s="25">
        <v>67368266</v>
      </c>
      <c r="G6" s="23">
        <v>56089287</v>
      </c>
      <c r="H6" s="24">
        <v>56089287</v>
      </c>
      <c r="I6" s="26">
        <v>-31247538</v>
      </c>
      <c r="J6" s="27">
        <v>81908037</v>
      </c>
      <c r="K6" s="23">
        <v>8441624</v>
      </c>
      <c r="L6" s="24">
        <v>36029045</v>
      </c>
    </row>
    <row r="7" spans="1:12" ht="13.5" x14ac:dyDescent="0.25">
      <c r="A7" s="28" t="s">
        <v>22</v>
      </c>
      <c r="B7" s="22" t="s">
        <v>9</v>
      </c>
      <c r="C7" s="23">
        <v>12779732</v>
      </c>
      <c r="D7" s="23">
        <v>19330095</v>
      </c>
      <c r="E7" s="24">
        <v>28450615</v>
      </c>
      <c r="F7" s="25">
        <v>40043606</v>
      </c>
      <c r="G7" s="23">
        <v>35476613</v>
      </c>
      <c r="H7" s="24">
        <v>35476613</v>
      </c>
      <c r="I7" s="26">
        <v>-12820280</v>
      </c>
      <c r="J7" s="27">
        <v>117397302</v>
      </c>
      <c r="K7" s="23">
        <v>7341553</v>
      </c>
      <c r="L7" s="24">
        <v>7050518</v>
      </c>
    </row>
    <row r="8" spans="1:12" ht="13.5" x14ac:dyDescent="0.25">
      <c r="A8" s="28" t="s">
        <v>23</v>
      </c>
      <c r="B8" s="22" t="s">
        <v>9</v>
      </c>
      <c r="C8" s="23">
        <v>16072146</v>
      </c>
      <c r="D8" s="23">
        <v>17957154</v>
      </c>
      <c r="E8" s="24">
        <v>14157785</v>
      </c>
      <c r="F8" s="25">
        <v>24370028</v>
      </c>
      <c r="G8" s="23">
        <v>26683284</v>
      </c>
      <c r="H8" s="24">
        <v>26683284</v>
      </c>
      <c r="I8" s="26">
        <v>16539164</v>
      </c>
      <c r="J8" s="27">
        <v>21730537</v>
      </c>
      <c r="K8" s="23">
        <v>7918773</v>
      </c>
      <c r="L8" s="24">
        <v>8278146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2796107</v>
      </c>
      <c r="D10" s="23">
        <v>3575881</v>
      </c>
      <c r="E10" s="24">
        <v>4614064</v>
      </c>
      <c r="F10" s="25">
        <v>239850</v>
      </c>
      <c r="G10" s="23">
        <v>446850</v>
      </c>
      <c r="H10" s="24">
        <v>446850</v>
      </c>
      <c r="I10" s="26">
        <v>1459326</v>
      </c>
      <c r="J10" s="27">
        <v>3264215</v>
      </c>
      <c r="K10" s="23">
        <v>-1415548</v>
      </c>
      <c r="L10" s="24">
        <v>-1484707</v>
      </c>
    </row>
    <row r="11" spans="1:12" ht="13.5" x14ac:dyDescent="0.25">
      <c r="A11" s="28" t="s">
        <v>27</v>
      </c>
      <c r="B11" s="22" t="s">
        <v>19</v>
      </c>
      <c r="C11" s="23">
        <v>11259880</v>
      </c>
      <c r="D11" s="23">
        <v>24213221</v>
      </c>
      <c r="E11" s="24">
        <v>31638185</v>
      </c>
      <c r="F11" s="29">
        <v>27208152</v>
      </c>
      <c r="G11" s="30">
        <v>39050306</v>
      </c>
      <c r="H11" s="31">
        <v>39050306</v>
      </c>
      <c r="I11" s="26">
        <v>1293017</v>
      </c>
      <c r="J11" s="32">
        <v>28824780</v>
      </c>
      <c r="K11" s="30">
        <v>9913187</v>
      </c>
      <c r="L11" s="31">
        <v>5581553</v>
      </c>
    </row>
    <row r="12" spans="1:12" ht="13.5" x14ac:dyDescent="0.25">
      <c r="A12" s="28" t="s">
        <v>28</v>
      </c>
      <c r="B12" s="22" t="s">
        <v>19</v>
      </c>
      <c r="C12" s="23">
        <v>-9651429</v>
      </c>
      <c r="D12" s="23">
        <v>-1475227</v>
      </c>
      <c r="E12" s="24">
        <v>-1475227</v>
      </c>
      <c r="F12" s="25">
        <v>0</v>
      </c>
      <c r="G12" s="23">
        <v>0</v>
      </c>
      <c r="H12" s="24">
        <v>0</v>
      </c>
      <c r="I12" s="26">
        <v>3351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53192339</v>
      </c>
      <c r="D13" s="35">
        <f t="shared" ref="D13:L13" si="0">SUM(D6:D12)</f>
        <v>138997672</v>
      </c>
      <c r="E13" s="36">
        <f t="shared" si="0"/>
        <v>156473829</v>
      </c>
      <c r="F13" s="37">
        <f t="shared" si="0"/>
        <v>159229902</v>
      </c>
      <c r="G13" s="35">
        <f t="shared" si="0"/>
        <v>157746340</v>
      </c>
      <c r="H13" s="36">
        <f t="shared" si="0"/>
        <v>157746340</v>
      </c>
      <c r="I13" s="38">
        <f t="shared" si="0"/>
        <v>-24772960</v>
      </c>
      <c r="J13" s="39">
        <f t="shared" si="0"/>
        <v>253124871</v>
      </c>
      <c r="K13" s="35">
        <f t="shared" si="0"/>
        <v>32199589</v>
      </c>
      <c r="L13" s="36">
        <f t="shared" si="0"/>
        <v>55454555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51845372</v>
      </c>
      <c r="D16" s="23">
        <v>28537851</v>
      </c>
      <c r="E16" s="24">
        <v>28727247</v>
      </c>
      <c r="F16" s="25">
        <v>52041248</v>
      </c>
      <c r="G16" s="23">
        <v>52041248</v>
      </c>
      <c r="H16" s="24">
        <v>52041248</v>
      </c>
      <c r="I16" s="26">
        <v>-59558</v>
      </c>
      <c r="J16" s="27">
        <v>28727247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339018583</v>
      </c>
      <c r="D17" s="23">
        <v>373438623</v>
      </c>
      <c r="E17" s="24">
        <v>425116270</v>
      </c>
      <c r="F17" s="29">
        <v>464749719</v>
      </c>
      <c r="G17" s="30">
        <v>543579808</v>
      </c>
      <c r="H17" s="31">
        <v>543579808</v>
      </c>
      <c r="I17" s="26">
        <v>94565127</v>
      </c>
      <c r="J17" s="32">
        <v>1062816214</v>
      </c>
      <c r="K17" s="30">
        <v>-6881618</v>
      </c>
      <c r="L17" s="31">
        <v>-7236247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1151058</v>
      </c>
      <c r="D20" s="23">
        <v>1151058</v>
      </c>
      <c r="E20" s="24">
        <v>1151058</v>
      </c>
      <c r="F20" s="25">
        <v>1151058</v>
      </c>
      <c r="G20" s="23">
        <v>1151058</v>
      </c>
      <c r="H20" s="24">
        <v>1151058</v>
      </c>
      <c r="I20" s="26">
        <v>0</v>
      </c>
      <c r="J20" s="27">
        <v>1151058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2383783</v>
      </c>
      <c r="D21" s="23">
        <v>2155729</v>
      </c>
      <c r="E21" s="24">
        <v>1729763</v>
      </c>
      <c r="F21" s="25">
        <v>2155728</v>
      </c>
      <c r="G21" s="23">
        <v>2155728</v>
      </c>
      <c r="H21" s="24">
        <v>2155728</v>
      </c>
      <c r="I21" s="26">
        <v>0</v>
      </c>
      <c r="J21" s="27">
        <v>4625431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394398796</v>
      </c>
      <c r="D25" s="41">
        <f t="shared" ref="D25:L25" si="1">SUM(D15:D24)</f>
        <v>405283261</v>
      </c>
      <c r="E25" s="42">
        <f t="shared" si="1"/>
        <v>456724338</v>
      </c>
      <c r="F25" s="43">
        <f t="shared" si="1"/>
        <v>520097753</v>
      </c>
      <c r="G25" s="41">
        <f t="shared" si="1"/>
        <v>598927842</v>
      </c>
      <c r="H25" s="42">
        <f t="shared" si="1"/>
        <v>598927842</v>
      </c>
      <c r="I25" s="44">
        <f t="shared" si="1"/>
        <v>94505569</v>
      </c>
      <c r="J25" s="45">
        <f t="shared" si="1"/>
        <v>1097319950</v>
      </c>
      <c r="K25" s="41">
        <f t="shared" si="1"/>
        <v>-6881618</v>
      </c>
      <c r="L25" s="42">
        <f t="shared" si="1"/>
        <v>-7236247</v>
      </c>
    </row>
    <row r="26" spans="1:12" ht="13.5" x14ac:dyDescent="0.25">
      <c r="A26" s="33" t="s">
        <v>42</v>
      </c>
      <c r="B26" s="34" t="s">
        <v>19</v>
      </c>
      <c r="C26" s="35">
        <f>+C13+C25</f>
        <v>447591135</v>
      </c>
      <c r="D26" s="35">
        <f t="shared" ref="D26:L26" si="2">+D13+D25</f>
        <v>544280933</v>
      </c>
      <c r="E26" s="36">
        <f t="shared" si="2"/>
        <v>613198167</v>
      </c>
      <c r="F26" s="37">
        <f t="shared" si="2"/>
        <v>679327655</v>
      </c>
      <c r="G26" s="35">
        <f t="shared" si="2"/>
        <v>756674182</v>
      </c>
      <c r="H26" s="36">
        <f t="shared" si="2"/>
        <v>756674182</v>
      </c>
      <c r="I26" s="38">
        <f t="shared" si="2"/>
        <v>69732609</v>
      </c>
      <c r="J26" s="39">
        <f t="shared" si="2"/>
        <v>1350444821</v>
      </c>
      <c r="K26" s="35">
        <f t="shared" si="2"/>
        <v>25317971</v>
      </c>
      <c r="L26" s="36">
        <f t="shared" si="2"/>
        <v>48218308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1634067</v>
      </c>
      <c r="D31" s="23">
        <v>1464433</v>
      </c>
      <c r="E31" s="24">
        <v>1574617</v>
      </c>
      <c r="F31" s="25">
        <v>1415378</v>
      </c>
      <c r="G31" s="23">
        <v>1415378</v>
      </c>
      <c r="H31" s="24">
        <v>1415378</v>
      </c>
      <c r="I31" s="26">
        <v>66628</v>
      </c>
      <c r="J31" s="27">
        <v>1509472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23669180</v>
      </c>
      <c r="D32" s="23">
        <v>39334770</v>
      </c>
      <c r="E32" s="24">
        <v>66852839</v>
      </c>
      <c r="F32" s="25">
        <v>43324781</v>
      </c>
      <c r="G32" s="23">
        <v>43056918</v>
      </c>
      <c r="H32" s="24">
        <v>43056918</v>
      </c>
      <c r="I32" s="26">
        <v>-9309230</v>
      </c>
      <c r="J32" s="27">
        <v>79762646</v>
      </c>
      <c r="K32" s="23">
        <v>1087499</v>
      </c>
      <c r="L32" s="24">
        <v>1087525</v>
      </c>
    </row>
    <row r="33" spans="1:12" ht="13.5" x14ac:dyDescent="0.25">
      <c r="A33" s="28" t="s">
        <v>50</v>
      </c>
      <c r="B33" s="22" t="s">
        <v>51</v>
      </c>
      <c r="C33" s="23">
        <v>18621146</v>
      </c>
      <c r="D33" s="23">
        <v>75599271</v>
      </c>
      <c r="E33" s="24">
        <v>78336537</v>
      </c>
      <c r="F33" s="25">
        <v>75599271</v>
      </c>
      <c r="G33" s="23">
        <v>75599271</v>
      </c>
      <c r="H33" s="24">
        <v>75599271</v>
      </c>
      <c r="I33" s="26">
        <v>28158234</v>
      </c>
      <c r="J33" s="27">
        <v>78403334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3617152</v>
      </c>
      <c r="D34" s="23">
        <v>2935336</v>
      </c>
      <c r="E34" s="24">
        <v>2894911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5079280</v>
      </c>
      <c r="D35" s="23">
        <v>10314345</v>
      </c>
      <c r="E35" s="24">
        <v>17147247</v>
      </c>
      <c r="F35" s="25">
        <v>8864639</v>
      </c>
      <c r="G35" s="23">
        <v>8025824</v>
      </c>
      <c r="H35" s="24">
        <v>8025824</v>
      </c>
      <c r="I35" s="26">
        <v>4085424</v>
      </c>
      <c r="J35" s="27">
        <v>10218961</v>
      </c>
      <c r="K35" s="23">
        <v>10547560</v>
      </c>
      <c r="L35" s="24">
        <v>9545689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52620825</v>
      </c>
      <c r="D37" s="35">
        <f t="shared" ref="D37:L37" si="3">SUM(D29:D36)</f>
        <v>129648155</v>
      </c>
      <c r="E37" s="36">
        <f t="shared" si="3"/>
        <v>166806151</v>
      </c>
      <c r="F37" s="37">
        <f t="shared" si="3"/>
        <v>129204069</v>
      </c>
      <c r="G37" s="35">
        <f t="shared" si="3"/>
        <v>128097391</v>
      </c>
      <c r="H37" s="36">
        <f t="shared" si="3"/>
        <v>128097391</v>
      </c>
      <c r="I37" s="38">
        <f t="shared" si="3"/>
        <v>23001056</v>
      </c>
      <c r="J37" s="39">
        <f t="shared" si="3"/>
        <v>169894413</v>
      </c>
      <c r="K37" s="35">
        <f t="shared" si="3"/>
        <v>11635059</v>
      </c>
      <c r="L37" s="36">
        <f t="shared" si="3"/>
        <v>10633214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5394623</v>
      </c>
      <c r="D40" s="23">
        <v>8700044</v>
      </c>
      <c r="E40" s="24">
        <v>7334823</v>
      </c>
      <c r="F40" s="25">
        <v>8892044</v>
      </c>
      <c r="G40" s="23">
        <v>8892044</v>
      </c>
      <c r="H40" s="24">
        <v>8892044</v>
      </c>
      <c r="I40" s="26">
        <v>0</v>
      </c>
      <c r="J40" s="27">
        <v>6311024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5394623</v>
      </c>
      <c r="D43" s="41">
        <f t="shared" ref="D43:L43" si="4">SUM(D39:D42)</f>
        <v>8700044</v>
      </c>
      <c r="E43" s="42">
        <f t="shared" si="4"/>
        <v>7334823</v>
      </c>
      <c r="F43" s="43">
        <f t="shared" si="4"/>
        <v>8892044</v>
      </c>
      <c r="G43" s="41">
        <f t="shared" si="4"/>
        <v>8892044</v>
      </c>
      <c r="H43" s="42">
        <f t="shared" si="4"/>
        <v>8892044</v>
      </c>
      <c r="I43" s="43">
        <f t="shared" si="4"/>
        <v>0</v>
      </c>
      <c r="J43" s="45">
        <f t="shared" si="4"/>
        <v>6311024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58015448</v>
      </c>
      <c r="D44" s="35">
        <f t="shared" ref="D44:L44" si="5">+D37+D43</f>
        <v>138348199</v>
      </c>
      <c r="E44" s="36">
        <f t="shared" si="5"/>
        <v>174140974</v>
      </c>
      <c r="F44" s="37">
        <f t="shared" si="5"/>
        <v>138096113</v>
      </c>
      <c r="G44" s="35">
        <f t="shared" si="5"/>
        <v>136989435</v>
      </c>
      <c r="H44" s="36">
        <f t="shared" si="5"/>
        <v>136989435</v>
      </c>
      <c r="I44" s="38">
        <f t="shared" si="5"/>
        <v>23001056</v>
      </c>
      <c r="J44" s="39">
        <f t="shared" si="5"/>
        <v>176205437</v>
      </c>
      <c r="K44" s="35">
        <f t="shared" si="5"/>
        <v>11635059</v>
      </c>
      <c r="L44" s="36">
        <f t="shared" si="5"/>
        <v>10633214</v>
      </c>
    </row>
    <row r="45" spans="1:12" ht="13.5" x14ac:dyDescent="0.25">
      <c r="A45" s="47" t="s">
        <v>62</v>
      </c>
      <c r="B45" s="48" t="s">
        <v>63</v>
      </c>
      <c r="C45" s="49">
        <f>+C26-C44</f>
        <v>389575687</v>
      </c>
      <c r="D45" s="49">
        <f t="shared" ref="D45:L45" si="6">+D26-D44</f>
        <v>405932734</v>
      </c>
      <c r="E45" s="50">
        <f t="shared" si="6"/>
        <v>439057193</v>
      </c>
      <c r="F45" s="51">
        <f t="shared" si="6"/>
        <v>541231542</v>
      </c>
      <c r="G45" s="49">
        <f t="shared" si="6"/>
        <v>619684747</v>
      </c>
      <c r="H45" s="50">
        <f t="shared" si="6"/>
        <v>619684747</v>
      </c>
      <c r="I45" s="52">
        <f t="shared" si="6"/>
        <v>46731553</v>
      </c>
      <c r="J45" s="53">
        <f t="shared" si="6"/>
        <v>1174239384</v>
      </c>
      <c r="K45" s="49">
        <f t="shared" si="6"/>
        <v>13682912</v>
      </c>
      <c r="L45" s="50">
        <f t="shared" si="6"/>
        <v>37585094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365030665</v>
      </c>
      <c r="D47" s="23">
        <v>397800989</v>
      </c>
      <c r="E47" s="24">
        <v>405027659</v>
      </c>
      <c r="F47" s="25">
        <v>541231542</v>
      </c>
      <c r="G47" s="23">
        <v>619684747</v>
      </c>
      <c r="H47" s="24">
        <v>619684747</v>
      </c>
      <c r="I47" s="26">
        <v>-549</v>
      </c>
      <c r="J47" s="27">
        <v>1174239384</v>
      </c>
      <c r="K47" s="23">
        <v>13682912</v>
      </c>
      <c r="L47" s="24">
        <v>37585094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365030665</v>
      </c>
      <c r="D50" s="56">
        <f t="shared" ref="D50:L50" si="7">SUM(D47:D49)</f>
        <v>397800989</v>
      </c>
      <c r="E50" s="57">
        <f t="shared" si="7"/>
        <v>405027659</v>
      </c>
      <c r="F50" s="58">
        <f t="shared" si="7"/>
        <v>541231542</v>
      </c>
      <c r="G50" s="56">
        <f t="shared" si="7"/>
        <v>619684747</v>
      </c>
      <c r="H50" s="57">
        <f t="shared" si="7"/>
        <v>619684747</v>
      </c>
      <c r="I50" s="59">
        <f t="shared" si="7"/>
        <v>-549</v>
      </c>
      <c r="J50" s="60">
        <f t="shared" si="7"/>
        <v>1174239384</v>
      </c>
      <c r="K50" s="56">
        <f t="shared" si="7"/>
        <v>13682912</v>
      </c>
      <c r="L50" s="57">
        <f t="shared" si="7"/>
        <v>37585094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26724373</v>
      </c>
      <c r="D6" s="23">
        <v>14319586</v>
      </c>
      <c r="E6" s="24">
        <v>32994573</v>
      </c>
      <c r="F6" s="25">
        <v>52950724</v>
      </c>
      <c r="G6" s="23">
        <v>10752677</v>
      </c>
      <c r="H6" s="24">
        <v>10752677</v>
      </c>
      <c r="I6" s="26">
        <v>48522311</v>
      </c>
      <c r="J6" s="27">
        <v>33194793</v>
      </c>
      <c r="K6" s="23">
        <v>42261684</v>
      </c>
      <c r="L6" s="24">
        <v>77806453</v>
      </c>
    </row>
    <row r="7" spans="1:12" ht="13.5" x14ac:dyDescent="0.25">
      <c r="A7" s="28" t="s">
        <v>22</v>
      </c>
      <c r="B7" s="22" t="s">
        <v>9</v>
      </c>
      <c r="C7" s="23">
        <v>77135226</v>
      </c>
      <c r="D7" s="23">
        <v>87247470</v>
      </c>
      <c r="E7" s="24">
        <v>132939461</v>
      </c>
      <c r="F7" s="25">
        <v>114794743</v>
      </c>
      <c r="G7" s="23">
        <v>159818535</v>
      </c>
      <c r="H7" s="24">
        <v>159818535</v>
      </c>
      <c r="I7" s="26">
        <v>246460349</v>
      </c>
      <c r="J7" s="27">
        <v>191828793</v>
      </c>
      <c r="K7" s="23">
        <v>253816417</v>
      </c>
      <c r="L7" s="24">
        <v>320580844</v>
      </c>
    </row>
    <row r="8" spans="1:12" ht="13.5" x14ac:dyDescent="0.25">
      <c r="A8" s="28" t="s">
        <v>23</v>
      </c>
      <c r="B8" s="22" t="s">
        <v>9</v>
      </c>
      <c r="C8" s="23">
        <v>6637921</v>
      </c>
      <c r="D8" s="23">
        <v>13137906</v>
      </c>
      <c r="E8" s="24">
        <v>16252772</v>
      </c>
      <c r="F8" s="25">
        <v>26474031</v>
      </c>
      <c r="G8" s="23">
        <v>26516511</v>
      </c>
      <c r="H8" s="24">
        <v>26516511</v>
      </c>
      <c r="I8" s="26">
        <v>32251777</v>
      </c>
      <c r="J8" s="27">
        <v>36604623</v>
      </c>
      <c r="K8" s="23">
        <v>58400379</v>
      </c>
      <c r="L8" s="24">
        <v>81725690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7401881</v>
      </c>
      <c r="D10" s="23">
        <v>7921072</v>
      </c>
      <c r="E10" s="24">
        <v>11774026</v>
      </c>
      <c r="F10" s="25">
        <v>22410881</v>
      </c>
      <c r="G10" s="23">
        <v>1894346</v>
      </c>
      <c r="H10" s="24">
        <v>1894346</v>
      </c>
      <c r="I10" s="26">
        <v>12913344</v>
      </c>
      <c r="J10" s="27">
        <v>11774032</v>
      </c>
      <c r="K10" s="23">
        <v>21774032</v>
      </c>
      <c r="L10" s="24">
        <v>33274032</v>
      </c>
    </row>
    <row r="11" spans="1:12" ht="13.5" x14ac:dyDescent="0.25">
      <c r="A11" s="28" t="s">
        <v>27</v>
      </c>
      <c r="B11" s="22" t="s">
        <v>19</v>
      </c>
      <c r="C11" s="23">
        <v>9217689</v>
      </c>
      <c r="D11" s="23">
        <v>14911241</v>
      </c>
      <c r="E11" s="24">
        <v>24845367</v>
      </c>
      <c r="F11" s="29">
        <v>88477581</v>
      </c>
      <c r="G11" s="30">
        <v>97289289</v>
      </c>
      <c r="H11" s="31">
        <v>97289289</v>
      </c>
      <c r="I11" s="26">
        <v>26159348</v>
      </c>
      <c r="J11" s="32">
        <v>24845355</v>
      </c>
      <c r="K11" s="30">
        <v>24845355</v>
      </c>
      <c r="L11" s="31">
        <v>24845355</v>
      </c>
    </row>
    <row r="12" spans="1:12" ht="13.5" x14ac:dyDescent="0.25">
      <c r="A12" s="28" t="s">
        <v>28</v>
      </c>
      <c r="B12" s="22" t="s">
        <v>19</v>
      </c>
      <c r="C12" s="23">
        <v>209936</v>
      </c>
      <c r="D12" s="23">
        <v>335347</v>
      </c>
      <c r="E12" s="24">
        <v>309141</v>
      </c>
      <c r="F12" s="25">
        <v>310007</v>
      </c>
      <c r="G12" s="23">
        <v>2809142</v>
      </c>
      <c r="H12" s="24">
        <v>2809142</v>
      </c>
      <c r="I12" s="26">
        <v>-4223698</v>
      </c>
      <c r="J12" s="27">
        <v>309142</v>
      </c>
      <c r="K12" s="23">
        <v>2809142</v>
      </c>
      <c r="L12" s="24">
        <v>5309142</v>
      </c>
    </row>
    <row r="13" spans="1:12" ht="13.5" x14ac:dyDescent="0.25">
      <c r="A13" s="33" t="s">
        <v>29</v>
      </c>
      <c r="B13" s="34" t="s">
        <v>19</v>
      </c>
      <c r="C13" s="35">
        <f>SUM(C6:C12)</f>
        <v>127327026</v>
      </c>
      <c r="D13" s="35">
        <f t="shared" ref="D13:L13" si="0">SUM(D6:D12)</f>
        <v>137872622</v>
      </c>
      <c r="E13" s="36">
        <f t="shared" si="0"/>
        <v>219115340</v>
      </c>
      <c r="F13" s="37">
        <f t="shared" si="0"/>
        <v>305417967</v>
      </c>
      <c r="G13" s="35">
        <f t="shared" si="0"/>
        <v>299080500</v>
      </c>
      <c r="H13" s="36">
        <f t="shared" si="0"/>
        <v>299080500</v>
      </c>
      <c r="I13" s="38">
        <f t="shared" si="0"/>
        <v>362083431</v>
      </c>
      <c r="J13" s="39">
        <f t="shared" si="0"/>
        <v>298556738</v>
      </c>
      <c r="K13" s="35">
        <f t="shared" si="0"/>
        <v>403907009</v>
      </c>
      <c r="L13" s="36">
        <f t="shared" si="0"/>
        <v>543541516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926729108</v>
      </c>
      <c r="D16" s="23">
        <v>1030247832</v>
      </c>
      <c r="E16" s="24">
        <v>1060261634</v>
      </c>
      <c r="F16" s="25">
        <v>1190450582</v>
      </c>
      <c r="G16" s="23">
        <v>1120261633</v>
      </c>
      <c r="H16" s="24">
        <v>1120261633</v>
      </c>
      <c r="I16" s="26">
        <v>1058777865</v>
      </c>
      <c r="J16" s="27">
        <v>1080261633</v>
      </c>
      <c r="K16" s="23">
        <v>1100261633</v>
      </c>
      <c r="L16" s="24">
        <v>1120261633</v>
      </c>
    </row>
    <row r="17" spans="1:12" ht="13.5" x14ac:dyDescent="0.25">
      <c r="A17" s="28" t="s">
        <v>33</v>
      </c>
      <c r="B17" s="22" t="s">
        <v>34</v>
      </c>
      <c r="C17" s="23">
        <v>1683410502</v>
      </c>
      <c r="D17" s="23">
        <v>1784150363</v>
      </c>
      <c r="E17" s="24">
        <v>1776962000</v>
      </c>
      <c r="F17" s="29">
        <v>1744627288</v>
      </c>
      <c r="G17" s="30">
        <v>1782183808</v>
      </c>
      <c r="H17" s="31">
        <v>1782183808</v>
      </c>
      <c r="I17" s="26">
        <v>1811738487</v>
      </c>
      <c r="J17" s="32">
        <v>1758588067</v>
      </c>
      <c r="K17" s="30">
        <v>1722885539</v>
      </c>
      <c r="L17" s="31">
        <v>1699992424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4509475</v>
      </c>
      <c r="D20" s="23">
        <v>4509475</v>
      </c>
      <c r="E20" s="24">
        <v>4509475</v>
      </c>
      <c r="F20" s="25">
        <v>4509475</v>
      </c>
      <c r="G20" s="23">
        <v>4509475</v>
      </c>
      <c r="H20" s="24">
        <v>4509475</v>
      </c>
      <c r="I20" s="26">
        <v>4509475</v>
      </c>
      <c r="J20" s="27">
        <v>4509475</v>
      </c>
      <c r="K20" s="23">
        <v>4509475</v>
      </c>
      <c r="L20" s="24">
        <v>4509475</v>
      </c>
    </row>
    <row r="21" spans="1:12" ht="13.5" x14ac:dyDescent="0.25">
      <c r="A21" s="28" t="s">
        <v>38</v>
      </c>
      <c r="B21" s="22" t="s">
        <v>19</v>
      </c>
      <c r="C21" s="23">
        <v>4026228</v>
      </c>
      <c r="D21" s="23">
        <v>6026539</v>
      </c>
      <c r="E21" s="24">
        <v>8009223</v>
      </c>
      <c r="F21" s="25">
        <v>6626539</v>
      </c>
      <c r="G21" s="23">
        <v>8132566</v>
      </c>
      <c r="H21" s="24">
        <v>8132566</v>
      </c>
      <c r="I21" s="26">
        <v>8622859</v>
      </c>
      <c r="J21" s="27">
        <v>7527799</v>
      </c>
      <c r="K21" s="23">
        <v>7039154</v>
      </c>
      <c r="L21" s="24">
        <v>6543179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2618675313</v>
      </c>
      <c r="D25" s="41">
        <f t="shared" ref="D25:L25" si="1">SUM(D15:D24)</f>
        <v>2824934209</v>
      </c>
      <c r="E25" s="42">
        <f t="shared" si="1"/>
        <v>2849742332</v>
      </c>
      <c r="F25" s="43">
        <f t="shared" si="1"/>
        <v>2946213884</v>
      </c>
      <c r="G25" s="41">
        <f t="shared" si="1"/>
        <v>2915087482</v>
      </c>
      <c r="H25" s="42">
        <f t="shared" si="1"/>
        <v>2915087482</v>
      </c>
      <c r="I25" s="44">
        <f t="shared" si="1"/>
        <v>2883648686</v>
      </c>
      <c r="J25" s="45">
        <f t="shared" si="1"/>
        <v>2850886974</v>
      </c>
      <c r="K25" s="41">
        <f t="shared" si="1"/>
        <v>2834695801</v>
      </c>
      <c r="L25" s="42">
        <f t="shared" si="1"/>
        <v>2831306711</v>
      </c>
    </row>
    <row r="26" spans="1:12" ht="13.5" x14ac:dyDescent="0.25">
      <c r="A26" s="33" t="s">
        <v>42</v>
      </c>
      <c r="B26" s="34" t="s">
        <v>19</v>
      </c>
      <c r="C26" s="35">
        <f>+C13+C25</f>
        <v>2746002339</v>
      </c>
      <c r="D26" s="35">
        <f t="shared" ref="D26:L26" si="2">+D13+D25</f>
        <v>2962806831</v>
      </c>
      <c r="E26" s="36">
        <f t="shared" si="2"/>
        <v>3068857672</v>
      </c>
      <c r="F26" s="37">
        <f t="shared" si="2"/>
        <v>3251631851</v>
      </c>
      <c r="G26" s="35">
        <f t="shared" si="2"/>
        <v>3214167982</v>
      </c>
      <c r="H26" s="36">
        <f t="shared" si="2"/>
        <v>3214167982</v>
      </c>
      <c r="I26" s="38">
        <f t="shared" si="2"/>
        <v>3245732117</v>
      </c>
      <c r="J26" s="39">
        <f t="shared" si="2"/>
        <v>3149443712</v>
      </c>
      <c r="K26" s="35">
        <f t="shared" si="2"/>
        <v>3238602810</v>
      </c>
      <c r="L26" s="36">
        <f t="shared" si="2"/>
        <v>3374848227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-4312407</v>
      </c>
      <c r="F30" s="25">
        <v>0</v>
      </c>
      <c r="G30" s="23">
        <v>-4312407</v>
      </c>
      <c r="H30" s="24">
        <v>-4312407</v>
      </c>
      <c r="I30" s="26">
        <v>-26837437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17432006</v>
      </c>
      <c r="D31" s="23">
        <v>16786819</v>
      </c>
      <c r="E31" s="24">
        <v>16873225</v>
      </c>
      <c r="F31" s="25">
        <v>16870755</v>
      </c>
      <c r="G31" s="23">
        <v>16873227</v>
      </c>
      <c r="H31" s="24">
        <v>16873227</v>
      </c>
      <c r="I31" s="26">
        <v>17570208</v>
      </c>
      <c r="J31" s="27">
        <v>16873227</v>
      </c>
      <c r="K31" s="23">
        <v>16873227</v>
      </c>
      <c r="L31" s="24">
        <v>16873227</v>
      </c>
    </row>
    <row r="32" spans="1:12" ht="13.5" x14ac:dyDescent="0.25">
      <c r="A32" s="28" t="s">
        <v>48</v>
      </c>
      <c r="B32" s="22" t="s">
        <v>49</v>
      </c>
      <c r="C32" s="23">
        <v>92824009</v>
      </c>
      <c r="D32" s="23">
        <v>162243508</v>
      </c>
      <c r="E32" s="24">
        <v>192582338</v>
      </c>
      <c r="F32" s="25">
        <v>183764714</v>
      </c>
      <c r="G32" s="23">
        <v>230542780</v>
      </c>
      <c r="H32" s="24">
        <v>230542780</v>
      </c>
      <c r="I32" s="26">
        <v>162241938</v>
      </c>
      <c r="J32" s="27">
        <v>224651479</v>
      </c>
      <c r="K32" s="23">
        <v>271888179</v>
      </c>
      <c r="L32" s="24">
        <v>328386529</v>
      </c>
    </row>
    <row r="33" spans="1:12" ht="13.5" x14ac:dyDescent="0.25">
      <c r="A33" s="28" t="s">
        <v>50</v>
      </c>
      <c r="B33" s="22" t="s">
        <v>51</v>
      </c>
      <c r="C33" s="23">
        <v>31611788</v>
      </c>
      <c r="D33" s="23">
        <v>-7953253</v>
      </c>
      <c r="E33" s="24">
        <v>7663463</v>
      </c>
      <c r="F33" s="25">
        <v>0</v>
      </c>
      <c r="G33" s="23">
        <v>162188</v>
      </c>
      <c r="H33" s="24">
        <v>162188</v>
      </c>
      <c r="I33" s="26">
        <v>11247599</v>
      </c>
      <c r="J33" s="27">
        <v>200000</v>
      </c>
      <c r="K33" s="23">
        <v>400000</v>
      </c>
      <c r="L33" s="24">
        <v>600000</v>
      </c>
    </row>
    <row r="34" spans="1:12" ht="13.5" x14ac:dyDescent="0.25">
      <c r="A34" s="28" t="s">
        <v>52</v>
      </c>
      <c r="B34" s="22" t="s">
        <v>19</v>
      </c>
      <c r="C34" s="23">
        <v>36992055</v>
      </c>
      <c r="D34" s="23">
        <v>36242492</v>
      </c>
      <c r="E34" s="24">
        <v>36612740</v>
      </c>
      <c r="F34" s="25">
        <v>20242491</v>
      </c>
      <c r="G34" s="23">
        <v>36612740</v>
      </c>
      <c r="H34" s="24">
        <v>36612740</v>
      </c>
      <c r="I34" s="26">
        <v>36612740</v>
      </c>
      <c r="J34" s="27">
        <v>2886432</v>
      </c>
      <c r="K34" s="23">
        <v>4976432</v>
      </c>
      <c r="L34" s="24">
        <v>7066432</v>
      </c>
    </row>
    <row r="35" spans="1:12" ht="13.5" x14ac:dyDescent="0.25">
      <c r="A35" s="28" t="s">
        <v>27</v>
      </c>
      <c r="B35" s="22" t="s">
        <v>19</v>
      </c>
      <c r="C35" s="23">
        <v>19319844</v>
      </c>
      <c r="D35" s="23">
        <v>23178557</v>
      </c>
      <c r="E35" s="24">
        <v>33634740</v>
      </c>
      <c r="F35" s="25">
        <v>93691710</v>
      </c>
      <c r="G35" s="23">
        <v>108210134</v>
      </c>
      <c r="H35" s="24">
        <v>108210134</v>
      </c>
      <c r="I35" s="26">
        <v>60411330</v>
      </c>
      <c r="J35" s="27">
        <v>33635027</v>
      </c>
      <c r="K35" s="23">
        <v>33635027</v>
      </c>
      <c r="L35" s="24">
        <v>33635027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198179702</v>
      </c>
      <c r="D37" s="35">
        <f t="shared" ref="D37:L37" si="3">SUM(D29:D36)</f>
        <v>230498123</v>
      </c>
      <c r="E37" s="36">
        <f t="shared" si="3"/>
        <v>283054099</v>
      </c>
      <c r="F37" s="37">
        <f t="shared" si="3"/>
        <v>314569670</v>
      </c>
      <c r="G37" s="35">
        <f t="shared" si="3"/>
        <v>388088662</v>
      </c>
      <c r="H37" s="36">
        <f t="shared" si="3"/>
        <v>388088662</v>
      </c>
      <c r="I37" s="38">
        <f t="shared" si="3"/>
        <v>261246378</v>
      </c>
      <c r="J37" s="39">
        <f t="shared" si="3"/>
        <v>278246165</v>
      </c>
      <c r="K37" s="35">
        <f t="shared" si="3"/>
        <v>327772865</v>
      </c>
      <c r="L37" s="36">
        <f t="shared" si="3"/>
        <v>386561215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82153475</v>
      </c>
      <c r="D39" s="23">
        <v>88521154</v>
      </c>
      <c r="E39" s="24">
        <v>93232753</v>
      </c>
      <c r="F39" s="25">
        <v>80561153</v>
      </c>
      <c r="G39" s="23">
        <v>93841578</v>
      </c>
      <c r="H39" s="24">
        <v>93841578</v>
      </c>
      <c r="I39" s="26">
        <v>93125039</v>
      </c>
      <c r="J39" s="27">
        <v>94732755</v>
      </c>
      <c r="K39" s="23">
        <v>96307755</v>
      </c>
      <c r="L39" s="24">
        <v>97961505</v>
      </c>
    </row>
    <row r="40" spans="1:12" ht="13.5" x14ac:dyDescent="0.25">
      <c r="A40" s="28" t="s">
        <v>52</v>
      </c>
      <c r="B40" s="22" t="s">
        <v>57</v>
      </c>
      <c r="C40" s="23">
        <v>152572402</v>
      </c>
      <c r="D40" s="23">
        <v>123393611</v>
      </c>
      <c r="E40" s="24">
        <v>82237657</v>
      </c>
      <c r="F40" s="25">
        <v>123393612</v>
      </c>
      <c r="G40" s="23">
        <v>88937657</v>
      </c>
      <c r="H40" s="24">
        <v>88937657</v>
      </c>
      <c r="I40" s="26">
        <v>82237657</v>
      </c>
      <c r="J40" s="27">
        <v>10812500</v>
      </c>
      <c r="K40" s="23">
        <v>20125000</v>
      </c>
      <c r="L40" s="24">
        <v>29637500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109858000</v>
      </c>
      <c r="D42" s="23">
        <v>115463000</v>
      </c>
      <c r="E42" s="24">
        <v>112906000</v>
      </c>
      <c r="F42" s="25">
        <v>91774389</v>
      </c>
      <c r="G42" s="23">
        <v>88871000</v>
      </c>
      <c r="H42" s="24">
        <v>88871000</v>
      </c>
      <c r="I42" s="26">
        <v>107975903</v>
      </c>
      <c r="J42" s="27">
        <v>92586000</v>
      </c>
      <c r="K42" s="23">
        <v>71766000</v>
      </c>
      <c r="L42" s="24">
        <v>49946000</v>
      </c>
    </row>
    <row r="43" spans="1:12" ht="13.5" x14ac:dyDescent="0.25">
      <c r="A43" s="33" t="s">
        <v>60</v>
      </c>
      <c r="B43" s="40" t="s">
        <v>19</v>
      </c>
      <c r="C43" s="35">
        <f>SUM(C39:C42)</f>
        <v>344583877</v>
      </c>
      <c r="D43" s="41">
        <f t="shared" ref="D43:L43" si="4">SUM(D39:D42)</f>
        <v>327377765</v>
      </c>
      <c r="E43" s="42">
        <f t="shared" si="4"/>
        <v>288376410</v>
      </c>
      <c r="F43" s="43">
        <f t="shared" si="4"/>
        <v>295729154</v>
      </c>
      <c r="G43" s="41">
        <f t="shared" si="4"/>
        <v>271650235</v>
      </c>
      <c r="H43" s="42">
        <f t="shared" si="4"/>
        <v>271650235</v>
      </c>
      <c r="I43" s="43">
        <f t="shared" si="4"/>
        <v>283338599</v>
      </c>
      <c r="J43" s="45">
        <f t="shared" si="4"/>
        <v>198131255</v>
      </c>
      <c r="K43" s="41">
        <f t="shared" si="4"/>
        <v>188198755</v>
      </c>
      <c r="L43" s="42">
        <f t="shared" si="4"/>
        <v>177545005</v>
      </c>
    </row>
    <row r="44" spans="1:12" ht="13.5" x14ac:dyDescent="0.25">
      <c r="A44" s="33" t="s">
        <v>61</v>
      </c>
      <c r="B44" s="34" t="s">
        <v>19</v>
      </c>
      <c r="C44" s="35">
        <f>+C37+C43</f>
        <v>542763579</v>
      </c>
      <c r="D44" s="35">
        <f t="shared" ref="D44:L44" si="5">+D37+D43</f>
        <v>557875888</v>
      </c>
      <c r="E44" s="36">
        <f t="shared" si="5"/>
        <v>571430509</v>
      </c>
      <c r="F44" s="37">
        <f t="shared" si="5"/>
        <v>610298824</v>
      </c>
      <c r="G44" s="35">
        <f t="shared" si="5"/>
        <v>659738897</v>
      </c>
      <c r="H44" s="36">
        <f t="shared" si="5"/>
        <v>659738897</v>
      </c>
      <c r="I44" s="38">
        <f t="shared" si="5"/>
        <v>544584977</v>
      </c>
      <c r="J44" s="39">
        <f t="shared" si="5"/>
        <v>476377420</v>
      </c>
      <c r="K44" s="35">
        <f t="shared" si="5"/>
        <v>515971620</v>
      </c>
      <c r="L44" s="36">
        <f t="shared" si="5"/>
        <v>564106220</v>
      </c>
    </row>
    <row r="45" spans="1:12" ht="13.5" x14ac:dyDescent="0.25">
      <c r="A45" s="47" t="s">
        <v>62</v>
      </c>
      <c r="B45" s="48" t="s">
        <v>63</v>
      </c>
      <c r="C45" s="49">
        <f>+C26-C44</f>
        <v>2203238760</v>
      </c>
      <c r="D45" s="49">
        <f t="shared" ref="D45:L45" si="6">+D26-D44</f>
        <v>2404930943</v>
      </c>
      <c r="E45" s="50">
        <f t="shared" si="6"/>
        <v>2497427163</v>
      </c>
      <c r="F45" s="51">
        <f t="shared" si="6"/>
        <v>2641333027</v>
      </c>
      <c r="G45" s="49">
        <f t="shared" si="6"/>
        <v>2554429085</v>
      </c>
      <c r="H45" s="50">
        <f t="shared" si="6"/>
        <v>2554429085</v>
      </c>
      <c r="I45" s="52">
        <f t="shared" si="6"/>
        <v>2701147140</v>
      </c>
      <c r="J45" s="53">
        <f t="shared" si="6"/>
        <v>2673066292</v>
      </c>
      <c r="K45" s="49">
        <f t="shared" si="6"/>
        <v>2722631190</v>
      </c>
      <c r="L45" s="50">
        <f t="shared" si="6"/>
        <v>2810742007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2203238751</v>
      </c>
      <c r="D47" s="23">
        <v>2403143663</v>
      </c>
      <c r="E47" s="24">
        <v>2501244405</v>
      </c>
      <c r="F47" s="25">
        <v>2641333028</v>
      </c>
      <c r="G47" s="23">
        <v>2554429097</v>
      </c>
      <c r="H47" s="24">
        <v>2554429097</v>
      </c>
      <c r="I47" s="26">
        <v>2701111385</v>
      </c>
      <c r="J47" s="27">
        <v>2673066304</v>
      </c>
      <c r="K47" s="23">
        <v>2722631203</v>
      </c>
      <c r="L47" s="24">
        <v>2810742020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2203238751</v>
      </c>
      <c r="D50" s="56">
        <f t="shared" ref="D50:L50" si="7">SUM(D47:D49)</f>
        <v>2403143663</v>
      </c>
      <c r="E50" s="57">
        <f t="shared" si="7"/>
        <v>2501244405</v>
      </c>
      <c r="F50" s="58">
        <f t="shared" si="7"/>
        <v>2641333028</v>
      </c>
      <c r="G50" s="56">
        <f t="shared" si="7"/>
        <v>2554429097</v>
      </c>
      <c r="H50" s="57">
        <f t="shared" si="7"/>
        <v>2554429097</v>
      </c>
      <c r="I50" s="59">
        <f t="shared" si="7"/>
        <v>2701111385</v>
      </c>
      <c r="J50" s="60">
        <f t="shared" si="7"/>
        <v>2673066304</v>
      </c>
      <c r="K50" s="56">
        <f t="shared" si="7"/>
        <v>2722631203</v>
      </c>
      <c r="L50" s="57">
        <f t="shared" si="7"/>
        <v>2810742020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2281202</v>
      </c>
      <c r="D6" s="23">
        <v>2126408</v>
      </c>
      <c r="E6" s="24">
        <v>1705738</v>
      </c>
      <c r="F6" s="25">
        <v>1049942</v>
      </c>
      <c r="G6" s="23">
        <v>1791785</v>
      </c>
      <c r="H6" s="24">
        <v>1791785</v>
      </c>
      <c r="I6" s="26">
        <v>-24775509</v>
      </c>
      <c r="J6" s="27">
        <v>3362332</v>
      </c>
      <c r="K6" s="23">
        <v>3796479</v>
      </c>
      <c r="L6" s="24">
        <v>3718432</v>
      </c>
    </row>
    <row r="7" spans="1:12" ht="13.5" x14ac:dyDescent="0.25">
      <c r="A7" s="28" t="s">
        <v>22</v>
      </c>
      <c r="B7" s="22" t="s">
        <v>9</v>
      </c>
      <c r="C7" s="23">
        <v>303302</v>
      </c>
      <c r="D7" s="23">
        <v>275978</v>
      </c>
      <c r="E7" s="24">
        <v>265354</v>
      </c>
      <c r="F7" s="25">
        <v>847928</v>
      </c>
      <c r="G7" s="23">
        <v>274591</v>
      </c>
      <c r="H7" s="24">
        <v>274591</v>
      </c>
      <c r="I7" s="26">
        <v>234292</v>
      </c>
      <c r="J7" s="27">
        <v>471800</v>
      </c>
      <c r="K7" s="23">
        <v>752130</v>
      </c>
      <c r="L7" s="24">
        <v>1043917</v>
      </c>
    </row>
    <row r="8" spans="1:12" ht="13.5" x14ac:dyDescent="0.25">
      <c r="A8" s="28" t="s">
        <v>23</v>
      </c>
      <c r="B8" s="22" t="s">
        <v>9</v>
      </c>
      <c r="C8" s="23">
        <v>121515</v>
      </c>
      <c r="D8" s="23">
        <v>0</v>
      </c>
      <c r="E8" s="24">
        <v>20000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6402</v>
      </c>
      <c r="D9" s="23">
        <v>17718</v>
      </c>
      <c r="E9" s="24">
        <v>16441</v>
      </c>
      <c r="F9" s="25">
        <v>17718</v>
      </c>
      <c r="G9" s="23">
        <v>16441</v>
      </c>
      <c r="H9" s="24">
        <v>16441</v>
      </c>
      <c r="I9" s="26">
        <v>1723</v>
      </c>
      <c r="J9" s="27">
        <v>17718</v>
      </c>
      <c r="K9" s="23">
        <v>17718</v>
      </c>
      <c r="L9" s="24">
        <v>17718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-10000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967535</v>
      </c>
      <c r="D11" s="23">
        <v>558290</v>
      </c>
      <c r="E11" s="24">
        <v>496064</v>
      </c>
      <c r="F11" s="29">
        <v>1155373</v>
      </c>
      <c r="G11" s="30">
        <v>19055</v>
      </c>
      <c r="H11" s="31">
        <v>19055</v>
      </c>
      <c r="I11" s="26">
        <v>882423</v>
      </c>
      <c r="J11" s="32">
        <v>928762</v>
      </c>
      <c r="K11" s="30">
        <v>85540</v>
      </c>
      <c r="L11" s="31">
        <v>486056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3679956</v>
      </c>
      <c r="D13" s="35">
        <f t="shared" ref="D13:L13" si="0">SUM(D6:D12)</f>
        <v>2978394</v>
      </c>
      <c r="E13" s="36">
        <f t="shared" si="0"/>
        <v>2503597</v>
      </c>
      <c r="F13" s="37">
        <f t="shared" si="0"/>
        <v>3060961</v>
      </c>
      <c r="G13" s="35">
        <f t="shared" si="0"/>
        <v>2101872</v>
      </c>
      <c r="H13" s="36">
        <f t="shared" si="0"/>
        <v>2101872</v>
      </c>
      <c r="I13" s="38">
        <f t="shared" si="0"/>
        <v>-23657071</v>
      </c>
      <c r="J13" s="39">
        <f t="shared" si="0"/>
        <v>4780612</v>
      </c>
      <c r="K13" s="35">
        <f t="shared" si="0"/>
        <v>4651867</v>
      </c>
      <c r="L13" s="36">
        <f t="shared" si="0"/>
        <v>5266123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512048</v>
      </c>
      <c r="E15" s="24">
        <v>1070386</v>
      </c>
      <c r="F15" s="25">
        <v>1012047</v>
      </c>
      <c r="G15" s="23">
        <v>2570386</v>
      </c>
      <c r="H15" s="24">
        <v>2570386</v>
      </c>
      <c r="I15" s="26">
        <v>1206494</v>
      </c>
      <c r="J15" s="27">
        <v>2375000</v>
      </c>
      <c r="K15" s="23">
        <v>3081050</v>
      </c>
      <c r="L15" s="24">
        <v>3819578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20358111</v>
      </c>
      <c r="D17" s="23">
        <v>21429125</v>
      </c>
      <c r="E17" s="24">
        <v>21602241</v>
      </c>
      <c r="F17" s="29">
        <v>24427886</v>
      </c>
      <c r="G17" s="30">
        <v>22989828</v>
      </c>
      <c r="H17" s="31">
        <v>22989828</v>
      </c>
      <c r="I17" s="26">
        <v>21942628</v>
      </c>
      <c r="J17" s="32">
        <v>23779009</v>
      </c>
      <c r="K17" s="30">
        <v>24064612</v>
      </c>
      <c r="L17" s="31">
        <v>25060074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137347</v>
      </c>
      <c r="D21" s="23">
        <v>40811</v>
      </c>
      <c r="E21" s="24">
        <v>37171</v>
      </c>
      <c r="F21" s="25">
        <v>112354</v>
      </c>
      <c r="G21" s="23">
        <v>160943</v>
      </c>
      <c r="H21" s="24">
        <v>160943</v>
      </c>
      <c r="I21" s="26">
        <v>81444</v>
      </c>
      <c r="J21" s="27">
        <v>382789</v>
      </c>
      <c r="K21" s="23">
        <v>665484</v>
      </c>
      <c r="L21" s="24">
        <v>963068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14297</v>
      </c>
      <c r="D23" s="23">
        <v>108585</v>
      </c>
      <c r="E23" s="24">
        <v>93934</v>
      </c>
      <c r="F23" s="25">
        <v>108586</v>
      </c>
      <c r="G23" s="23">
        <v>93933</v>
      </c>
      <c r="H23" s="24">
        <v>93933</v>
      </c>
      <c r="I23" s="26">
        <v>93934</v>
      </c>
      <c r="J23" s="27">
        <v>49000</v>
      </c>
      <c r="K23" s="23">
        <v>49000</v>
      </c>
      <c r="L23" s="24">
        <v>49000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20509755</v>
      </c>
      <c r="D25" s="41">
        <f t="shared" ref="D25:L25" si="1">SUM(D15:D24)</f>
        <v>22090569</v>
      </c>
      <c r="E25" s="42">
        <f t="shared" si="1"/>
        <v>22803732</v>
      </c>
      <c r="F25" s="43">
        <f t="shared" si="1"/>
        <v>25660873</v>
      </c>
      <c r="G25" s="41">
        <f t="shared" si="1"/>
        <v>25815090</v>
      </c>
      <c r="H25" s="42">
        <f t="shared" si="1"/>
        <v>25815090</v>
      </c>
      <c r="I25" s="44">
        <f t="shared" si="1"/>
        <v>23324500</v>
      </c>
      <c r="J25" s="45">
        <f t="shared" si="1"/>
        <v>26585798</v>
      </c>
      <c r="K25" s="41">
        <f t="shared" si="1"/>
        <v>27860146</v>
      </c>
      <c r="L25" s="42">
        <f t="shared" si="1"/>
        <v>29891720</v>
      </c>
    </row>
    <row r="26" spans="1:12" ht="13.5" x14ac:dyDescent="0.25">
      <c r="A26" s="33" t="s">
        <v>42</v>
      </c>
      <c r="B26" s="34" t="s">
        <v>19</v>
      </c>
      <c r="C26" s="35">
        <f>+C13+C25</f>
        <v>24189711</v>
      </c>
      <c r="D26" s="35">
        <f t="shared" ref="D26:L26" si="2">+D13+D25</f>
        <v>25068963</v>
      </c>
      <c r="E26" s="36">
        <f t="shared" si="2"/>
        <v>25307329</v>
      </c>
      <c r="F26" s="37">
        <f t="shared" si="2"/>
        <v>28721834</v>
      </c>
      <c r="G26" s="35">
        <f t="shared" si="2"/>
        <v>27916962</v>
      </c>
      <c r="H26" s="36">
        <f t="shared" si="2"/>
        <v>27916962</v>
      </c>
      <c r="I26" s="38">
        <f t="shared" si="2"/>
        <v>-332571</v>
      </c>
      <c r="J26" s="39">
        <f t="shared" si="2"/>
        <v>31366410</v>
      </c>
      <c r="K26" s="35">
        <f t="shared" si="2"/>
        <v>32512013</v>
      </c>
      <c r="L26" s="36">
        <f t="shared" si="2"/>
        <v>35157843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82593</v>
      </c>
      <c r="D30" s="23">
        <v>496885</v>
      </c>
      <c r="E30" s="24">
        <v>651107</v>
      </c>
      <c r="F30" s="25">
        <v>496885</v>
      </c>
      <c r="G30" s="23">
        <v>147141</v>
      </c>
      <c r="H30" s="24">
        <v>147141</v>
      </c>
      <c r="I30" s="26">
        <v>651106</v>
      </c>
      <c r="J30" s="27">
        <v>496885</v>
      </c>
      <c r="K30" s="23">
        <v>496885</v>
      </c>
      <c r="L30" s="24">
        <v>496885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8930487</v>
      </c>
      <c r="D32" s="23">
        <v>8211934</v>
      </c>
      <c r="E32" s="24">
        <v>6543868</v>
      </c>
      <c r="F32" s="25">
        <v>13856706</v>
      </c>
      <c r="G32" s="23">
        <v>10435947</v>
      </c>
      <c r="H32" s="24">
        <v>10435947</v>
      </c>
      <c r="I32" s="26">
        <v>2494159</v>
      </c>
      <c r="J32" s="27">
        <v>10201210</v>
      </c>
      <c r="K32" s="23">
        <v>13888844</v>
      </c>
      <c r="L32" s="24">
        <v>19971446</v>
      </c>
    </row>
    <row r="33" spans="1:12" ht="13.5" x14ac:dyDescent="0.25">
      <c r="A33" s="28" t="s">
        <v>50</v>
      </c>
      <c r="B33" s="22" t="s">
        <v>51</v>
      </c>
      <c r="C33" s="23">
        <v>533983</v>
      </c>
      <c r="D33" s="23">
        <v>0</v>
      </c>
      <c r="E33" s="24">
        <v>0</v>
      </c>
      <c r="F33" s="25">
        <v>-2900000</v>
      </c>
      <c r="G33" s="23">
        <v>0</v>
      </c>
      <c r="H33" s="24">
        <v>0</v>
      </c>
      <c r="I33" s="26">
        <v>-24457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3473207</v>
      </c>
      <c r="D34" s="23">
        <v>2887376</v>
      </c>
      <c r="E34" s="24">
        <v>3121596</v>
      </c>
      <c r="F34" s="25">
        <v>2637376</v>
      </c>
      <c r="G34" s="23">
        <v>3126596</v>
      </c>
      <c r="H34" s="24">
        <v>3126596</v>
      </c>
      <c r="I34" s="26">
        <v>1018329</v>
      </c>
      <c r="J34" s="27">
        <v>15256990</v>
      </c>
      <c r="K34" s="23">
        <v>10209767</v>
      </c>
      <c r="L34" s="24">
        <v>3298473</v>
      </c>
    </row>
    <row r="35" spans="1:12" ht="13.5" x14ac:dyDescent="0.25">
      <c r="A35" s="28" t="s">
        <v>27</v>
      </c>
      <c r="B35" s="22" t="s">
        <v>19</v>
      </c>
      <c r="C35" s="23">
        <v>13533</v>
      </c>
      <c r="D35" s="23">
        <v>0</v>
      </c>
      <c r="E35" s="24">
        <v>39560</v>
      </c>
      <c r="F35" s="25">
        <v>601740</v>
      </c>
      <c r="G35" s="23">
        <v>0</v>
      </c>
      <c r="H35" s="24">
        <v>0</v>
      </c>
      <c r="I35" s="26">
        <v>7253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13033803</v>
      </c>
      <c r="D37" s="35">
        <f t="shared" ref="D37:L37" si="3">SUM(D29:D36)</f>
        <v>11596195</v>
      </c>
      <c r="E37" s="36">
        <f t="shared" si="3"/>
        <v>10356131</v>
      </c>
      <c r="F37" s="37">
        <f t="shared" si="3"/>
        <v>14692707</v>
      </c>
      <c r="G37" s="35">
        <f t="shared" si="3"/>
        <v>13709684</v>
      </c>
      <c r="H37" s="36">
        <f t="shared" si="3"/>
        <v>13709684</v>
      </c>
      <c r="I37" s="38">
        <f t="shared" si="3"/>
        <v>4146390</v>
      </c>
      <c r="J37" s="39">
        <f t="shared" si="3"/>
        <v>25955085</v>
      </c>
      <c r="K37" s="35">
        <f t="shared" si="3"/>
        <v>24595496</v>
      </c>
      <c r="L37" s="36">
        <f t="shared" si="3"/>
        <v>23766804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33039</v>
      </c>
      <c r="D39" s="23">
        <v>803351</v>
      </c>
      <c r="E39" s="24">
        <v>276895</v>
      </c>
      <c r="F39" s="25">
        <v>803350</v>
      </c>
      <c r="G39" s="23">
        <v>5424</v>
      </c>
      <c r="H39" s="24">
        <v>5424</v>
      </c>
      <c r="I39" s="26">
        <v>276894</v>
      </c>
      <c r="J39" s="27">
        <v>2020136</v>
      </c>
      <c r="K39" s="23">
        <v>1252001</v>
      </c>
      <c r="L39" s="24">
        <v>1252001</v>
      </c>
    </row>
    <row r="40" spans="1:12" ht="13.5" x14ac:dyDescent="0.25">
      <c r="A40" s="28" t="s">
        <v>52</v>
      </c>
      <c r="B40" s="22" t="s">
        <v>57</v>
      </c>
      <c r="C40" s="23">
        <v>6291000</v>
      </c>
      <c r="D40" s="23">
        <v>7027000</v>
      </c>
      <c r="E40" s="24">
        <v>7507000</v>
      </c>
      <c r="F40" s="25">
        <v>7027000</v>
      </c>
      <c r="G40" s="23">
        <v>8088000</v>
      </c>
      <c r="H40" s="24">
        <v>8088000</v>
      </c>
      <c r="I40" s="26">
        <v>7507000</v>
      </c>
      <c r="J40" s="27">
        <v>8113000</v>
      </c>
      <c r="K40" s="23">
        <v>8762797</v>
      </c>
      <c r="L40" s="24">
        <v>9442483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26495000</v>
      </c>
      <c r="D42" s="23">
        <v>25014000</v>
      </c>
      <c r="E42" s="24">
        <v>23453000</v>
      </c>
      <c r="F42" s="25">
        <v>25514000</v>
      </c>
      <c r="G42" s="23">
        <v>21821000</v>
      </c>
      <c r="H42" s="24">
        <v>21821000</v>
      </c>
      <c r="I42" s="26">
        <v>23453000</v>
      </c>
      <c r="J42" s="27">
        <v>8382000</v>
      </c>
      <c r="K42" s="23">
        <v>10317504</v>
      </c>
      <c r="L42" s="24">
        <v>12342041</v>
      </c>
    </row>
    <row r="43" spans="1:12" ht="13.5" x14ac:dyDescent="0.25">
      <c r="A43" s="33" t="s">
        <v>60</v>
      </c>
      <c r="B43" s="40" t="s">
        <v>19</v>
      </c>
      <c r="C43" s="35">
        <f>SUM(C39:C42)</f>
        <v>32819039</v>
      </c>
      <c r="D43" s="41">
        <f t="shared" ref="D43:L43" si="4">SUM(D39:D42)</f>
        <v>32844351</v>
      </c>
      <c r="E43" s="42">
        <f t="shared" si="4"/>
        <v>31236895</v>
      </c>
      <c r="F43" s="43">
        <f t="shared" si="4"/>
        <v>33344350</v>
      </c>
      <c r="G43" s="41">
        <f t="shared" si="4"/>
        <v>29914424</v>
      </c>
      <c r="H43" s="42">
        <f t="shared" si="4"/>
        <v>29914424</v>
      </c>
      <c r="I43" s="43">
        <f t="shared" si="4"/>
        <v>31236894</v>
      </c>
      <c r="J43" s="45">
        <f t="shared" si="4"/>
        <v>18515136</v>
      </c>
      <c r="K43" s="41">
        <f t="shared" si="4"/>
        <v>20332302</v>
      </c>
      <c r="L43" s="42">
        <f t="shared" si="4"/>
        <v>23036525</v>
      </c>
    </row>
    <row r="44" spans="1:12" ht="13.5" x14ac:dyDescent="0.25">
      <c r="A44" s="33" t="s">
        <v>61</v>
      </c>
      <c r="B44" s="34" t="s">
        <v>19</v>
      </c>
      <c r="C44" s="35">
        <f>+C37+C43</f>
        <v>45852842</v>
      </c>
      <c r="D44" s="35">
        <f t="shared" ref="D44:L44" si="5">+D37+D43</f>
        <v>44440546</v>
      </c>
      <c r="E44" s="36">
        <f t="shared" si="5"/>
        <v>41593026</v>
      </c>
      <c r="F44" s="37">
        <f t="shared" si="5"/>
        <v>48037057</v>
      </c>
      <c r="G44" s="35">
        <f t="shared" si="5"/>
        <v>43624108</v>
      </c>
      <c r="H44" s="36">
        <f t="shared" si="5"/>
        <v>43624108</v>
      </c>
      <c r="I44" s="38">
        <f t="shared" si="5"/>
        <v>35383284</v>
      </c>
      <c r="J44" s="39">
        <f t="shared" si="5"/>
        <v>44470221</v>
      </c>
      <c r="K44" s="35">
        <f t="shared" si="5"/>
        <v>44927798</v>
      </c>
      <c r="L44" s="36">
        <f t="shared" si="5"/>
        <v>46803329</v>
      </c>
    </row>
    <row r="45" spans="1:12" ht="13.5" x14ac:dyDescent="0.25">
      <c r="A45" s="47" t="s">
        <v>62</v>
      </c>
      <c r="B45" s="48" t="s">
        <v>63</v>
      </c>
      <c r="C45" s="49">
        <f>+C26-C44</f>
        <v>-21663131</v>
      </c>
      <c r="D45" s="49">
        <f t="shared" ref="D45:L45" si="6">+D26-D44</f>
        <v>-19371583</v>
      </c>
      <c r="E45" s="50">
        <f t="shared" si="6"/>
        <v>-16285697</v>
      </c>
      <c r="F45" s="51">
        <f t="shared" si="6"/>
        <v>-19315223</v>
      </c>
      <c r="G45" s="49">
        <f t="shared" si="6"/>
        <v>-15707146</v>
      </c>
      <c r="H45" s="50">
        <f t="shared" si="6"/>
        <v>-15707146</v>
      </c>
      <c r="I45" s="52">
        <f t="shared" si="6"/>
        <v>-35715855</v>
      </c>
      <c r="J45" s="53">
        <f t="shared" si="6"/>
        <v>-13103811</v>
      </c>
      <c r="K45" s="49">
        <f t="shared" si="6"/>
        <v>-12415785</v>
      </c>
      <c r="L45" s="50">
        <f t="shared" si="6"/>
        <v>-11645486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-21988631</v>
      </c>
      <c r="D47" s="23">
        <v>-19350117</v>
      </c>
      <c r="E47" s="24">
        <v>-16285700</v>
      </c>
      <c r="F47" s="25">
        <v>-19315223</v>
      </c>
      <c r="G47" s="23">
        <v>-15703146</v>
      </c>
      <c r="H47" s="24">
        <v>-15703146</v>
      </c>
      <c r="I47" s="26">
        <v>-16364144</v>
      </c>
      <c r="J47" s="27">
        <v>-13103811</v>
      </c>
      <c r="K47" s="23">
        <v>-12415785</v>
      </c>
      <c r="L47" s="24">
        <v>-11645486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-21988631</v>
      </c>
      <c r="D50" s="56">
        <f t="shared" ref="D50:L50" si="7">SUM(D47:D49)</f>
        <v>-19350117</v>
      </c>
      <c r="E50" s="57">
        <f t="shared" si="7"/>
        <v>-16285700</v>
      </c>
      <c r="F50" s="58">
        <f t="shared" si="7"/>
        <v>-19315223</v>
      </c>
      <c r="G50" s="56">
        <f t="shared" si="7"/>
        <v>-15703146</v>
      </c>
      <c r="H50" s="57">
        <f t="shared" si="7"/>
        <v>-15703146</v>
      </c>
      <c r="I50" s="59">
        <f t="shared" si="7"/>
        <v>-16364144</v>
      </c>
      <c r="J50" s="60">
        <f t="shared" si="7"/>
        <v>-13103811</v>
      </c>
      <c r="K50" s="56">
        <f t="shared" si="7"/>
        <v>-12415785</v>
      </c>
      <c r="L50" s="57">
        <f t="shared" si="7"/>
        <v>-11645486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43007487</v>
      </c>
      <c r="D6" s="23">
        <v>197590756</v>
      </c>
      <c r="E6" s="24">
        <v>109536453</v>
      </c>
      <c r="F6" s="25">
        <v>174326594</v>
      </c>
      <c r="G6" s="23">
        <v>73214194</v>
      </c>
      <c r="H6" s="24">
        <v>73214194</v>
      </c>
      <c r="I6" s="26">
        <v>104700571</v>
      </c>
      <c r="J6" s="27">
        <v>73146745</v>
      </c>
      <c r="K6" s="23">
        <v>77909966</v>
      </c>
      <c r="L6" s="24">
        <v>91249179</v>
      </c>
    </row>
    <row r="7" spans="1:12" ht="13.5" x14ac:dyDescent="0.25">
      <c r="A7" s="28" t="s">
        <v>22</v>
      </c>
      <c r="B7" s="22" t="s">
        <v>9</v>
      </c>
      <c r="C7" s="23">
        <v>1041589101</v>
      </c>
      <c r="D7" s="23">
        <v>1172615584</v>
      </c>
      <c r="E7" s="24">
        <v>1093008469</v>
      </c>
      <c r="F7" s="25">
        <v>734354197</v>
      </c>
      <c r="G7" s="23">
        <v>812575697</v>
      </c>
      <c r="H7" s="24">
        <v>812575697</v>
      </c>
      <c r="I7" s="26">
        <v>1420639374</v>
      </c>
      <c r="J7" s="27">
        <v>1274325464</v>
      </c>
      <c r="K7" s="23">
        <v>1279588307</v>
      </c>
      <c r="L7" s="24">
        <v>1282743698</v>
      </c>
    </row>
    <row r="8" spans="1:12" ht="13.5" x14ac:dyDescent="0.25">
      <c r="A8" s="28" t="s">
        <v>23</v>
      </c>
      <c r="B8" s="22" t="s">
        <v>9</v>
      </c>
      <c r="C8" s="23">
        <v>708602081</v>
      </c>
      <c r="D8" s="23">
        <v>851850152</v>
      </c>
      <c r="E8" s="24">
        <v>876733721</v>
      </c>
      <c r="F8" s="25">
        <v>2173121868</v>
      </c>
      <c r="G8" s="23">
        <v>2173121868</v>
      </c>
      <c r="H8" s="24">
        <v>2173121868</v>
      </c>
      <c r="I8" s="26">
        <v>857627322</v>
      </c>
      <c r="J8" s="27">
        <v>927844192</v>
      </c>
      <c r="K8" s="23">
        <v>933938455</v>
      </c>
      <c r="L8" s="24">
        <v>941737649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39322788</v>
      </c>
      <c r="D10" s="23">
        <v>49453548</v>
      </c>
      <c r="E10" s="24">
        <v>82694399</v>
      </c>
      <c r="F10" s="25">
        <v>27460551</v>
      </c>
      <c r="G10" s="23">
        <v>27460551</v>
      </c>
      <c r="H10" s="24">
        <v>27460551</v>
      </c>
      <c r="I10" s="26">
        <v>62311217</v>
      </c>
      <c r="J10" s="27">
        <v>60701404</v>
      </c>
      <c r="K10" s="23">
        <v>60701404</v>
      </c>
      <c r="L10" s="24">
        <v>60701404</v>
      </c>
    </row>
    <row r="11" spans="1:12" ht="13.5" x14ac:dyDescent="0.25">
      <c r="A11" s="28" t="s">
        <v>27</v>
      </c>
      <c r="B11" s="22" t="s">
        <v>19</v>
      </c>
      <c r="C11" s="23">
        <v>60528765</v>
      </c>
      <c r="D11" s="23">
        <v>124979282</v>
      </c>
      <c r="E11" s="24">
        <v>142434094</v>
      </c>
      <c r="F11" s="29">
        <v>362625076</v>
      </c>
      <c r="G11" s="30">
        <v>362625076</v>
      </c>
      <c r="H11" s="31">
        <v>362625076</v>
      </c>
      <c r="I11" s="26">
        <v>140327547</v>
      </c>
      <c r="J11" s="32">
        <v>155541986</v>
      </c>
      <c r="K11" s="30">
        <v>155541986</v>
      </c>
      <c r="L11" s="31">
        <v>155541986</v>
      </c>
    </row>
    <row r="12" spans="1:12" ht="13.5" x14ac:dyDescent="0.25">
      <c r="A12" s="28" t="s">
        <v>28</v>
      </c>
      <c r="B12" s="22" t="s">
        <v>19</v>
      </c>
      <c r="C12" s="23">
        <v>-26744</v>
      </c>
      <c r="D12" s="23">
        <v>126051</v>
      </c>
      <c r="E12" s="24">
        <v>1139</v>
      </c>
      <c r="F12" s="25">
        <v>126051</v>
      </c>
      <c r="G12" s="23">
        <v>126051</v>
      </c>
      <c r="H12" s="24">
        <v>126051</v>
      </c>
      <c r="I12" s="26">
        <v>636734</v>
      </c>
      <c r="J12" s="27">
        <v>128569</v>
      </c>
      <c r="K12" s="23">
        <v>128569</v>
      </c>
      <c r="L12" s="24">
        <v>128569</v>
      </c>
    </row>
    <row r="13" spans="1:12" ht="13.5" x14ac:dyDescent="0.25">
      <c r="A13" s="33" t="s">
        <v>29</v>
      </c>
      <c r="B13" s="34" t="s">
        <v>19</v>
      </c>
      <c r="C13" s="35">
        <f>SUM(C6:C12)</f>
        <v>1893023478</v>
      </c>
      <c r="D13" s="35">
        <f t="shared" ref="D13:L13" si="0">SUM(D6:D12)</f>
        <v>2396615373</v>
      </c>
      <c r="E13" s="36">
        <f t="shared" si="0"/>
        <v>2304408275</v>
      </c>
      <c r="F13" s="37">
        <f t="shared" si="0"/>
        <v>3472014337</v>
      </c>
      <c r="G13" s="35">
        <f t="shared" si="0"/>
        <v>3449123437</v>
      </c>
      <c r="H13" s="36">
        <f t="shared" si="0"/>
        <v>3449123437</v>
      </c>
      <c r="I13" s="38">
        <f t="shared" si="0"/>
        <v>2586242765</v>
      </c>
      <c r="J13" s="39">
        <f t="shared" si="0"/>
        <v>2491688360</v>
      </c>
      <c r="K13" s="35">
        <f t="shared" si="0"/>
        <v>2507808687</v>
      </c>
      <c r="L13" s="36">
        <f t="shared" si="0"/>
        <v>2532102485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209056954</v>
      </c>
      <c r="D16" s="23">
        <v>209106077</v>
      </c>
      <c r="E16" s="24">
        <v>212355669</v>
      </c>
      <c r="F16" s="25">
        <v>223856077</v>
      </c>
      <c r="G16" s="23">
        <v>221251077</v>
      </c>
      <c r="H16" s="24">
        <v>221251077</v>
      </c>
      <c r="I16" s="26">
        <v>221566250</v>
      </c>
      <c r="J16" s="27">
        <v>221644820</v>
      </c>
      <c r="K16" s="23">
        <v>215826820</v>
      </c>
      <c r="L16" s="24">
        <v>215489740</v>
      </c>
    </row>
    <row r="17" spans="1:12" ht="13.5" x14ac:dyDescent="0.25">
      <c r="A17" s="28" t="s">
        <v>33</v>
      </c>
      <c r="B17" s="22" t="s">
        <v>34</v>
      </c>
      <c r="C17" s="23">
        <v>1865760542</v>
      </c>
      <c r="D17" s="23">
        <v>2003442281</v>
      </c>
      <c r="E17" s="24">
        <v>2023359732</v>
      </c>
      <c r="F17" s="29">
        <v>2190938877</v>
      </c>
      <c r="G17" s="30">
        <v>2141959877</v>
      </c>
      <c r="H17" s="31">
        <v>2141959877</v>
      </c>
      <c r="I17" s="26">
        <v>2166505292</v>
      </c>
      <c r="J17" s="32">
        <v>2625801274</v>
      </c>
      <c r="K17" s="30">
        <v>3232783274</v>
      </c>
      <c r="L17" s="31">
        <v>3284378504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12070884</v>
      </c>
      <c r="D20" s="23">
        <v>12070884</v>
      </c>
      <c r="E20" s="24">
        <v>12070884</v>
      </c>
      <c r="F20" s="25">
        <v>12070884</v>
      </c>
      <c r="G20" s="23">
        <v>12070884</v>
      </c>
      <c r="H20" s="24">
        <v>12070884</v>
      </c>
      <c r="I20" s="26">
        <v>12070884</v>
      </c>
      <c r="J20" s="27">
        <v>13570884</v>
      </c>
      <c r="K20" s="23">
        <v>12070884</v>
      </c>
      <c r="L20" s="24">
        <v>12070884</v>
      </c>
    </row>
    <row r="21" spans="1:12" ht="13.5" x14ac:dyDescent="0.25">
      <c r="A21" s="28" t="s">
        <v>38</v>
      </c>
      <c r="B21" s="22" t="s">
        <v>19</v>
      </c>
      <c r="C21" s="23">
        <v>10339426</v>
      </c>
      <c r="D21" s="23">
        <v>21237983</v>
      </c>
      <c r="E21" s="24">
        <v>17713590</v>
      </c>
      <c r="F21" s="25">
        <v>3492273</v>
      </c>
      <c r="G21" s="23">
        <v>22342273</v>
      </c>
      <c r="H21" s="24">
        <v>22342273</v>
      </c>
      <c r="I21" s="26">
        <v>34786982</v>
      </c>
      <c r="J21" s="27">
        <v>13213591</v>
      </c>
      <c r="K21" s="23">
        <v>8443591</v>
      </c>
      <c r="L21" s="24">
        <v>3387391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35716347</v>
      </c>
      <c r="G22" s="23">
        <v>35716347</v>
      </c>
      <c r="H22" s="24">
        <v>35716347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2097227806</v>
      </c>
      <c r="D25" s="41">
        <f t="shared" ref="D25:L25" si="1">SUM(D15:D24)</f>
        <v>2245857225</v>
      </c>
      <c r="E25" s="42">
        <f t="shared" si="1"/>
        <v>2265499875</v>
      </c>
      <c r="F25" s="43">
        <f t="shared" si="1"/>
        <v>2466074458</v>
      </c>
      <c r="G25" s="41">
        <f t="shared" si="1"/>
        <v>2433340458</v>
      </c>
      <c r="H25" s="42">
        <f t="shared" si="1"/>
        <v>2433340458</v>
      </c>
      <c r="I25" s="44">
        <f t="shared" si="1"/>
        <v>2434929408</v>
      </c>
      <c r="J25" s="45">
        <f t="shared" si="1"/>
        <v>2874230569</v>
      </c>
      <c r="K25" s="41">
        <f t="shared" si="1"/>
        <v>3469124569</v>
      </c>
      <c r="L25" s="42">
        <f t="shared" si="1"/>
        <v>3515326519</v>
      </c>
    </row>
    <row r="26" spans="1:12" ht="13.5" x14ac:dyDescent="0.25">
      <c r="A26" s="33" t="s">
        <v>42</v>
      </c>
      <c r="B26" s="34" t="s">
        <v>19</v>
      </c>
      <c r="C26" s="35">
        <f>+C13+C25</f>
        <v>3990251284</v>
      </c>
      <c r="D26" s="35">
        <f t="shared" ref="D26:L26" si="2">+D13+D25</f>
        <v>4642472598</v>
      </c>
      <c r="E26" s="36">
        <f t="shared" si="2"/>
        <v>4569908150</v>
      </c>
      <c r="F26" s="37">
        <f t="shared" si="2"/>
        <v>5938088795</v>
      </c>
      <c r="G26" s="35">
        <f t="shared" si="2"/>
        <v>5882463895</v>
      </c>
      <c r="H26" s="36">
        <f t="shared" si="2"/>
        <v>5882463895</v>
      </c>
      <c r="I26" s="38">
        <f t="shared" si="2"/>
        <v>5021172173</v>
      </c>
      <c r="J26" s="39">
        <f t="shared" si="2"/>
        <v>5365918929</v>
      </c>
      <c r="K26" s="35">
        <f t="shared" si="2"/>
        <v>5976933256</v>
      </c>
      <c r="L26" s="36">
        <f t="shared" si="2"/>
        <v>6047429004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-14787681</v>
      </c>
      <c r="K30" s="23">
        <v>-16687880</v>
      </c>
      <c r="L30" s="24">
        <v>-18832256</v>
      </c>
    </row>
    <row r="31" spans="1:12" ht="13.5" x14ac:dyDescent="0.25">
      <c r="A31" s="28" t="s">
        <v>47</v>
      </c>
      <c r="B31" s="22" t="s">
        <v>19</v>
      </c>
      <c r="C31" s="23">
        <v>39773587</v>
      </c>
      <c r="D31" s="23">
        <v>43176081</v>
      </c>
      <c r="E31" s="24">
        <v>45775532</v>
      </c>
      <c r="F31" s="25">
        <v>49390629</v>
      </c>
      <c r="G31" s="23">
        <v>49390629</v>
      </c>
      <c r="H31" s="24">
        <v>49390629</v>
      </c>
      <c r="I31" s="26">
        <v>48730661</v>
      </c>
      <c r="J31" s="27">
        <v>49570166</v>
      </c>
      <c r="K31" s="23">
        <v>52070166</v>
      </c>
      <c r="L31" s="24">
        <v>55070166</v>
      </c>
    </row>
    <row r="32" spans="1:12" ht="13.5" x14ac:dyDescent="0.25">
      <c r="A32" s="28" t="s">
        <v>48</v>
      </c>
      <c r="B32" s="22" t="s">
        <v>49</v>
      </c>
      <c r="C32" s="23">
        <v>531899354</v>
      </c>
      <c r="D32" s="23">
        <v>1093331590</v>
      </c>
      <c r="E32" s="24">
        <v>1293729770</v>
      </c>
      <c r="F32" s="25">
        <v>937683464</v>
      </c>
      <c r="G32" s="23">
        <v>947539079</v>
      </c>
      <c r="H32" s="24">
        <v>947539079</v>
      </c>
      <c r="I32" s="26">
        <v>1210993621</v>
      </c>
      <c r="J32" s="27">
        <v>1286802331</v>
      </c>
      <c r="K32" s="23">
        <v>1206802331</v>
      </c>
      <c r="L32" s="24">
        <v>1126802331</v>
      </c>
    </row>
    <row r="33" spans="1:12" ht="13.5" x14ac:dyDescent="0.25">
      <c r="A33" s="28" t="s">
        <v>50</v>
      </c>
      <c r="B33" s="22" t="s">
        <v>51</v>
      </c>
      <c r="C33" s="23">
        <v>6273218</v>
      </c>
      <c r="D33" s="23">
        <v>1725515</v>
      </c>
      <c r="E33" s="24">
        <v>7233367</v>
      </c>
      <c r="F33" s="25">
        <v>0</v>
      </c>
      <c r="G33" s="23">
        <v>0</v>
      </c>
      <c r="H33" s="24">
        <v>0</v>
      </c>
      <c r="I33" s="26">
        <v>22638157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94029066</v>
      </c>
      <c r="G34" s="23">
        <v>94029066</v>
      </c>
      <c r="H34" s="24">
        <v>94029066</v>
      </c>
      <c r="I34" s="26">
        <v>788000</v>
      </c>
      <c r="J34" s="27">
        <v>788000</v>
      </c>
      <c r="K34" s="23">
        <v>788000</v>
      </c>
      <c r="L34" s="24">
        <v>788000</v>
      </c>
    </row>
    <row r="35" spans="1:12" ht="13.5" x14ac:dyDescent="0.25">
      <c r="A35" s="28" t="s">
        <v>27</v>
      </c>
      <c r="B35" s="22" t="s">
        <v>19</v>
      </c>
      <c r="C35" s="23">
        <v>93436018</v>
      </c>
      <c r="D35" s="23">
        <v>111036696</v>
      </c>
      <c r="E35" s="24">
        <v>111226863</v>
      </c>
      <c r="F35" s="25">
        <v>70327488</v>
      </c>
      <c r="G35" s="23">
        <v>70327488</v>
      </c>
      <c r="H35" s="24">
        <v>70327488</v>
      </c>
      <c r="I35" s="26">
        <v>231005335</v>
      </c>
      <c r="J35" s="27">
        <v>201179138</v>
      </c>
      <c r="K35" s="23">
        <v>201179138</v>
      </c>
      <c r="L35" s="24">
        <v>201179138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671382177</v>
      </c>
      <c r="D37" s="35">
        <f t="shared" ref="D37:L37" si="3">SUM(D29:D36)</f>
        <v>1249269882</v>
      </c>
      <c r="E37" s="36">
        <f t="shared" si="3"/>
        <v>1457965532</v>
      </c>
      <c r="F37" s="37">
        <f t="shared" si="3"/>
        <v>1151430647</v>
      </c>
      <c r="G37" s="35">
        <f t="shared" si="3"/>
        <v>1161286262</v>
      </c>
      <c r="H37" s="36">
        <f t="shared" si="3"/>
        <v>1161286262</v>
      </c>
      <c r="I37" s="38">
        <f t="shared" si="3"/>
        <v>1514155774</v>
      </c>
      <c r="J37" s="39">
        <f t="shared" si="3"/>
        <v>1523551954</v>
      </c>
      <c r="K37" s="35">
        <f t="shared" si="3"/>
        <v>1444151755</v>
      </c>
      <c r="L37" s="36">
        <f t="shared" si="3"/>
        <v>1365007379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182266969</v>
      </c>
      <c r="D39" s="23">
        <v>171517303</v>
      </c>
      <c r="E39" s="24">
        <v>159429616</v>
      </c>
      <c r="F39" s="25">
        <v>158165884</v>
      </c>
      <c r="G39" s="23">
        <v>158165884</v>
      </c>
      <c r="H39" s="24">
        <v>158165884</v>
      </c>
      <c r="I39" s="26">
        <v>146120159</v>
      </c>
      <c r="J39" s="27">
        <v>152894828</v>
      </c>
      <c r="K39" s="23">
        <v>138107147</v>
      </c>
      <c r="L39" s="24">
        <v>121419268</v>
      </c>
    </row>
    <row r="40" spans="1:12" ht="13.5" x14ac:dyDescent="0.25">
      <c r="A40" s="28" t="s">
        <v>52</v>
      </c>
      <c r="B40" s="22" t="s">
        <v>57</v>
      </c>
      <c r="C40" s="23">
        <v>2663223</v>
      </c>
      <c r="D40" s="23">
        <v>2932681</v>
      </c>
      <c r="E40" s="24">
        <v>1495117</v>
      </c>
      <c r="F40" s="25">
        <v>-1927681</v>
      </c>
      <c r="G40" s="23">
        <v>-1927681</v>
      </c>
      <c r="H40" s="24">
        <v>-1927681</v>
      </c>
      <c r="I40" s="26">
        <v>707117</v>
      </c>
      <c r="J40" s="27">
        <v>707117</v>
      </c>
      <c r="K40" s="23">
        <v>707117</v>
      </c>
      <c r="L40" s="24">
        <v>707117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252003700</v>
      </c>
      <c r="D42" s="23">
        <v>262853000</v>
      </c>
      <c r="E42" s="24">
        <v>256606000</v>
      </c>
      <c r="F42" s="25">
        <v>287585365</v>
      </c>
      <c r="G42" s="23">
        <v>287585365</v>
      </c>
      <c r="H42" s="24">
        <v>287585365</v>
      </c>
      <c r="I42" s="26">
        <v>256606000</v>
      </c>
      <c r="J42" s="27">
        <v>256606000</v>
      </c>
      <c r="K42" s="23">
        <v>256606000</v>
      </c>
      <c r="L42" s="24">
        <v>256606000</v>
      </c>
    </row>
    <row r="43" spans="1:12" ht="13.5" x14ac:dyDescent="0.25">
      <c r="A43" s="33" t="s">
        <v>60</v>
      </c>
      <c r="B43" s="40" t="s">
        <v>19</v>
      </c>
      <c r="C43" s="35">
        <f>SUM(C39:C42)</f>
        <v>436933892</v>
      </c>
      <c r="D43" s="41">
        <f t="shared" ref="D43:L43" si="4">SUM(D39:D42)</f>
        <v>437302984</v>
      </c>
      <c r="E43" s="42">
        <f t="shared" si="4"/>
        <v>417530733</v>
      </c>
      <c r="F43" s="43">
        <f t="shared" si="4"/>
        <v>443823568</v>
      </c>
      <c r="G43" s="41">
        <f t="shared" si="4"/>
        <v>443823568</v>
      </c>
      <c r="H43" s="42">
        <f t="shared" si="4"/>
        <v>443823568</v>
      </c>
      <c r="I43" s="43">
        <f t="shared" si="4"/>
        <v>403433276</v>
      </c>
      <c r="J43" s="45">
        <f t="shared" si="4"/>
        <v>410207945</v>
      </c>
      <c r="K43" s="41">
        <f t="shared" si="4"/>
        <v>395420264</v>
      </c>
      <c r="L43" s="42">
        <f t="shared" si="4"/>
        <v>378732385</v>
      </c>
    </row>
    <row r="44" spans="1:12" ht="13.5" x14ac:dyDescent="0.25">
      <c r="A44" s="33" t="s">
        <v>61</v>
      </c>
      <c r="B44" s="34" t="s">
        <v>19</v>
      </c>
      <c r="C44" s="35">
        <f>+C37+C43</f>
        <v>1108316069</v>
      </c>
      <c r="D44" s="35">
        <f t="shared" ref="D44:L44" si="5">+D37+D43</f>
        <v>1686572866</v>
      </c>
      <c r="E44" s="36">
        <f t="shared" si="5"/>
        <v>1875496265</v>
      </c>
      <c r="F44" s="37">
        <f t="shared" si="5"/>
        <v>1595254215</v>
      </c>
      <c r="G44" s="35">
        <f t="shared" si="5"/>
        <v>1605109830</v>
      </c>
      <c r="H44" s="36">
        <f t="shared" si="5"/>
        <v>1605109830</v>
      </c>
      <c r="I44" s="38">
        <f t="shared" si="5"/>
        <v>1917589050</v>
      </c>
      <c r="J44" s="39">
        <f t="shared" si="5"/>
        <v>1933759899</v>
      </c>
      <c r="K44" s="35">
        <f t="shared" si="5"/>
        <v>1839572019</v>
      </c>
      <c r="L44" s="36">
        <f t="shared" si="5"/>
        <v>1743739764</v>
      </c>
    </row>
    <row r="45" spans="1:12" ht="13.5" x14ac:dyDescent="0.25">
      <c r="A45" s="47" t="s">
        <v>62</v>
      </c>
      <c r="B45" s="48" t="s">
        <v>63</v>
      </c>
      <c r="C45" s="49">
        <f>+C26-C44</f>
        <v>2881935215</v>
      </c>
      <c r="D45" s="49">
        <f t="shared" ref="D45:L45" si="6">+D26-D44</f>
        <v>2955899732</v>
      </c>
      <c r="E45" s="50">
        <f t="shared" si="6"/>
        <v>2694411885</v>
      </c>
      <c r="F45" s="51">
        <f t="shared" si="6"/>
        <v>4342834580</v>
      </c>
      <c r="G45" s="49">
        <f t="shared" si="6"/>
        <v>4277354065</v>
      </c>
      <c r="H45" s="50">
        <f t="shared" si="6"/>
        <v>4277354065</v>
      </c>
      <c r="I45" s="52">
        <f t="shared" si="6"/>
        <v>3103583123</v>
      </c>
      <c r="J45" s="53">
        <f t="shared" si="6"/>
        <v>3432159030</v>
      </c>
      <c r="K45" s="49">
        <f t="shared" si="6"/>
        <v>4137361237</v>
      </c>
      <c r="L45" s="50">
        <f t="shared" si="6"/>
        <v>4303689240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2824730707</v>
      </c>
      <c r="D47" s="23">
        <v>2865772824</v>
      </c>
      <c r="E47" s="24">
        <v>2630346171</v>
      </c>
      <c r="F47" s="25">
        <v>4261958475</v>
      </c>
      <c r="G47" s="23">
        <v>4251027960</v>
      </c>
      <c r="H47" s="24">
        <v>4251027960</v>
      </c>
      <c r="I47" s="26">
        <v>3039517387</v>
      </c>
      <c r="J47" s="27">
        <v>3368093306</v>
      </c>
      <c r="K47" s="23">
        <v>4073295513</v>
      </c>
      <c r="L47" s="24">
        <v>4239623516</v>
      </c>
    </row>
    <row r="48" spans="1:12" ht="13.5" x14ac:dyDescent="0.25">
      <c r="A48" s="28" t="s">
        <v>67</v>
      </c>
      <c r="B48" s="22" t="s">
        <v>68</v>
      </c>
      <c r="C48" s="23">
        <v>57204500</v>
      </c>
      <c r="D48" s="23">
        <v>90126907</v>
      </c>
      <c r="E48" s="24">
        <v>64065724</v>
      </c>
      <c r="F48" s="25">
        <v>80876105</v>
      </c>
      <c r="G48" s="23">
        <v>80876105</v>
      </c>
      <c r="H48" s="24">
        <v>80876105</v>
      </c>
      <c r="I48" s="26">
        <v>64065724</v>
      </c>
      <c r="J48" s="27">
        <v>64065724</v>
      </c>
      <c r="K48" s="23">
        <v>64065724</v>
      </c>
      <c r="L48" s="24">
        <v>64065724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2881935207</v>
      </c>
      <c r="D50" s="56">
        <f t="shared" ref="D50:L50" si="7">SUM(D47:D49)</f>
        <v>2955899731</v>
      </c>
      <c r="E50" s="57">
        <f t="shared" si="7"/>
        <v>2694411895</v>
      </c>
      <c r="F50" s="58">
        <f t="shared" si="7"/>
        <v>4342834580</v>
      </c>
      <c r="G50" s="56">
        <f t="shared" si="7"/>
        <v>4331904065</v>
      </c>
      <c r="H50" s="57">
        <f t="shared" si="7"/>
        <v>4331904065</v>
      </c>
      <c r="I50" s="59">
        <f t="shared" si="7"/>
        <v>3103583111</v>
      </c>
      <c r="J50" s="60">
        <f t="shared" si="7"/>
        <v>3432159030</v>
      </c>
      <c r="K50" s="56">
        <f t="shared" si="7"/>
        <v>4137361237</v>
      </c>
      <c r="L50" s="57">
        <f t="shared" si="7"/>
        <v>4303689240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4661859</v>
      </c>
      <c r="D6" s="23">
        <v>592670</v>
      </c>
      <c r="E6" s="24">
        <v>619942</v>
      </c>
      <c r="F6" s="25">
        <v>5340672</v>
      </c>
      <c r="G6" s="23">
        <v>5340670</v>
      </c>
      <c r="H6" s="24">
        <v>5340670</v>
      </c>
      <c r="I6" s="26">
        <v>12103503</v>
      </c>
      <c r="J6" s="27">
        <v>-5155413</v>
      </c>
      <c r="K6" s="23">
        <v>-10438099</v>
      </c>
      <c r="L6" s="24">
        <v>1657604</v>
      </c>
    </row>
    <row r="7" spans="1:12" ht="13.5" x14ac:dyDescent="0.25">
      <c r="A7" s="28" t="s">
        <v>22</v>
      </c>
      <c r="B7" s="22" t="s">
        <v>9</v>
      </c>
      <c r="C7" s="23">
        <v>75541982</v>
      </c>
      <c r="D7" s="23">
        <v>151068971</v>
      </c>
      <c r="E7" s="24">
        <v>186048979</v>
      </c>
      <c r="F7" s="25">
        <v>226416404</v>
      </c>
      <c r="G7" s="23">
        <v>230416404</v>
      </c>
      <c r="H7" s="24">
        <v>230416404</v>
      </c>
      <c r="I7" s="26">
        <v>-120917334</v>
      </c>
      <c r="J7" s="27">
        <v>232290183</v>
      </c>
      <c r="K7" s="23">
        <v>246227598</v>
      </c>
      <c r="L7" s="24">
        <v>232290189</v>
      </c>
    </row>
    <row r="8" spans="1:12" ht="13.5" x14ac:dyDescent="0.25">
      <c r="A8" s="28" t="s">
        <v>23</v>
      </c>
      <c r="B8" s="22" t="s">
        <v>9</v>
      </c>
      <c r="C8" s="23">
        <v>19145099</v>
      </c>
      <c r="D8" s="23">
        <v>60327256</v>
      </c>
      <c r="E8" s="24">
        <v>61327256</v>
      </c>
      <c r="F8" s="25">
        <v>52768482</v>
      </c>
      <c r="G8" s="23">
        <v>52768482</v>
      </c>
      <c r="H8" s="24">
        <v>52768482</v>
      </c>
      <c r="I8" s="26">
        <v>40834569</v>
      </c>
      <c r="J8" s="27">
        <v>52868597</v>
      </c>
      <c r="K8" s="23">
        <v>56040714</v>
      </c>
      <c r="L8" s="24">
        <v>52868598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680347</v>
      </c>
      <c r="D10" s="23">
        <v>1183663</v>
      </c>
      <c r="E10" s="24">
        <v>1183663</v>
      </c>
      <c r="F10" s="25">
        <v>4182833</v>
      </c>
      <c r="G10" s="23">
        <v>4182833</v>
      </c>
      <c r="H10" s="24">
        <v>4182833</v>
      </c>
      <c r="I10" s="26">
        <v>0</v>
      </c>
      <c r="J10" s="27">
        <v>4195167</v>
      </c>
      <c r="K10" s="23">
        <v>4446878</v>
      </c>
      <c r="L10" s="24">
        <v>4195168</v>
      </c>
    </row>
    <row r="11" spans="1:12" ht="13.5" x14ac:dyDescent="0.25">
      <c r="A11" s="28" t="s">
        <v>27</v>
      </c>
      <c r="B11" s="22" t="s">
        <v>19</v>
      </c>
      <c r="C11" s="23">
        <v>183227125</v>
      </c>
      <c r="D11" s="23">
        <v>192143113</v>
      </c>
      <c r="E11" s="24">
        <v>192256750</v>
      </c>
      <c r="F11" s="29">
        <v>192996787</v>
      </c>
      <c r="G11" s="30">
        <v>192996787</v>
      </c>
      <c r="H11" s="31">
        <v>192996787</v>
      </c>
      <c r="I11" s="26">
        <v>4533973</v>
      </c>
      <c r="J11" s="32">
        <v>192996787</v>
      </c>
      <c r="K11" s="30">
        <v>204576594</v>
      </c>
      <c r="L11" s="31">
        <v>192996787</v>
      </c>
    </row>
    <row r="12" spans="1:12" ht="13.5" x14ac:dyDescent="0.25">
      <c r="A12" s="28" t="s">
        <v>28</v>
      </c>
      <c r="B12" s="22" t="s">
        <v>19</v>
      </c>
      <c r="C12" s="23">
        <v>844648</v>
      </c>
      <c r="D12" s="23">
        <v>895958</v>
      </c>
      <c r="E12" s="24">
        <v>895958</v>
      </c>
      <c r="F12" s="25">
        <v>895957</v>
      </c>
      <c r="G12" s="23">
        <v>895957</v>
      </c>
      <c r="H12" s="24">
        <v>895957</v>
      </c>
      <c r="I12" s="26">
        <v>-18429</v>
      </c>
      <c r="J12" s="27">
        <v>875957</v>
      </c>
      <c r="K12" s="23">
        <v>928517</v>
      </c>
      <c r="L12" s="24">
        <v>875960</v>
      </c>
    </row>
    <row r="13" spans="1:12" ht="13.5" x14ac:dyDescent="0.25">
      <c r="A13" s="33" t="s">
        <v>29</v>
      </c>
      <c r="B13" s="34" t="s">
        <v>19</v>
      </c>
      <c r="C13" s="35">
        <f>SUM(C6:C12)</f>
        <v>284101060</v>
      </c>
      <c r="D13" s="35">
        <f t="shared" ref="D13:L13" si="0">SUM(D6:D12)</f>
        <v>406211631</v>
      </c>
      <c r="E13" s="36">
        <f t="shared" si="0"/>
        <v>442332548</v>
      </c>
      <c r="F13" s="37">
        <f t="shared" si="0"/>
        <v>482601135</v>
      </c>
      <c r="G13" s="35">
        <f t="shared" si="0"/>
        <v>486601133</v>
      </c>
      <c r="H13" s="36">
        <f t="shared" si="0"/>
        <v>486601133</v>
      </c>
      <c r="I13" s="38">
        <f t="shared" si="0"/>
        <v>-63463718</v>
      </c>
      <c r="J13" s="39">
        <f t="shared" si="0"/>
        <v>478071278</v>
      </c>
      <c r="K13" s="35">
        <f t="shared" si="0"/>
        <v>501782202</v>
      </c>
      <c r="L13" s="36">
        <f t="shared" si="0"/>
        <v>484884306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5886</v>
      </c>
      <c r="D15" s="23">
        <v>0</v>
      </c>
      <c r="E15" s="24">
        <v>0</v>
      </c>
      <c r="F15" s="25">
        <v>1245</v>
      </c>
      <c r="G15" s="23">
        <v>1245</v>
      </c>
      <c r="H15" s="24">
        <v>1245</v>
      </c>
      <c r="I15" s="26">
        <v>0</v>
      </c>
      <c r="J15" s="27">
        <v>1572</v>
      </c>
      <c r="K15" s="23">
        <v>1667</v>
      </c>
      <c r="L15" s="24">
        <v>1573</v>
      </c>
    </row>
    <row r="16" spans="1:12" ht="13.5" x14ac:dyDescent="0.25">
      <c r="A16" s="28" t="s">
        <v>32</v>
      </c>
      <c r="B16" s="22" t="s">
        <v>19</v>
      </c>
      <c r="C16" s="23">
        <v>48358172</v>
      </c>
      <c r="D16" s="23">
        <v>47805627</v>
      </c>
      <c r="E16" s="24">
        <v>47805627</v>
      </c>
      <c r="F16" s="25">
        <v>47500013</v>
      </c>
      <c r="G16" s="23">
        <v>47500013</v>
      </c>
      <c r="H16" s="24">
        <v>47500013</v>
      </c>
      <c r="I16" s="26">
        <v>0</v>
      </c>
      <c r="J16" s="27">
        <v>47490132</v>
      </c>
      <c r="K16" s="23">
        <v>50339541</v>
      </c>
      <c r="L16" s="24">
        <v>47490133</v>
      </c>
    </row>
    <row r="17" spans="1:12" ht="13.5" x14ac:dyDescent="0.25">
      <c r="A17" s="28" t="s">
        <v>33</v>
      </c>
      <c r="B17" s="22" t="s">
        <v>34</v>
      </c>
      <c r="C17" s="23">
        <v>627159649</v>
      </c>
      <c r="D17" s="23">
        <v>624684505</v>
      </c>
      <c r="E17" s="24">
        <v>624684505</v>
      </c>
      <c r="F17" s="29">
        <v>648808561</v>
      </c>
      <c r="G17" s="30">
        <v>651222561</v>
      </c>
      <c r="H17" s="31">
        <v>651222561</v>
      </c>
      <c r="I17" s="26">
        <v>18483970</v>
      </c>
      <c r="J17" s="32">
        <v>628369802</v>
      </c>
      <c r="K17" s="30">
        <v>663950802</v>
      </c>
      <c r="L17" s="31">
        <v>629651008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12222699</v>
      </c>
      <c r="D20" s="23">
        <v>12222699</v>
      </c>
      <c r="E20" s="24">
        <v>12222699</v>
      </c>
      <c r="F20" s="25">
        <v>12222699</v>
      </c>
      <c r="G20" s="23">
        <v>12222699</v>
      </c>
      <c r="H20" s="24">
        <v>12222699</v>
      </c>
      <c r="I20" s="26">
        <v>0</v>
      </c>
      <c r="J20" s="27">
        <v>12222699</v>
      </c>
      <c r="K20" s="23">
        <v>12956061</v>
      </c>
      <c r="L20" s="24">
        <v>12222699</v>
      </c>
    </row>
    <row r="21" spans="1:12" ht="13.5" x14ac:dyDescent="0.25">
      <c r="A21" s="28" t="s">
        <v>38</v>
      </c>
      <c r="B21" s="22" t="s">
        <v>19</v>
      </c>
      <c r="C21" s="23">
        <v>31451</v>
      </c>
      <c r="D21" s="23">
        <v>203277</v>
      </c>
      <c r="E21" s="24">
        <v>203277</v>
      </c>
      <c r="F21" s="25">
        <v>218938</v>
      </c>
      <c r="G21" s="23">
        <v>213938</v>
      </c>
      <c r="H21" s="24">
        <v>213938</v>
      </c>
      <c r="I21" s="26">
        <v>0</v>
      </c>
      <c r="J21" s="27">
        <v>218358</v>
      </c>
      <c r="K21" s="23">
        <v>231459</v>
      </c>
      <c r="L21" s="24">
        <v>218358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687777857</v>
      </c>
      <c r="D25" s="41">
        <f t="shared" ref="D25:L25" si="1">SUM(D15:D24)</f>
        <v>684916108</v>
      </c>
      <c r="E25" s="42">
        <f t="shared" si="1"/>
        <v>684916108</v>
      </c>
      <c r="F25" s="43">
        <f t="shared" si="1"/>
        <v>708751456</v>
      </c>
      <c r="G25" s="41">
        <f t="shared" si="1"/>
        <v>711160456</v>
      </c>
      <c r="H25" s="42">
        <f t="shared" si="1"/>
        <v>711160456</v>
      </c>
      <c r="I25" s="44">
        <f t="shared" si="1"/>
        <v>18483970</v>
      </c>
      <c r="J25" s="45">
        <f t="shared" si="1"/>
        <v>688302563</v>
      </c>
      <c r="K25" s="41">
        <f t="shared" si="1"/>
        <v>727479530</v>
      </c>
      <c r="L25" s="42">
        <f t="shared" si="1"/>
        <v>689583771</v>
      </c>
    </row>
    <row r="26" spans="1:12" ht="13.5" x14ac:dyDescent="0.25">
      <c r="A26" s="33" t="s">
        <v>42</v>
      </c>
      <c r="B26" s="34" t="s">
        <v>19</v>
      </c>
      <c r="C26" s="35">
        <f>+C13+C25</f>
        <v>971878917</v>
      </c>
      <c r="D26" s="35">
        <f t="shared" ref="D26:L26" si="2">+D13+D25</f>
        <v>1091127739</v>
      </c>
      <c r="E26" s="36">
        <f t="shared" si="2"/>
        <v>1127248656</v>
      </c>
      <c r="F26" s="37">
        <f t="shared" si="2"/>
        <v>1191352591</v>
      </c>
      <c r="G26" s="35">
        <f t="shared" si="2"/>
        <v>1197761589</v>
      </c>
      <c r="H26" s="36">
        <f t="shared" si="2"/>
        <v>1197761589</v>
      </c>
      <c r="I26" s="38">
        <f t="shared" si="2"/>
        <v>-44979748</v>
      </c>
      <c r="J26" s="39">
        <f t="shared" si="2"/>
        <v>1166373841</v>
      </c>
      <c r="K26" s="35">
        <f t="shared" si="2"/>
        <v>1229261732</v>
      </c>
      <c r="L26" s="36">
        <f t="shared" si="2"/>
        <v>1174468077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28937</v>
      </c>
      <c r="D30" s="23">
        <v>14464</v>
      </c>
      <c r="E30" s="24">
        <v>14464</v>
      </c>
      <c r="F30" s="25">
        <v>492412</v>
      </c>
      <c r="G30" s="23">
        <v>492412</v>
      </c>
      <c r="H30" s="24">
        <v>492412</v>
      </c>
      <c r="I30" s="26">
        <v>0</v>
      </c>
      <c r="J30" s="27">
        <v>494351</v>
      </c>
      <c r="K30" s="23">
        <v>524011</v>
      </c>
      <c r="L30" s="24">
        <v>494350</v>
      </c>
    </row>
    <row r="31" spans="1:12" ht="13.5" x14ac:dyDescent="0.25">
      <c r="A31" s="28" t="s">
        <v>47</v>
      </c>
      <c r="B31" s="22" t="s">
        <v>19</v>
      </c>
      <c r="C31" s="23">
        <v>586082</v>
      </c>
      <c r="D31" s="23">
        <v>612657</v>
      </c>
      <c r="E31" s="24">
        <v>612657</v>
      </c>
      <c r="F31" s="25">
        <v>612657</v>
      </c>
      <c r="G31" s="23">
        <v>612657</v>
      </c>
      <c r="H31" s="24">
        <v>612657</v>
      </c>
      <c r="I31" s="26">
        <v>32624</v>
      </c>
      <c r="J31" s="27">
        <v>612657</v>
      </c>
      <c r="K31" s="23">
        <v>637227</v>
      </c>
      <c r="L31" s="24">
        <v>601158</v>
      </c>
    </row>
    <row r="32" spans="1:12" ht="13.5" x14ac:dyDescent="0.25">
      <c r="A32" s="28" t="s">
        <v>48</v>
      </c>
      <c r="B32" s="22" t="s">
        <v>49</v>
      </c>
      <c r="C32" s="23">
        <v>221510590</v>
      </c>
      <c r="D32" s="23">
        <v>265022997</v>
      </c>
      <c r="E32" s="24">
        <v>265135244</v>
      </c>
      <c r="F32" s="25">
        <v>221700461</v>
      </c>
      <c r="G32" s="23">
        <v>221700487</v>
      </c>
      <c r="H32" s="24">
        <v>221700487</v>
      </c>
      <c r="I32" s="26">
        <v>94105444</v>
      </c>
      <c r="J32" s="27">
        <v>219176866</v>
      </c>
      <c r="K32" s="23">
        <v>232327471</v>
      </c>
      <c r="L32" s="24">
        <v>219176862</v>
      </c>
    </row>
    <row r="33" spans="1:12" ht="13.5" x14ac:dyDescent="0.25">
      <c r="A33" s="28" t="s">
        <v>50</v>
      </c>
      <c r="B33" s="22" t="s">
        <v>51</v>
      </c>
      <c r="C33" s="23">
        <v>4903950</v>
      </c>
      <c r="D33" s="23">
        <v>5621046</v>
      </c>
      <c r="E33" s="24">
        <v>6413316</v>
      </c>
      <c r="F33" s="25">
        <v>3493561</v>
      </c>
      <c r="G33" s="23">
        <v>3493561</v>
      </c>
      <c r="H33" s="24">
        <v>3493561</v>
      </c>
      <c r="I33" s="26">
        <v>-9179100</v>
      </c>
      <c r="J33" s="27">
        <v>3493561</v>
      </c>
      <c r="K33" s="23">
        <v>3703183</v>
      </c>
      <c r="L33" s="24">
        <v>3493572</v>
      </c>
    </row>
    <row r="34" spans="1:12" ht="13.5" x14ac:dyDescent="0.25">
      <c r="A34" s="28" t="s">
        <v>52</v>
      </c>
      <c r="B34" s="22" t="s">
        <v>19</v>
      </c>
      <c r="C34" s="23">
        <v>1015000</v>
      </c>
      <c r="D34" s="23">
        <v>898000</v>
      </c>
      <c r="E34" s="24">
        <v>898000</v>
      </c>
      <c r="F34" s="25">
        <v>898000</v>
      </c>
      <c r="G34" s="23">
        <v>898000</v>
      </c>
      <c r="H34" s="24">
        <v>898000</v>
      </c>
      <c r="I34" s="26">
        <v>0</v>
      </c>
      <c r="J34" s="27">
        <v>898000</v>
      </c>
      <c r="K34" s="23">
        <v>951880</v>
      </c>
      <c r="L34" s="24">
        <v>898000</v>
      </c>
    </row>
    <row r="35" spans="1:12" ht="13.5" x14ac:dyDescent="0.25">
      <c r="A35" s="28" t="s">
        <v>27</v>
      </c>
      <c r="B35" s="22" t="s">
        <v>19</v>
      </c>
      <c r="C35" s="23">
        <v>96618742</v>
      </c>
      <c r="D35" s="23">
        <v>99172761</v>
      </c>
      <c r="E35" s="24">
        <v>99172761</v>
      </c>
      <c r="F35" s="25">
        <v>90804967</v>
      </c>
      <c r="G35" s="23">
        <v>90804967</v>
      </c>
      <c r="H35" s="24">
        <v>90804967</v>
      </c>
      <c r="I35" s="26">
        <v>-16412259</v>
      </c>
      <c r="J35" s="27">
        <v>90804992</v>
      </c>
      <c r="K35" s="23">
        <v>96253291</v>
      </c>
      <c r="L35" s="24">
        <v>90804992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324663301</v>
      </c>
      <c r="D37" s="35">
        <f t="shared" ref="D37:L37" si="3">SUM(D29:D36)</f>
        <v>371341925</v>
      </c>
      <c r="E37" s="36">
        <f t="shared" si="3"/>
        <v>372246442</v>
      </c>
      <c r="F37" s="37">
        <f t="shared" si="3"/>
        <v>318002058</v>
      </c>
      <c r="G37" s="35">
        <f t="shared" si="3"/>
        <v>318002084</v>
      </c>
      <c r="H37" s="36">
        <f t="shared" si="3"/>
        <v>318002084</v>
      </c>
      <c r="I37" s="38">
        <f t="shared" si="3"/>
        <v>68546709</v>
      </c>
      <c r="J37" s="39">
        <f t="shared" si="3"/>
        <v>315480427</v>
      </c>
      <c r="K37" s="35">
        <f t="shared" si="3"/>
        <v>334397063</v>
      </c>
      <c r="L37" s="36">
        <f t="shared" si="3"/>
        <v>315468934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895013</v>
      </c>
      <c r="D39" s="23">
        <v>780301</v>
      </c>
      <c r="E39" s="24">
        <v>780301</v>
      </c>
      <c r="F39" s="25">
        <v>780301</v>
      </c>
      <c r="G39" s="23">
        <v>780301</v>
      </c>
      <c r="H39" s="24">
        <v>780301</v>
      </c>
      <c r="I39" s="26">
        <v>0</v>
      </c>
      <c r="J39" s="27">
        <v>780301</v>
      </c>
      <c r="K39" s="23">
        <v>827119</v>
      </c>
      <c r="L39" s="24">
        <v>780301</v>
      </c>
    </row>
    <row r="40" spans="1:12" ht="13.5" x14ac:dyDescent="0.25">
      <c r="A40" s="28" t="s">
        <v>52</v>
      </c>
      <c r="B40" s="22" t="s">
        <v>57</v>
      </c>
      <c r="C40" s="23">
        <v>48265051</v>
      </c>
      <c r="D40" s="23">
        <v>53400592</v>
      </c>
      <c r="E40" s="24">
        <v>53400592</v>
      </c>
      <c r="F40" s="25">
        <v>53400592</v>
      </c>
      <c r="G40" s="23">
        <v>53400592</v>
      </c>
      <c r="H40" s="24">
        <v>53400592</v>
      </c>
      <c r="I40" s="26">
        <v>0</v>
      </c>
      <c r="J40" s="27">
        <v>53400592</v>
      </c>
      <c r="K40" s="23">
        <v>56604628</v>
      </c>
      <c r="L40" s="24">
        <v>53400592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1682000</v>
      </c>
      <c r="D42" s="23">
        <v>1839000</v>
      </c>
      <c r="E42" s="24">
        <v>1839000</v>
      </c>
      <c r="F42" s="25">
        <v>1839000</v>
      </c>
      <c r="G42" s="23">
        <v>1839000</v>
      </c>
      <c r="H42" s="24">
        <v>1839000</v>
      </c>
      <c r="I42" s="26">
        <v>0</v>
      </c>
      <c r="J42" s="27">
        <v>1839000</v>
      </c>
      <c r="K42" s="23">
        <v>1949340</v>
      </c>
      <c r="L42" s="24">
        <v>1839000</v>
      </c>
    </row>
    <row r="43" spans="1:12" ht="13.5" x14ac:dyDescent="0.25">
      <c r="A43" s="33" t="s">
        <v>60</v>
      </c>
      <c r="B43" s="40" t="s">
        <v>19</v>
      </c>
      <c r="C43" s="35">
        <f>SUM(C39:C42)</f>
        <v>50842064</v>
      </c>
      <c r="D43" s="41">
        <f t="shared" ref="D43:L43" si="4">SUM(D39:D42)</f>
        <v>56019893</v>
      </c>
      <c r="E43" s="42">
        <f t="shared" si="4"/>
        <v>56019893</v>
      </c>
      <c r="F43" s="43">
        <f t="shared" si="4"/>
        <v>56019893</v>
      </c>
      <c r="G43" s="41">
        <f t="shared" si="4"/>
        <v>56019893</v>
      </c>
      <c r="H43" s="42">
        <f t="shared" si="4"/>
        <v>56019893</v>
      </c>
      <c r="I43" s="43">
        <f t="shared" si="4"/>
        <v>0</v>
      </c>
      <c r="J43" s="45">
        <f t="shared" si="4"/>
        <v>56019893</v>
      </c>
      <c r="K43" s="41">
        <f t="shared" si="4"/>
        <v>59381087</v>
      </c>
      <c r="L43" s="42">
        <f t="shared" si="4"/>
        <v>56019893</v>
      </c>
    </row>
    <row r="44" spans="1:12" ht="13.5" x14ac:dyDescent="0.25">
      <c r="A44" s="33" t="s">
        <v>61</v>
      </c>
      <c r="B44" s="34" t="s">
        <v>19</v>
      </c>
      <c r="C44" s="35">
        <f>+C37+C43</f>
        <v>375505365</v>
      </c>
      <c r="D44" s="35">
        <f t="shared" ref="D44:L44" si="5">+D37+D43</f>
        <v>427361818</v>
      </c>
      <c r="E44" s="36">
        <f t="shared" si="5"/>
        <v>428266335</v>
      </c>
      <c r="F44" s="37">
        <f t="shared" si="5"/>
        <v>374021951</v>
      </c>
      <c r="G44" s="35">
        <f t="shared" si="5"/>
        <v>374021977</v>
      </c>
      <c r="H44" s="36">
        <f t="shared" si="5"/>
        <v>374021977</v>
      </c>
      <c r="I44" s="38">
        <f t="shared" si="5"/>
        <v>68546709</v>
      </c>
      <c r="J44" s="39">
        <f t="shared" si="5"/>
        <v>371500320</v>
      </c>
      <c r="K44" s="35">
        <f t="shared" si="5"/>
        <v>393778150</v>
      </c>
      <c r="L44" s="36">
        <f t="shared" si="5"/>
        <v>371488827</v>
      </c>
    </row>
    <row r="45" spans="1:12" ht="13.5" x14ac:dyDescent="0.25">
      <c r="A45" s="47" t="s">
        <v>62</v>
      </c>
      <c r="B45" s="48" t="s">
        <v>63</v>
      </c>
      <c r="C45" s="49">
        <f>+C26-C44</f>
        <v>596373552</v>
      </c>
      <c r="D45" s="49">
        <f t="shared" ref="D45:L45" si="6">+D26-D44</f>
        <v>663765921</v>
      </c>
      <c r="E45" s="50">
        <f t="shared" si="6"/>
        <v>698982321</v>
      </c>
      <c r="F45" s="51">
        <f t="shared" si="6"/>
        <v>817330640</v>
      </c>
      <c r="G45" s="49">
        <f t="shared" si="6"/>
        <v>823739612</v>
      </c>
      <c r="H45" s="50">
        <f t="shared" si="6"/>
        <v>823739612</v>
      </c>
      <c r="I45" s="52">
        <f t="shared" si="6"/>
        <v>-113526457</v>
      </c>
      <c r="J45" s="53">
        <f t="shared" si="6"/>
        <v>794873521</v>
      </c>
      <c r="K45" s="49">
        <f t="shared" si="6"/>
        <v>835483582</v>
      </c>
      <c r="L45" s="50">
        <f t="shared" si="6"/>
        <v>802979250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612968740</v>
      </c>
      <c r="D47" s="23">
        <v>633849970</v>
      </c>
      <c r="E47" s="24">
        <v>668829979</v>
      </c>
      <c r="F47" s="25">
        <v>681488327</v>
      </c>
      <c r="G47" s="23">
        <v>681488327</v>
      </c>
      <c r="H47" s="24">
        <v>681488327</v>
      </c>
      <c r="I47" s="26">
        <v>514794</v>
      </c>
      <c r="J47" s="27">
        <v>675797967</v>
      </c>
      <c r="K47" s="23">
        <v>716645841</v>
      </c>
      <c r="L47" s="24">
        <v>675797963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612968740</v>
      </c>
      <c r="D50" s="56">
        <f t="shared" ref="D50:L50" si="7">SUM(D47:D49)</f>
        <v>633849970</v>
      </c>
      <c r="E50" s="57">
        <f t="shared" si="7"/>
        <v>668829979</v>
      </c>
      <c r="F50" s="58">
        <f t="shared" si="7"/>
        <v>681488327</v>
      </c>
      <c r="G50" s="56">
        <f t="shared" si="7"/>
        <v>681488327</v>
      </c>
      <c r="H50" s="57">
        <f t="shared" si="7"/>
        <v>681488327</v>
      </c>
      <c r="I50" s="59">
        <f t="shared" si="7"/>
        <v>514794</v>
      </c>
      <c r="J50" s="60">
        <f t="shared" si="7"/>
        <v>675797967</v>
      </c>
      <c r="K50" s="56">
        <f t="shared" si="7"/>
        <v>716645841</v>
      </c>
      <c r="L50" s="57">
        <f t="shared" si="7"/>
        <v>675797963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6674175</v>
      </c>
      <c r="D6" s="23">
        <v>241513</v>
      </c>
      <c r="E6" s="24">
        <v>733581</v>
      </c>
      <c r="F6" s="25">
        <v>-138557869</v>
      </c>
      <c r="G6" s="23">
        <v>-164734160</v>
      </c>
      <c r="H6" s="24">
        <v>-164734160</v>
      </c>
      <c r="I6" s="26">
        <v>6234682</v>
      </c>
      <c r="J6" s="27">
        <v>63860717</v>
      </c>
      <c r="K6" s="23">
        <v>259341145</v>
      </c>
      <c r="L6" s="24">
        <v>273281437</v>
      </c>
    </row>
    <row r="7" spans="1:12" ht="13.5" x14ac:dyDescent="0.25">
      <c r="A7" s="28" t="s">
        <v>22</v>
      </c>
      <c r="B7" s="22" t="s">
        <v>9</v>
      </c>
      <c r="C7" s="23">
        <v>10007757</v>
      </c>
      <c r="D7" s="23">
        <v>7957569</v>
      </c>
      <c r="E7" s="24">
        <v>23595015</v>
      </c>
      <c r="F7" s="25">
        <v>90109906</v>
      </c>
      <c r="G7" s="23">
        <v>104223267</v>
      </c>
      <c r="H7" s="24">
        <v>104223267</v>
      </c>
      <c r="I7" s="26">
        <v>20758365</v>
      </c>
      <c r="J7" s="27">
        <v>32176174</v>
      </c>
      <c r="K7" s="23">
        <v>37148150</v>
      </c>
      <c r="L7" s="24">
        <v>38856965</v>
      </c>
    </row>
    <row r="8" spans="1:12" ht="13.5" x14ac:dyDescent="0.25">
      <c r="A8" s="28" t="s">
        <v>23</v>
      </c>
      <c r="B8" s="22" t="s">
        <v>9</v>
      </c>
      <c r="C8" s="23">
        <v>3745168</v>
      </c>
      <c r="D8" s="23">
        <v>5101995</v>
      </c>
      <c r="E8" s="24">
        <v>8952042</v>
      </c>
      <c r="F8" s="25">
        <v>15689684</v>
      </c>
      <c r="G8" s="23">
        <v>11834819</v>
      </c>
      <c r="H8" s="24">
        <v>11834819</v>
      </c>
      <c r="I8" s="26">
        <v>19345121</v>
      </c>
      <c r="J8" s="27">
        <v>16277154</v>
      </c>
      <c r="K8" s="23">
        <v>11801119</v>
      </c>
      <c r="L8" s="24">
        <v>12343969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162761</v>
      </c>
      <c r="D10" s="23">
        <v>163811</v>
      </c>
      <c r="E10" s="24">
        <v>115736</v>
      </c>
      <c r="F10" s="25">
        <v>-136189</v>
      </c>
      <c r="G10" s="23">
        <v>-84264</v>
      </c>
      <c r="H10" s="24">
        <v>-84264</v>
      </c>
      <c r="I10" s="26">
        <v>115736</v>
      </c>
      <c r="J10" s="27">
        <v>-993604</v>
      </c>
      <c r="K10" s="23">
        <v>-1160371</v>
      </c>
      <c r="L10" s="24">
        <v>-1213748</v>
      </c>
    </row>
    <row r="11" spans="1:12" ht="13.5" x14ac:dyDescent="0.25">
      <c r="A11" s="28" t="s">
        <v>27</v>
      </c>
      <c r="B11" s="22" t="s">
        <v>19</v>
      </c>
      <c r="C11" s="23">
        <v>48793015</v>
      </c>
      <c r="D11" s="23">
        <v>54920425</v>
      </c>
      <c r="E11" s="24">
        <v>59352079</v>
      </c>
      <c r="F11" s="29">
        <v>54920424</v>
      </c>
      <c r="G11" s="30">
        <v>54016315</v>
      </c>
      <c r="H11" s="31">
        <v>54016315</v>
      </c>
      <c r="I11" s="26">
        <v>65306594</v>
      </c>
      <c r="J11" s="32">
        <v>49412674</v>
      </c>
      <c r="K11" s="30">
        <v>-5761109</v>
      </c>
      <c r="L11" s="31">
        <v>-6026121</v>
      </c>
    </row>
    <row r="12" spans="1:12" ht="13.5" x14ac:dyDescent="0.25">
      <c r="A12" s="28" t="s">
        <v>28</v>
      </c>
      <c r="B12" s="22" t="s">
        <v>19</v>
      </c>
      <c r="C12" s="23">
        <v>1556786</v>
      </c>
      <c r="D12" s="23">
        <v>-1809860</v>
      </c>
      <c r="E12" s="24">
        <v>-1269581</v>
      </c>
      <c r="F12" s="25">
        <v>-1809860</v>
      </c>
      <c r="G12" s="23">
        <v>-761585</v>
      </c>
      <c r="H12" s="24">
        <v>-761585</v>
      </c>
      <c r="I12" s="26">
        <v>-1233133</v>
      </c>
      <c r="J12" s="27">
        <v>-1813781</v>
      </c>
      <c r="K12" s="23">
        <v>-299153</v>
      </c>
      <c r="L12" s="24">
        <v>-312913</v>
      </c>
    </row>
    <row r="13" spans="1:12" ht="13.5" x14ac:dyDescent="0.25">
      <c r="A13" s="33" t="s">
        <v>29</v>
      </c>
      <c r="B13" s="34" t="s">
        <v>19</v>
      </c>
      <c r="C13" s="35">
        <f>SUM(C6:C12)</f>
        <v>70939662</v>
      </c>
      <c r="D13" s="35">
        <f t="shared" ref="D13:L13" si="0">SUM(D6:D12)</f>
        <v>66575453</v>
      </c>
      <c r="E13" s="36">
        <f t="shared" si="0"/>
        <v>91478872</v>
      </c>
      <c r="F13" s="37">
        <f t="shared" si="0"/>
        <v>20216096</v>
      </c>
      <c r="G13" s="35">
        <f t="shared" si="0"/>
        <v>4494392</v>
      </c>
      <c r="H13" s="36">
        <f t="shared" si="0"/>
        <v>4494392</v>
      </c>
      <c r="I13" s="38">
        <f t="shared" si="0"/>
        <v>110527365</v>
      </c>
      <c r="J13" s="39">
        <f t="shared" si="0"/>
        <v>158919334</v>
      </c>
      <c r="K13" s="35">
        <f t="shared" si="0"/>
        <v>301069781</v>
      </c>
      <c r="L13" s="36">
        <f t="shared" si="0"/>
        <v>316929589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23831200</v>
      </c>
      <c r="D16" s="23">
        <v>23831200</v>
      </c>
      <c r="E16" s="24">
        <v>24867500</v>
      </c>
      <c r="F16" s="25">
        <v>23831200</v>
      </c>
      <c r="G16" s="23">
        <v>23468300</v>
      </c>
      <c r="H16" s="24">
        <v>23468300</v>
      </c>
      <c r="I16" s="26">
        <v>24867500</v>
      </c>
      <c r="J16" s="27">
        <v>23831200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347790300</v>
      </c>
      <c r="D17" s="23">
        <v>352230270</v>
      </c>
      <c r="E17" s="24">
        <v>428518763</v>
      </c>
      <c r="F17" s="29">
        <v>281929153</v>
      </c>
      <c r="G17" s="30">
        <v>318515366</v>
      </c>
      <c r="H17" s="31">
        <v>318515366</v>
      </c>
      <c r="I17" s="26">
        <v>460502267</v>
      </c>
      <c r="J17" s="32">
        <v>371544472</v>
      </c>
      <c r="K17" s="30">
        <v>358941939</v>
      </c>
      <c r="L17" s="31">
        <v>384976382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370999</v>
      </c>
      <c r="D20" s="23">
        <v>370999</v>
      </c>
      <c r="E20" s="24">
        <v>370999</v>
      </c>
      <c r="F20" s="25">
        <v>370999</v>
      </c>
      <c r="G20" s="23">
        <v>370999</v>
      </c>
      <c r="H20" s="24">
        <v>370999</v>
      </c>
      <c r="I20" s="26">
        <v>370999</v>
      </c>
      <c r="J20" s="27">
        <v>371000</v>
      </c>
      <c r="K20" s="23">
        <v>371000</v>
      </c>
      <c r="L20" s="24">
        <v>371000</v>
      </c>
    </row>
    <row r="21" spans="1:12" ht="13.5" x14ac:dyDescent="0.25">
      <c r="A21" s="28" t="s">
        <v>38</v>
      </c>
      <c r="B21" s="22" t="s">
        <v>19</v>
      </c>
      <c r="C21" s="23">
        <v>39581</v>
      </c>
      <c r="D21" s="23">
        <v>19790</v>
      </c>
      <c r="E21" s="24">
        <v>9895</v>
      </c>
      <c r="F21" s="25">
        <v>19790</v>
      </c>
      <c r="G21" s="23">
        <v>19790</v>
      </c>
      <c r="H21" s="24">
        <v>19790</v>
      </c>
      <c r="I21" s="26">
        <v>9895</v>
      </c>
      <c r="J21" s="27">
        <v>9894</v>
      </c>
      <c r="K21" s="23">
        <v>-30372</v>
      </c>
      <c r="L21" s="24">
        <v>-957734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</v>
      </c>
      <c r="D23" s="23">
        <v>0</v>
      </c>
      <c r="E23" s="24">
        <v>0</v>
      </c>
      <c r="F23" s="25">
        <v>0</v>
      </c>
      <c r="G23" s="23">
        <v>1</v>
      </c>
      <c r="H23" s="24">
        <v>1</v>
      </c>
      <c r="I23" s="26">
        <v>0</v>
      </c>
      <c r="J23" s="27">
        <v>1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372032081</v>
      </c>
      <c r="D25" s="41">
        <f t="shared" ref="D25:L25" si="1">SUM(D15:D24)</f>
        <v>376452259</v>
      </c>
      <c r="E25" s="42">
        <f t="shared" si="1"/>
        <v>453767157</v>
      </c>
      <c r="F25" s="43">
        <f t="shared" si="1"/>
        <v>306151142</v>
      </c>
      <c r="G25" s="41">
        <f t="shared" si="1"/>
        <v>342374456</v>
      </c>
      <c r="H25" s="42">
        <f t="shared" si="1"/>
        <v>342374456</v>
      </c>
      <c r="I25" s="44">
        <f t="shared" si="1"/>
        <v>485750661</v>
      </c>
      <c r="J25" s="45">
        <f t="shared" si="1"/>
        <v>395756567</v>
      </c>
      <c r="K25" s="41">
        <f t="shared" si="1"/>
        <v>359282567</v>
      </c>
      <c r="L25" s="42">
        <f t="shared" si="1"/>
        <v>384389648</v>
      </c>
    </row>
    <row r="26" spans="1:12" ht="13.5" x14ac:dyDescent="0.25">
      <c r="A26" s="33" t="s">
        <v>42</v>
      </c>
      <c r="B26" s="34" t="s">
        <v>19</v>
      </c>
      <c r="C26" s="35">
        <f>+C13+C25</f>
        <v>442971743</v>
      </c>
      <c r="D26" s="35">
        <f t="shared" ref="D26:L26" si="2">+D13+D25</f>
        <v>443027712</v>
      </c>
      <c r="E26" s="36">
        <f t="shared" si="2"/>
        <v>545246029</v>
      </c>
      <c r="F26" s="37">
        <f t="shared" si="2"/>
        <v>326367238</v>
      </c>
      <c r="G26" s="35">
        <f t="shared" si="2"/>
        <v>346868848</v>
      </c>
      <c r="H26" s="36">
        <f t="shared" si="2"/>
        <v>346868848</v>
      </c>
      <c r="I26" s="38">
        <f t="shared" si="2"/>
        <v>596278026</v>
      </c>
      <c r="J26" s="39">
        <f t="shared" si="2"/>
        <v>554675901</v>
      </c>
      <c r="K26" s="35">
        <f t="shared" si="2"/>
        <v>660352348</v>
      </c>
      <c r="L26" s="36">
        <f t="shared" si="2"/>
        <v>701319237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484000</v>
      </c>
      <c r="D30" s="23">
        <v>164730</v>
      </c>
      <c r="E30" s="24">
        <v>0</v>
      </c>
      <c r="F30" s="25">
        <v>164730</v>
      </c>
      <c r="G30" s="23">
        <v>164730</v>
      </c>
      <c r="H30" s="24">
        <v>164730</v>
      </c>
      <c r="I30" s="26">
        <v>0</v>
      </c>
      <c r="J30" s="27">
        <v>1</v>
      </c>
      <c r="K30" s="23">
        <v>1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1271324</v>
      </c>
      <c r="D31" s="23">
        <v>1303274</v>
      </c>
      <c r="E31" s="24">
        <v>1308693</v>
      </c>
      <c r="F31" s="25">
        <v>610644</v>
      </c>
      <c r="G31" s="23">
        <v>610644</v>
      </c>
      <c r="H31" s="24">
        <v>610644</v>
      </c>
      <c r="I31" s="26">
        <v>1330331</v>
      </c>
      <c r="J31" s="27">
        <v>1308700</v>
      </c>
      <c r="K31" s="23">
        <v>1368899</v>
      </c>
      <c r="L31" s="24">
        <v>1431867</v>
      </c>
    </row>
    <row r="32" spans="1:12" ht="13.5" x14ac:dyDescent="0.25">
      <c r="A32" s="28" t="s">
        <v>48</v>
      </c>
      <c r="B32" s="22" t="s">
        <v>49</v>
      </c>
      <c r="C32" s="23">
        <v>238332103</v>
      </c>
      <c r="D32" s="23">
        <v>258264451</v>
      </c>
      <c r="E32" s="24">
        <v>284643060</v>
      </c>
      <c r="F32" s="25">
        <v>320290045</v>
      </c>
      <c r="G32" s="23">
        <v>348717721</v>
      </c>
      <c r="H32" s="24">
        <v>348717721</v>
      </c>
      <c r="I32" s="26">
        <v>293814656</v>
      </c>
      <c r="J32" s="27">
        <v>347262743</v>
      </c>
      <c r="K32" s="23">
        <v>365232735</v>
      </c>
      <c r="L32" s="24">
        <v>381658966</v>
      </c>
    </row>
    <row r="33" spans="1:12" ht="13.5" x14ac:dyDescent="0.25">
      <c r="A33" s="28" t="s">
        <v>50</v>
      </c>
      <c r="B33" s="22" t="s">
        <v>51</v>
      </c>
      <c r="C33" s="23">
        <v>17296320</v>
      </c>
      <c r="D33" s="23">
        <v>15920156</v>
      </c>
      <c r="E33" s="24">
        <v>9019446</v>
      </c>
      <c r="F33" s="25">
        <v>-264296</v>
      </c>
      <c r="G33" s="23">
        <v>-1164296</v>
      </c>
      <c r="H33" s="24">
        <v>-1164296</v>
      </c>
      <c r="I33" s="26">
        <v>60922931</v>
      </c>
      <c r="J33" s="27">
        <v>3235595</v>
      </c>
      <c r="K33" s="23">
        <v>3384431</v>
      </c>
      <c r="L33" s="24">
        <v>3540115</v>
      </c>
    </row>
    <row r="34" spans="1:12" ht="13.5" x14ac:dyDescent="0.25">
      <c r="A34" s="28" t="s">
        <v>52</v>
      </c>
      <c r="B34" s="22" t="s">
        <v>19</v>
      </c>
      <c r="C34" s="23">
        <v>7583214</v>
      </c>
      <c r="D34" s="23">
        <v>7741214</v>
      </c>
      <c r="E34" s="24">
        <v>7218990</v>
      </c>
      <c r="F34" s="25">
        <v>11275299</v>
      </c>
      <c r="G34" s="23">
        <v>11275299</v>
      </c>
      <c r="H34" s="24">
        <v>11275299</v>
      </c>
      <c r="I34" s="26">
        <v>8675865</v>
      </c>
      <c r="J34" s="27">
        <v>7403988</v>
      </c>
      <c r="K34" s="23">
        <v>7744572</v>
      </c>
      <c r="L34" s="24">
        <v>8100823</v>
      </c>
    </row>
    <row r="35" spans="1:12" ht="13.5" x14ac:dyDescent="0.25">
      <c r="A35" s="28" t="s">
        <v>27</v>
      </c>
      <c r="B35" s="22" t="s">
        <v>19</v>
      </c>
      <c r="C35" s="23">
        <v>19585438</v>
      </c>
      <c r="D35" s="23">
        <v>24009394</v>
      </c>
      <c r="E35" s="24">
        <v>23743153</v>
      </c>
      <c r="F35" s="25">
        <v>24009394</v>
      </c>
      <c r="G35" s="23">
        <v>24273495</v>
      </c>
      <c r="H35" s="24">
        <v>24273495</v>
      </c>
      <c r="I35" s="26">
        <v>26484282</v>
      </c>
      <c r="J35" s="27">
        <v>24361525</v>
      </c>
      <c r="K35" s="23">
        <v>29545802</v>
      </c>
      <c r="L35" s="24">
        <v>30904910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284552399</v>
      </c>
      <c r="D37" s="35">
        <f t="shared" ref="D37:L37" si="3">SUM(D29:D36)</f>
        <v>307403219</v>
      </c>
      <c r="E37" s="36">
        <f t="shared" si="3"/>
        <v>325933342</v>
      </c>
      <c r="F37" s="37">
        <f t="shared" si="3"/>
        <v>356085816</v>
      </c>
      <c r="G37" s="35">
        <f t="shared" si="3"/>
        <v>383877593</v>
      </c>
      <c r="H37" s="36">
        <f t="shared" si="3"/>
        <v>383877593</v>
      </c>
      <c r="I37" s="38">
        <f t="shared" si="3"/>
        <v>391228065</v>
      </c>
      <c r="J37" s="39">
        <f t="shared" si="3"/>
        <v>383572552</v>
      </c>
      <c r="K37" s="35">
        <f t="shared" si="3"/>
        <v>407276440</v>
      </c>
      <c r="L37" s="36">
        <f t="shared" si="3"/>
        <v>425636681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794000</v>
      </c>
      <c r="F39" s="25">
        <v>0</v>
      </c>
      <c r="G39" s="23">
        <v>0</v>
      </c>
      <c r="H39" s="24">
        <v>0</v>
      </c>
      <c r="I39" s="26">
        <v>794000</v>
      </c>
      <c r="J39" s="27">
        <v>794000</v>
      </c>
      <c r="K39" s="23">
        <v>830524</v>
      </c>
      <c r="L39" s="24">
        <v>868729</v>
      </c>
    </row>
    <row r="40" spans="1:12" ht="13.5" x14ac:dyDescent="0.25">
      <c r="A40" s="28" t="s">
        <v>52</v>
      </c>
      <c r="B40" s="22" t="s">
        <v>57</v>
      </c>
      <c r="C40" s="23">
        <v>6329345</v>
      </c>
      <c r="D40" s="23">
        <v>10530275</v>
      </c>
      <c r="E40" s="24">
        <v>6165679</v>
      </c>
      <c r="F40" s="25">
        <v>9220190</v>
      </c>
      <c r="G40" s="23">
        <v>9220190</v>
      </c>
      <c r="H40" s="24">
        <v>9220190</v>
      </c>
      <c r="I40" s="26">
        <v>4708803</v>
      </c>
      <c r="J40" s="27">
        <v>4708804</v>
      </c>
      <c r="K40" s="23">
        <v>4925409</v>
      </c>
      <c r="L40" s="24">
        <v>5151978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2339591</v>
      </c>
      <c r="D42" s="23">
        <v>2224000</v>
      </c>
      <c r="E42" s="24">
        <v>2035000</v>
      </c>
      <c r="F42" s="25">
        <v>2690800</v>
      </c>
      <c r="G42" s="23">
        <v>8638899</v>
      </c>
      <c r="H42" s="24">
        <v>8638899</v>
      </c>
      <c r="I42" s="26">
        <v>2035000</v>
      </c>
      <c r="J42" s="27">
        <v>2575928</v>
      </c>
      <c r="K42" s="23">
        <v>2694420</v>
      </c>
      <c r="L42" s="24">
        <v>2818364</v>
      </c>
    </row>
    <row r="43" spans="1:12" ht="13.5" x14ac:dyDescent="0.25">
      <c r="A43" s="33" t="s">
        <v>60</v>
      </c>
      <c r="B43" s="40" t="s">
        <v>19</v>
      </c>
      <c r="C43" s="35">
        <f>SUM(C39:C42)</f>
        <v>8668936</v>
      </c>
      <c r="D43" s="41">
        <f t="shared" ref="D43:L43" si="4">SUM(D39:D42)</f>
        <v>12754275</v>
      </c>
      <c r="E43" s="42">
        <f t="shared" si="4"/>
        <v>8994679</v>
      </c>
      <c r="F43" s="43">
        <f t="shared" si="4"/>
        <v>11910990</v>
      </c>
      <c r="G43" s="41">
        <f t="shared" si="4"/>
        <v>17859089</v>
      </c>
      <c r="H43" s="42">
        <f t="shared" si="4"/>
        <v>17859089</v>
      </c>
      <c r="I43" s="43">
        <f t="shared" si="4"/>
        <v>7537803</v>
      </c>
      <c r="J43" s="45">
        <f t="shared" si="4"/>
        <v>8078732</v>
      </c>
      <c r="K43" s="41">
        <f t="shared" si="4"/>
        <v>8450353</v>
      </c>
      <c r="L43" s="42">
        <f t="shared" si="4"/>
        <v>8839071</v>
      </c>
    </row>
    <row r="44" spans="1:12" ht="13.5" x14ac:dyDescent="0.25">
      <c r="A44" s="33" t="s">
        <v>61</v>
      </c>
      <c r="B44" s="34" t="s">
        <v>19</v>
      </c>
      <c r="C44" s="35">
        <f>+C37+C43</f>
        <v>293221335</v>
      </c>
      <c r="D44" s="35">
        <f t="shared" ref="D44:L44" si="5">+D37+D43</f>
        <v>320157494</v>
      </c>
      <c r="E44" s="36">
        <f t="shared" si="5"/>
        <v>334928021</v>
      </c>
      <c r="F44" s="37">
        <f t="shared" si="5"/>
        <v>367996806</v>
      </c>
      <c r="G44" s="35">
        <f t="shared" si="5"/>
        <v>401736682</v>
      </c>
      <c r="H44" s="36">
        <f t="shared" si="5"/>
        <v>401736682</v>
      </c>
      <c r="I44" s="38">
        <f t="shared" si="5"/>
        <v>398765868</v>
      </c>
      <c r="J44" s="39">
        <f t="shared" si="5"/>
        <v>391651284</v>
      </c>
      <c r="K44" s="35">
        <f t="shared" si="5"/>
        <v>415726793</v>
      </c>
      <c r="L44" s="36">
        <f t="shared" si="5"/>
        <v>434475752</v>
      </c>
    </row>
    <row r="45" spans="1:12" ht="13.5" x14ac:dyDescent="0.25">
      <c r="A45" s="47" t="s">
        <v>62</v>
      </c>
      <c r="B45" s="48" t="s">
        <v>63</v>
      </c>
      <c r="C45" s="49">
        <f>+C26-C44</f>
        <v>149750408</v>
      </c>
      <c r="D45" s="49">
        <f t="shared" ref="D45:L45" si="6">+D26-D44</f>
        <v>122870218</v>
      </c>
      <c r="E45" s="50">
        <f t="shared" si="6"/>
        <v>210318008</v>
      </c>
      <c r="F45" s="51">
        <f t="shared" si="6"/>
        <v>-41629568</v>
      </c>
      <c r="G45" s="49">
        <f t="shared" si="6"/>
        <v>-54867834</v>
      </c>
      <c r="H45" s="50">
        <f t="shared" si="6"/>
        <v>-54867834</v>
      </c>
      <c r="I45" s="52">
        <f t="shared" si="6"/>
        <v>197512158</v>
      </c>
      <c r="J45" s="53">
        <f t="shared" si="6"/>
        <v>163024617</v>
      </c>
      <c r="K45" s="49">
        <f t="shared" si="6"/>
        <v>244625555</v>
      </c>
      <c r="L45" s="50">
        <f t="shared" si="6"/>
        <v>266843485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149570188</v>
      </c>
      <c r="D47" s="23">
        <v>138886136</v>
      </c>
      <c r="E47" s="24">
        <v>210564023</v>
      </c>
      <c r="F47" s="25">
        <v>-41629568</v>
      </c>
      <c r="G47" s="23">
        <v>-60867834</v>
      </c>
      <c r="H47" s="24">
        <v>-60867834</v>
      </c>
      <c r="I47" s="26">
        <v>207712723</v>
      </c>
      <c r="J47" s="27">
        <v>163024617</v>
      </c>
      <c r="K47" s="23">
        <v>244625555</v>
      </c>
      <c r="L47" s="24">
        <v>266843485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149570188</v>
      </c>
      <c r="D50" s="56">
        <f t="shared" ref="D50:L50" si="7">SUM(D47:D49)</f>
        <v>138886136</v>
      </c>
      <c r="E50" s="57">
        <f t="shared" si="7"/>
        <v>210564023</v>
      </c>
      <c r="F50" s="58">
        <f t="shared" si="7"/>
        <v>-41629568</v>
      </c>
      <c r="G50" s="56">
        <f t="shared" si="7"/>
        <v>-60867834</v>
      </c>
      <c r="H50" s="57">
        <f t="shared" si="7"/>
        <v>-60867834</v>
      </c>
      <c r="I50" s="59">
        <f t="shared" si="7"/>
        <v>207712723</v>
      </c>
      <c r="J50" s="60">
        <f t="shared" si="7"/>
        <v>163024617</v>
      </c>
      <c r="K50" s="56">
        <f t="shared" si="7"/>
        <v>244625555</v>
      </c>
      <c r="L50" s="57">
        <f t="shared" si="7"/>
        <v>266843485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59752549</v>
      </c>
      <c r="D6" s="23">
        <v>28255758</v>
      </c>
      <c r="E6" s="24">
        <v>5096732</v>
      </c>
      <c r="F6" s="25">
        <v>28333341</v>
      </c>
      <c r="G6" s="23">
        <v>35533341</v>
      </c>
      <c r="H6" s="24">
        <v>35533341</v>
      </c>
      <c r="I6" s="26">
        <v>-58526659</v>
      </c>
      <c r="J6" s="27">
        <v>90015180</v>
      </c>
      <c r="K6" s="23">
        <v>229660178</v>
      </c>
      <c r="L6" s="24">
        <v>385398133</v>
      </c>
    </row>
    <row r="7" spans="1:12" ht="13.5" x14ac:dyDescent="0.25">
      <c r="A7" s="28" t="s">
        <v>22</v>
      </c>
      <c r="B7" s="22" t="s">
        <v>9</v>
      </c>
      <c r="C7" s="23">
        <v>24517880</v>
      </c>
      <c r="D7" s="23">
        <v>54369696</v>
      </c>
      <c r="E7" s="24">
        <v>52919779</v>
      </c>
      <c r="F7" s="25">
        <v>206385440</v>
      </c>
      <c r="G7" s="23">
        <v>249909617</v>
      </c>
      <c r="H7" s="24">
        <v>249909617</v>
      </c>
      <c r="I7" s="26">
        <v>187573909</v>
      </c>
      <c r="J7" s="27">
        <v>236211416</v>
      </c>
      <c r="K7" s="23">
        <v>222214353</v>
      </c>
      <c r="L7" s="24">
        <v>207831586</v>
      </c>
    </row>
    <row r="8" spans="1:12" ht="13.5" x14ac:dyDescent="0.25">
      <c r="A8" s="28" t="s">
        <v>23</v>
      </c>
      <c r="B8" s="22" t="s">
        <v>9</v>
      </c>
      <c r="C8" s="23">
        <v>24296288</v>
      </c>
      <c r="D8" s="23">
        <v>15574171</v>
      </c>
      <c r="E8" s="24">
        <v>19149862</v>
      </c>
      <c r="F8" s="25">
        <v>4896975</v>
      </c>
      <c r="G8" s="23">
        <v>13896975</v>
      </c>
      <c r="H8" s="24">
        <v>13896975</v>
      </c>
      <c r="I8" s="26">
        <v>85207400</v>
      </c>
      <c r="J8" s="27">
        <v>16691324</v>
      </c>
      <c r="K8" s="23">
        <v>19722708</v>
      </c>
      <c r="L8" s="24">
        <v>22987524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5286292</v>
      </c>
      <c r="D10" s="23">
        <v>5688975</v>
      </c>
      <c r="E10" s="24">
        <v>4678161</v>
      </c>
      <c r="F10" s="25">
        <v>2826224</v>
      </c>
      <c r="G10" s="23">
        <v>32326231</v>
      </c>
      <c r="H10" s="24">
        <v>32326231</v>
      </c>
      <c r="I10" s="26">
        <v>4220242</v>
      </c>
      <c r="J10" s="27">
        <v>22826231</v>
      </c>
      <c r="K10" s="23">
        <v>15826231</v>
      </c>
      <c r="L10" s="24">
        <v>8826231</v>
      </c>
    </row>
    <row r="11" spans="1:12" ht="13.5" x14ac:dyDescent="0.25">
      <c r="A11" s="28" t="s">
        <v>27</v>
      </c>
      <c r="B11" s="22" t="s">
        <v>19</v>
      </c>
      <c r="C11" s="23">
        <v>99845048</v>
      </c>
      <c r="D11" s="23">
        <v>133378206</v>
      </c>
      <c r="E11" s="24">
        <v>166966951</v>
      </c>
      <c r="F11" s="29">
        <v>67670705</v>
      </c>
      <c r="G11" s="30">
        <v>67670705</v>
      </c>
      <c r="H11" s="31">
        <v>67670705</v>
      </c>
      <c r="I11" s="26">
        <v>201584369</v>
      </c>
      <c r="J11" s="32">
        <v>67670705</v>
      </c>
      <c r="K11" s="30">
        <v>67670705</v>
      </c>
      <c r="L11" s="31">
        <v>67670705</v>
      </c>
    </row>
    <row r="12" spans="1:12" ht="13.5" x14ac:dyDescent="0.25">
      <c r="A12" s="28" t="s">
        <v>28</v>
      </c>
      <c r="B12" s="22" t="s">
        <v>19</v>
      </c>
      <c r="C12" s="23">
        <v>11937202</v>
      </c>
      <c r="D12" s="23">
        <v>24946912</v>
      </c>
      <c r="E12" s="24">
        <v>28946780</v>
      </c>
      <c r="F12" s="25">
        <v>1736088</v>
      </c>
      <c r="G12" s="23">
        <v>1736088</v>
      </c>
      <c r="H12" s="24">
        <v>1736088</v>
      </c>
      <c r="I12" s="26">
        <v>29063598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225635259</v>
      </c>
      <c r="D13" s="35">
        <f t="shared" ref="D13:L13" si="0">SUM(D6:D12)</f>
        <v>262213718</v>
      </c>
      <c r="E13" s="36">
        <f t="shared" si="0"/>
        <v>277758265</v>
      </c>
      <c r="F13" s="37">
        <f t="shared" si="0"/>
        <v>311848773</v>
      </c>
      <c r="G13" s="35">
        <f t="shared" si="0"/>
        <v>401072957</v>
      </c>
      <c r="H13" s="36">
        <f t="shared" si="0"/>
        <v>401072957</v>
      </c>
      <c r="I13" s="38">
        <f t="shared" si="0"/>
        <v>449122859</v>
      </c>
      <c r="J13" s="39">
        <f t="shared" si="0"/>
        <v>433414856</v>
      </c>
      <c r="K13" s="35">
        <f t="shared" si="0"/>
        <v>555094175</v>
      </c>
      <c r="L13" s="36">
        <f t="shared" si="0"/>
        <v>692714179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-34016505</v>
      </c>
      <c r="D16" s="23">
        <v>-35857309</v>
      </c>
      <c r="E16" s="24">
        <v>-46761615</v>
      </c>
      <c r="F16" s="25">
        <v>36985634</v>
      </c>
      <c r="G16" s="23">
        <v>36985634</v>
      </c>
      <c r="H16" s="24">
        <v>36985634</v>
      </c>
      <c r="I16" s="26">
        <v>-46761615</v>
      </c>
      <c r="J16" s="27">
        <v>36985634</v>
      </c>
      <c r="K16" s="23">
        <v>36985634</v>
      </c>
      <c r="L16" s="24">
        <v>36985634</v>
      </c>
    </row>
    <row r="17" spans="1:12" ht="13.5" x14ac:dyDescent="0.25">
      <c r="A17" s="28" t="s">
        <v>33</v>
      </c>
      <c r="B17" s="22" t="s">
        <v>34</v>
      </c>
      <c r="C17" s="23">
        <v>1258501585</v>
      </c>
      <c r="D17" s="23">
        <v>1219814206</v>
      </c>
      <c r="E17" s="24">
        <v>1167504929</v>
      </c>
      <c r="F17" s="29">
        <v>1244097038</v>
      </c>
      <c r="G17" s="30">
        <v>1246851385</v>
      </c>
      <c r="H17" s="31">
        <v>1246851385</v>
      </c>
      <c r="I17" s="26">
        <v>1234261807</v>
      </c>
      <c r="J17" s="32">
        <v>1265914468</v>
      </c>
      <c r="K17" s="30">
        <v>1194240104</v>
      </c>
      <c r="L17" s="31">
        <v>1118842217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7635063</v>
      </c>
      <c r="D20" s="23">
        <v>7635063</v>
      </c>
      <c r="E20" s="24">
        <v>7635063</v>
      </c>
      <c r="F20" s="25">
        <v>7635063</v>
      </c>
      <c r="G20" s="23">
        <v>7635063</v>
      </c>
      <c r="H20" s="24">
        <v>7635063</v>
      </c>
      <c r="I20" s="26">
        <v>7635063</v>
      </c>
      <c r="J20" s="27">
        <v>7635063</v>
      </c>
      <c r="K20" s="23">
        <v>7635063</v>
      </c>
      <c r="L20" s="24">
        <v>7635063</v>
      </c>
    </row>
    <row r="21" spans="1:12" ht="13.5" x14ac:dyDescent="0.25">
      <c r="A21" s="28" t="s">
        <v>38</v>
      </c>
      <c r="B21" s="22" t="s">
        <v>19</v>
      </c>
      <c r="C21" s="23">
        <v>5660670</v>
      </c>
      <c r="D21" s="23">
        <v>3996855</v>
      </c>
      <c r="E21" s="24">
        <v>3036659</v>
      </c>
      <c r="F21" s="25">
        <v>3445199</v>
      </c>
      <c r="G21" s="23">
        <v>3445199</v>
      </c>
      <c r="H21" s="24">
        <v>3445199</v>
      </c>
      <c r="I21" s="26">
        <v>3036658</v>
      </c>
      <c r="J21" s="27">
        <v>3445199</v>
      </c>
      <c r="K21" s="23">
        <v>3445199</v>
      </c>
      <c r="L21" s="24">
        <v>3445199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2689387</v>
      </c>
      <c r="G23" s="23">
        <v>2689387</v>
      </c>
      <c r="H23" s="24">
        <v>2689387</v>
      </c>
      <c r="I23" s="26">
        <v>0</v>
      </c>
      <c r="J23" s="27">
        <v>2689387</v>
      </c>
      <c r="K23" s="23">
        <v>2689387</v>
      </c>
      <c r="L23" s="24">
        <v>2689387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1237780813</v>
      </c>
      <c r="D25" s="41">
        <f t="shared" ref="D25:L25" si="1">SUM(D15:D24)</f>
        <v>1195588815</v>
      </c>
      <c r="E25" s="42">
        <f t="shared" si="1"/>
        <v>1131415036</v>
      </c>
      <c r="F25" s="43">
        <f t="shared" si="1"/>
        <v>1294852321</v>
      </c>
      <c r="G25" s="41">
        <f t="shared" si="1"/>
        <v>1297606668</v>
      </c>
      <c r="H25" s="42">
        <f t="shared" si="1"/>
        <v>1297606668</v>
      </c>
      <c r="I25" s="44">
        <f t="shared" si="1"/>
        <v>1198171913</v>
      </c>
      <c r="J25" s="45">
        <f t="shared" si="1"/>
        <v>1316669751</v>
      </c>
      <c r="K25" s="41">
        <f t="shared" si="1"/>
        <v>1244995387</v>
      </c>
      <c r="L25" s="42">
        <f t="shared" si="1"/>
        <v>1169597500</v>
      </c>
    </row>
    <row r="26" spans="1:12" ht="13.5" x14ac:dyDescent="0.25">
      <c r="A26" s="33" t="s">
        <v>42</v>
      </c>
      <c r="B26" s="34" t="s">
        <v>19</v>
      </c>
      <c r="C26" s="35">
        <f>+C13+C25</f>
        <v>1463416072</v>
      </c>
      <c r="D26" s="35">
        <f t="shared" ref="D26:L26" si="2">+D13+D25</f>
        <v>1457802533</v>
      </c>
      <c r="E26" s="36">
        <f t="shared" si="2"/>
        <v>1409173301</v>
      </c>
      <c r="F26" s="37">
        <f t="shared" si="2"/>
        <v>1606701094</v>
      </c>
      <c r="G26" s="35">
        <f t="shared" si="2"/>
        <v>1698679625</v>
      </c>
      <c r="H26" s="36">
        <f t="shared" si="2"/>
        <v>1698679625</v>
      </c>
      <c r="I26" s="38">
        <f t="shared" si="2"/>
        <v>1647294772</v>
      </c>
      <c r="J26" s="39">
        <f t="shared" si="2"/>
        <v>1750084607</v>
      </c>
      <c r="K26" s="35">
        <f t="shared" si="2"/>
        <v>1800089562</v>
      </c>
      <c r="L26" s="36">
        <f t="shared" si="2"/>
        <v>1862311679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1261425</v>
      </c>
      <c r="D30" s="23">
        <v>1584425</v>
      </c>
      <c r="E30" s="24">
        <v>1966425</v>
      </c>
      <c r="F30" s="25">
        <v>190425</v>
      </c>
      <c r="G30" s="23">
        <v>190425</v>
      </c>
      <c r="H30" s="24">
        <v>190425</v>
      </c>
      <c r="I30" s="26">
        <v>1966425</v>
      </c>
      <c r="J30" s="27">
        <v>190425</v>
      </c>
      <c r="K30" s="23">
        <v>190425</v>
      </c>
      <c r="L30" s="24">
        <v>190425</v>
      </c>
    </row>
    <row r="31" spans="1:12" ht="13.5" x14ac:dyDescent="0.25">
      <c r="A31" s="28" t="s">
        <v>47</v>
      </c>
      <c r="B31" s="22" t="s">
        <v>19</v>
      </c>
      <c r="C31" s="23">
        <v>2415243</v>
      </c>
      <c r="D31" s="23">
        <v>2390828</v>
      </c>
      <c r="E31" s="24">
        <v>3340972</v>
      </c>
      <c r="F31" s="25">
        <v>3927857</v>
      </c>
      <c r="G31" s="23">
        <v>3927857</v>
      </c>
      <c r="H31" s="24">
        <v>3927857</v>
      </c>
      <c r="I31" s="26">
        <v>4403194</v>
      </c>
      <c r="J31" s="27">
        <v>3927857</v>
      </c>
      <c r="K31" s="23">
        <v>3927857</v>
      </c>
      <c r="L31" s="24">
        <v>3927857</v>
      </c>
    </row>
    <row r="32" spans="1:12" ht="13.5" x14ac:dyDescent="0.25">
      <c r="A32" s="28" t="s">
        <v>48</v>
      </c>
      <c r="B32" s="22" t="s">
        <v>49</v>
      </c>
      <c r="C32" s="23">
        <v>360625163</v>
      </c>
      <c r="D32" s="23">
        <v>476841016</v>
      </c>
      <c r="E32" s="24">
        <v>661827725</v>
      </c>
      <c r="F32" s="25">
        <v>41404820</v>
      </c>
      <c r="G32" s="23">
        <v>119264418</v>
      </c>
      <c r="H32" s="24">
        <v>119264418</v>
      </c>
      <c r="I32" s="26">
        <v>777875567</v>
      </c>
      <c r="J32" s="27">
        <v>124366426</v>
      </c>
      <c r="K32" s="23">
        <v>119758119</v>
      </c>
      <c r="L32" s="24">
        <v>114442232</v>
      </c>
    </row>
    <row r="33" spans="1:12" ht="13.5" x14ac:dyDescent="0.25">
      <c r="A33" s="28" t="s">
        <v>50</v>
      </c>
      <c r="B33" s="22" t="s">
        <v>51</v>
      </c>
      <c r="C33" s="23">
        <v>46624628</v>
      </c>
      <c r="D33" s="23">
        <v>43935633</v>
      </c>
      <c r="E33" s="24">
        <v>36612885</v>
      </c>
      <c r="F33" s="25">
        <v>31764955</v>
      </c>
      <c r="G33" s="23">
        <v>31764955</v>
      </c>
      <c r="H33" s="24">
        <v>31764955</v>
      </c>
      <c r="I33" s="26">
        <v>36642256</v>
      </c>
      <c r="J33" s="27">
        <v>31780612</v>
      </c>
      <c r="K33" s="23">
        <v>31780612</v>
      </c>
      <c r="L33" s="24">
        <v>31780612</v>
      </c>
    </row>
    <row r="34" spans="1:12" ht="13.5" x14ac:dyDescent="0.25">
      <c r="A34" s="28" t="s">
        <v>52</v>
      </c>
      <c r="B34" s="22" t="s">
        <v>19</v>
      </c>
      <c r="C34" s="23">
        <v>5048000</v>
      </c>
      <c r="D34" s="23">
        <v>5410000</v>
      </c>
      <c r="E34" s="24">
        <v>5508000</v>
      </c>
      <c r="F34" s="25">
        <v>863000</v>
      </c>
      <c r="G34" s="23">
        <v>863000</v>
      </c>
      <c r="H34" s="24">
        <v>863000</v>
      </c>
      <c r="I34" s="26">
        <v>15301074</v>
      </c>
      <c r="J34" s="27">
        <v>863000</v>
      </c>
      <c r="K34" s="23">
        <v>863000</v>
      </c>
      <c r="L34" s="24">
        <v>863000</v>
      </c>
    </row>
    <row r="35" spans="1:12" ht="13.5" x14ac:dyDescent="0.25">
      <c r="A35" s="28" t="s">
        <v>27</v>
      </c>
      <c r="B35" s="22" t="s">
        <v>19</v>
      </c>
      <c r="C35" s="23">
        <v>92298631</v>
      </c>
      <c r="D35" s="23">
        <v>106734761</v>
      </c>
      <c r="E35" s="24">
        <v>129589851</v>
      </c>
      <c r="F35" s="25">
        <v>53256715</v>
      </c>
      <c r="G35" s="23">
        <v>53256715</v>
      </c>
      <c r="H35" s="24">
        <v>53256715</v>
      </c>
      <c r="I35" s="26">
        <v>156277645</v>
      </c>
      <c r="J35" s="27">
        <v>12728159</v>
      </c>
      <c r="K35" s="23">
        <v>12728159</v>
      </c>
      <c r="L35" s="24">
        <v>12728159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508273090</v>
      </c>
      <c r="D37" s="35">
        <f t="shared" ref="D37:L37" si="3">SUM(D29:D36)</f>
        <v>636896663</v>
      </c>
      <c r="E37" s="36">
        <f t="shared" si="3"/>
        <v>838845858</v>
      </c>
      <c r="F37" s="37">
        <f t="shared" si="3"/>
        <v>131407772</v>
      </c>
      <c r="G37" s="35">
        <f t="shared" si="3"/>
        <v>209267370</v>
      </c>
      <c r="H37" s="36">
        <f t="shared" si="3"/>
        <v>209267370</v>
      </c>
      <c r="I37" s="38">
        <f t="shared" si="3"/>
        <v>992466161</v>
      </c>
      <c r="J37" s="39">
        <f t="shared" si="3"/>
        <v>173856479</v>
      </c>
      <c r="K37" s="35">
        <f t="shared" si="3"/>
        <v>169248172</v>
      </c>
      <c r="L37" s="36">
        <f t="shared" si="3"/>
        <v>163932285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103949</v>
      </c>
      <c r="D39" s="23">
        <v>103949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139237805</v>
      </c>
      <c r="D40" s="23">
        <v>139619938</v>
      </c>
      <c r="E40" s="24">
        <v>148810395</v>
      </c>
      <c r="F40" s="25">
        <v>130821897</v>
      </c>
      <c r="G40" s="23">
        <v>130821897</v>
      </c>
      <c r="H40" s="24">
        <v>130821897</v>
      </c>
      <c r="I40" s="26">
        <v>133664125</v>
      </c>
      <c r="J40" s="27">
        <v>130821897</v>
      </c>
      <c r="K40" s="23">
        <v>130821897</v>
      </c>
      <c r="L40" s="24">
        <v>130821897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12479000</v>
      </c>
      <c r="D42" s="23">
        <v>13272000</v>
      </c>
      <c r="E42" s="24">
        <v>16785000</v>
      </c>
      <c r="F42" s="25">
        <v>15481000</v>
      </c>
      <c r="G42" s="23">
        <v>15481000</v>
      </c>
      <c r="H42" s="24">
        <v>15481000</v>
      </c>
      <c r="I42" s="26">
        <v>16785000</v>
      </c>
      <c r="J42" s="27">
        <v>15481000</v>
      </c>
      <c r="K42" s="23">
        <v>15481000</v>
      </c>
      <c r="L42" s="24">
        <v>15481000</v>
      </c>
    </row>
    <row r="43" spans="1:12" ht="13.5" x14ac:dyDescent="0.25">
      <c r="A43" s="33" t="s">
        <v>60</v>
      </c>
      <c r="B43" s="40" t="s">
        <v>19</v>
      </c>
      <c r="C43" s="35">
        <f>SUM(C39:C42)</f>
        <v>151820754</v>
      </c>
      <c r="D43" s="41">
        <f t="shared" ref="D43:L43" si="4">SUM(D39:D42)</f>
        <v>152995887</v>
      </c>
      <c r="E43" s="42">
        <f t="shared" si="4"/>
        <v>165595395</v>
      </c>
      <c r="F43" s="43">
        <f t="shared" si="4"/>
        <v>146302897</v>
      </c>
      <c r="G43" s="41">
        <f t="shared" si="4"/>
        <v>146302897</v>
      </c>
      <c r="H43" s="42">
        <f t="shared" si="4"/>
        <v>146302897</v>
      </c>
      <c r="I43" s="43">
        <f t="shared" si="4"/>
        <v>150449125</v>
      </c>
      <c r="J43" s="45">
        <f t="shared" si="4"/>
        <v>146302897</v>
      </c>
      <c r="K43" s="41">
        <f t="shared" si="4"/>
        <v>146302897</v>
      </c>
      <c r="L43" s="42">
        <f t="shared" si="4"/>
        <v>146302897</v>
      </c>
    </row>
    <row r="44" spans="1:12" ht="13.5" x14ac:dyDescent="0.25">
      <c r="A44" s="33" t="s">
        <v>61</v>
      </c>
      <c r="B44" s="34" t="s">
        <v>19</v>
      </c>
      <c r="C44" s="35">
        <f>+C37+C43</f>
        <v>660093844</v>
      </c>
      <c r="D44" s="35">
        <f t="shared" ref="D44:L44" si="5">+D37+D43</f>
        <v>789892550</v>
      </c>
      <c r="E44" s="36">
        <f t="shared" si="5"/>
        <v>1004441253</v>
      </c>
      <c r="F44" s="37">
        <f t="shared" si="5"/>
        <v>277710669</v>
      </c>
      <c r="G44" s="35">
        <f t="shared" si="5"/>
        <v>355570267</v>
      </c>
      <c r="H44" s="36">
        <f t="shared" si="5"/>
        <v>355570267</v>
      </c>
      <c r="I44" s="38">
        <f t="shared" si="5"/>
        <v>1142915286</v>
      </c>
      <c r="J44" s="39">
        <f t="shared" si="5"/>
        <v>320159376</v>
      </c>
      <c r="K44" s="35">
        <f t="shared" si="5"/>
        <v>315551069</v>
      </c>
      <c r="L44" s="36">
        <f t="shared" si="5"/>
        <v>310235182</v>
      </c>
    </row>
    <row r="45" spans="1:12" ht="13.5" x14ac:dyDescent="0.25">
      <c r="A45" s="47" t="s">
        <v>62</v>
      </c>
      <c r="B45" s="48" t="s">
        <v>63</v>
      </c>
      <c r="C45" s="49">
        <f>+C26-C44</f>
        <v>803322228</v>
      </c>
      <c r="D45" s="49">
        <f t="shared" ref="D45:L45" si="6">+D26-D44</f>
        <v>667909983</v>
      </c>
      <c r="E45" s="50">
        <f t="shared" si="6"/>
        <v>404732048</v>
      </c>
      <c r="F45" s="51">
        <f t="shared" si="6"/>
        <v>1328990425</v>
      </c>
      <c r="G45" s="49">
        <f t="shared" si="6"/>
        <v>1343109358</v>
      </c>
      <c r="H45" s="50">
        <f t="shared" si="6"/>
        <v>1343109358</v>
      </c>
      <c r="I45" s="52">
        <f t="shared" si="6"/>
        <v>504379486</v>
      </c>
      <c r="J45" s="53">
        <f t="shared" si="6"/>
        <v>1429925231</v>
      </c>
      <c r="K45" s="49">
        <f t="shared" si="6"/>
        <v>1484538493</v>
      </c>
      <c r="L45" s="50">
        <f t="shared" si="6"/>
        <v>1552076497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1300350475</v>
      </c>
      <c r="D47" s="23">
        <v>667909985</v>
      </c>
      <c r="E47" s="24">
        <v>404732058</v>
      </c>
      <c r="F47" s="25">
        <v>1328990442</v>
      </c>
      <c r="G47" s="23">
        <v>1343109375</v>
      </c>
      <c r="H47" s="24">
        <v>1343109375</v>
      </c>
      <c r="I47" s="26">
        <v>504379497</v>
      </c>
      <c r="J47" s="27">
        <v>1429925237</v>
      </c>
      <c r="K47" s="23">
        <v>1484538487</v>
      </c>
      <c r="L47" s="24">
        <v>1552076486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1300350475</v>
      </c>
      <c r="D50" s="56">
        <f t="shared" ref="D50:L50" si="7">SUM(D47:D49)</f>
        <v>667909985</v>
      </c>
      <c r="E50" s="57">
        <f t="shared" si="7"/>
        <v>404732058</v>
      </c>
      <c r="F50" s="58">
        <f t="shared" si="7"/>
        <v>1328990442</v>
      </c>
      <c r="G50" s="56">
        <f t="shared" si="7"/>
        <v>1343109375</v>
      </c>
      <c r="H50" s="57">
        <f t="shared" si="7"/>
        <v>1343109375</v>
      </c>
      <c r="I50" s="59">
        <f t="shared" si="7"/>
        <v>504379497</v>
      </c>
      <c r="J50" s="60">
        <f t="shared" si="7"/>
        <v>1429925237</v>
      </c>
      <c r="K50" s="56">
        <f t="shared" si="7"/>
        <v>1484538487</v>
      </c>
      <c r="L50" s="57">
        <f t="shared" si="7"/>
        <v>1552076486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110135425</v>
      </c>
      <c r="D6" s="23">
        <v>112929504</v>
      </c>
      <c r="E6" s="24">
        <v>124413458</v>
      </c>
      <c r="F6" s="25">
        <v>92657448</v>
      </c>
      <c r="G6" s="23">
        <v>93243152</v>
      </c>
      <c r="H6" s="24">
        <v>93243152</v>
      </c>
      <c r="I6" s="26">
        <v>99859852</v>
      </c>
      <c r="J6" s="27">
        <v>110600714</v>
      </c>
      <c r="K6" s="23">
        <v>130673866</v>
      </c>
      <c r="L6" s="24">
        <v>132393316</v>
      </c>
    </row>
    <row r="7" spans="1:12" ht="13.5" x14ac:dyDescent="0.25">
      <c r="A7" s="28" t="s">
        <v>22</v>
      </c>
      <c r="B7" s="22" t="s">
        <v>9</v>
      </c>
      <c r="C7" s="23">
        <v>5633629</v>
      </c>
      <c r="D7" s="23">
        <v>7818029</v>
      </c>
      <c r="E7" s="24">
        <v>9435695</v>
      </c>
      <c r="F7" s="25">
        <v>7698030</v>
      </c>
      <c r="G7" s="23">
        <v>8915696</v>
      </c>
      <c r="H7" s="24">
        <v>8915696</v>
      </c>
      <c r="I7" s="26">
        <v>8961219</v>
      </c>
      <c r="J7" s="27">
        <v>9415696</v>
      </c>
      <c r="K7" s="23">
        <v>9415696</v>
      </c>
      <c r="L7" s="24">
        <v>9415696</v>
      </c>
    </row>
    <row r="8" spans="1:12" ht="13.5" x14ac:dyDescent="0.25">
      <c r="A8" s="28" t="s">
        <v>23</v>
      </c>
      <c r="B8" s="22" t="s">
        <v>9</v>
      </c>
      <c r="C8" s="23">
        <v>578079</v>
      </c>
      <c r="D8" s="23">
        <v>389000</v>
      </c>
      <c r="E8" s="24">
        <v>389000</v>
      </c>
      <c r="F8" s="25">
        <v>578079</v>
      </c>
      <c r="G8" s="23">
        <v>389000</v>
      </c>
      <c r="H8" s="24">
        <v>389000</v>
      </c>
      <c r="I8" s="26">
        <v>389000</v>
      </c>
      <c r="J8" s="27">
        <v>389000</v>
      </c>
      <c r="K8" s="23">
        <v>389000</v>
      </c>
      <c r="L8" s="24">
        <v>389000</v>
      </c>
    </row>
    <row r="9" spans="1:12" ht="13.5" x14ac:dyDescent="0.25">
      <c r="A9" s="28" t="s">
        <v>24</v>
      </c>
      <c r="B9" s="22" t="s">
        <v>19</v>
      </c>
      <c r="C9" s="23">
        <v>858000</v>
      </c>
      <c r="D9" s="23">
        <v>676000</v>
      </c>
      <c r="E9" s="24">
        <v>736000</v>
      </c>
      <c r="F9" s="25">
        <v>676000</v>
      </c>
      <c r="G9" s="23">
        <v>736000</v>
      </c>
      <c r="H9" s="24">
        <v>736000</v>
      </c>
      <c r="I9" s="26">
        <v>736000</v>
      </c>
      <c r="J9" s="27">
        <v>736000</v>
      </c>
      <c r="K9" s="23">
        <v>736000</v>
      </c>
      <c r="L9" s="24">
        <v>736000</v>
      </c>
    </row>
    <row r="10" spans="1:12" ht="13.5" x14ac:dyDescent="0.25">
      <c r="A10" s="28" t="s">
        <v>25</v>
      </c>
      <c r="B10" s="22" t="s">
        <v>26</v>
      </c>
      <c r="C10" s="23">
        <v>375696</v>
      </c>
      <c r="D10" s="23">
        <v>357534</v>
      </c>
      <c r="E10" s="24">
        <v>239493</v>
      </c>
      <c r="F10" s="25">
        <v>357534</v>
      </c>
      <c r="G10" s="23">
        <v>228892</v>
      </c>
      <c r="H10" s="24">
        <v>228892</v>
      </c>
      <c r="I10" s="26">
        <v>317708</v>
      </c>
      <c r="J10" s="27">
        <v>239492</v>
      </c>
      <c r="K10" s="23">
        <v>239492</v>
      </c>
      <c r="L10" s="24">
        <v>239492</v>
      </c>
    </row>
    <row r="11" spans="1:12" ht="13.5" x14ac:dyDescent="0.25">
      <c r="A11" s="28" t="s">
        <v>27</v>
      </c>
      <c r="B11" s="22" t="s">
        <v>19</v>
      </c>
      <c r="C11" s="23">
        <v>21059383</v>
      </c>
      <c r="D11" s="23">
        <v>26562593</v>
      </c>
      <c r="E11" s="24">
        <v>1451892</v>
      </c>
      <c r="F11" s="29">
        <v>27910462</v>
      </c>
      <c r="G11" s="30">
        <v>9661110</v>
      </c>
      <c r="H11" s="31">
        <v>9661110</v>
      </c>
      <c r="I11" s="26">
        <v>1592610</v>
      </c>
      <c r="J11" s="32">
        <v>11016480</v>
      </c>
      <c r="K11" s="30">
        <v>9121590</v>
      </c>
      <c r="L11" s="31">
        <v>8985761</v>
      </c>
    </row>
    <row r="12" spans="1:12" ht="13.5" x14ac:dyDescent="0.25">
      <c r="A12" s="28" t="s">
        <v>28</v>
      </c>
      <c r="B12" s="22" t="s">
        <v>19</v>
      </c>
      <c r="C12" s="23">
        <v>172550</v>
      </c>
      <c r="D12" s="23">
        <v>136838</v>
      </c>
      <c r="E12" s="24">
        <v>448830</v>
      </c>
      <c r="F12" s="25">
        <v>-52240</v>
      </c>
      <c r="G12" s="23">
        <v>321979</v>
      </c>
      <c r="H12" s="24">
        <v>321979</v>
      </c>
      <c r="I12" s="26">
        <v>45873</v>
      </c>
      <c r="J12" s="27">
        <v>448831</v>
      </c>
      <c r="K12" s="23">
        <v>448831</v>
      </c>
      <c r="L12" s="24">
        <v>448831</v>
      </c>
    </row>
    <row r="13" spans="1:12" ht="13.5" x14ac:dyDescent="0.25">
      <c r="A13" s="33" t="s">
        <v>29</v>
      </c>
      <c r="B13" s="34" t="s">
        <v>19</v>
      </c>
      <c r="C13" s="35">
        <f>SUM(C6:C12)</f>
        <v>138812762</v>
      </c>
      <c r="D13" s="35">
        <f t="shared" ref="D13:L13" si="0">SUM(D6:D12)</f>
        <v>148869498</v>
      </c>
      <c r="E13" s="36">
        <f t="shared" si="0"/>
        <v>137114368</v>
      </c>
      <c r="F13" s="37">
        <f t="shared" si="0"/>
        <v>129825313</v>
      </c>
      <c r="G13" s="35">
        <f t="shared" si="0"/>
        <v>113495829</v>
      </c>
      <c r="H13" s="36">
        <f t="shared" si="0"/>
        <v>113495829</v>
      </c>
      <c r="I13" s="38">
        <f t="shared" si="0"/>
        <v>111902262</v>
      </c>
      <c r="J13" s="39">
        <f t="shared" si="0"/>
        <v>132846213</v>
      </c>
      <c r="K13" s="35">
        <f t="shared" si="0"/>
        <v>151024475</v>
      </c>
      <c r="L13" s="36">
        <f t="shared" si="0"/>
        <v>152608096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543750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50837960</v>
      </c>
      <c r="D17" s="23">
        <v>68082373</v>
      </c>
      <c r="E17" s="24">
        <v>70486525</v>
      </c>
      <c r="F17" s="29">
        <v>67489263</v>
      </c>
      <c r="G17" s="30">
        <v>69501536</v>
      </c>
      <c r="H17" s="31">
        <v>69501536</v>
      </c>
      <c r="I17" s="26">
        <v>75290494</v>
      </c>
      <c r="J17" s="32">
        <v>66358680</v>
      </c>
      <c r="K17" s="30">
        <v>62373717</v>
      </c>
      <c r="L17" s="31">
        <v>62100777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631417</v>
      </c>
      <c r="D20" s="23">
        <v>631417</v>
      </c>
      <c r="E20" s="24">
        <v>631417</v>
      </c>
      <c r="F20" s="25">
        <v>631417</v>
      </c>
      <c r="G20" s="23">
        <v>631417</v>
      </c>
      <c r="H20" s="24">
        <v>631417</v>
      </c>
      <c r="I20" s="26">
        <v>631417</v>
      </c>
      <c r="J20" s="27">
        <v>631417</v>
      </c>
      <c r="K20" s="23">
        <v>631417</v>
      </c>
      <c r="L20" s="24">
        <v>631417</v>
      </c>
    </row>
    <row r="21" spans="1:12" ht="13.5" x14ac:dyDescent="0.25">
      <c r="A21" s="28" t="s">
        <v>38</v>
      </c>
      <c r="B21" s="22" t="s">
        <v>19</v>
      </c>
      <c r="C21" s="23">
        <v>155968</v>
      </c>
      <c r="D21" s="23">
        <v>2695221</v>
      </c>
      <c r="E21" s="24">
        <v>1700445</v>
      </c>
      <c r="F21" s="25">
        <v>2578925</v>
      </c>
      <c r="G21" s="23">
        <v>987992</v>
      </c>
      <c r="H21" s="24">
        <v>987992</v>
      </c>
      <c r="I21" s="26">
        <v>1709795</v>
      </c>
      <c r="J21" s="27">
        <v>6844054</v>
      </c>
      <c r="K21" s="23">
        <v>549799</v>
      </c>
      <c r="L21" s="24">
        <v>503774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8060000</v>
      </c>
      <c r="D23" s="23">
        <v>6671000</v>
      </c>
      <c r="E23" s="24">
        <v>6388000</v>
      </c>
      <c r="F23" s="25">
        <v>6671000</v>
      </c>
      <c r="G23" s="23">
        <v>6388000</v>
      </c>
      <c r="H23" s="24">
        <v>6388000</v>
      </c>
      <c r="I23" s="26">
        <v>6388000</v>
      </c>
      <c r="J23" s="27">
        <v>6388000</v>
      </c>
      <c r="K23" s="23">
        <v>6388000</v>
      </c>
      <c r="L23" s="24">
        <v>6388000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38964</v>
      </c>
      <c r="E24" s="24">
        <v>8804</v>
      </c>
      <c r="F24" s="29">
        <v>38964</v>
      </c>
      <c r="G24" s="30">
        <v>8805</v>
      </c>
      <c r="H24" s="31">
        <v>8805</v>
      </c>
      <c r="I24" s="25">
        <v>8804</v>
      </c>
      <c r="J24" s="32">
        <v>8805</v>
      </c>
      <c r="K24" s="30">
        <v>8805</v>
      </c>
      <c r="L24" s="31">
        <v>8805</v>
      </c>
    </row>
    <row r="25" spans="1:12" ht="13.5" x14ac:dyDescent="0.25">
      <c r="A25" s="33" t="s">
        <v>41</v>
      </c>
      <c r="B25" s="40" t="s">
        <v>19</v>
      </c>
      <c r="C25" s="35">
        <f>SUM(C15:C24)</f>
        <v>60229095</v>
      </c>
      <c r="D25" s="41">
        <f t="shared" ref="D25:L25" si="1">SUM(D15:D24)</f>
        <v>78118975</v>
      </c>
      <c r="E25" s="42">
        <f t="shared" si="1"/>
        <v>79215191</v>
      </c>
      <c r="F25" s="43">
        <f t="shared" si="1"/>
        <v>77409569</v>
      </c>
      <c r="G25" s="41">
        <f t="shared" si="1"/>
        <v>77517750</v>
      </c>
      <c r="H25" s="42">
        <f t="shared" si="1"/>
        <v>77517750</v>
      </c>
      <c r="I25" s="44">
        <f t="shared" si="1"/>
        <v>84028510</v>
      </c>
      <c r="J25" s="45">
        <f t="shared" si="1"/>
        <v>80230956</v>
      </c>
      <c r="K25" s="41">
        <f t="shared" si="1"/>
        <v>69951738</v>
      </c>
      <c r="L25" s="42">
        <f t="shared" si="1"/>
        <v>69632773</v>
      </c>
    </row>
    <row r="26" spans="1:12" ht="13.5" x14ac:dyDescent="0.25">
      <c r="A26" s="33" t="s">
        <v>42</v>
      </c>
      <c r="B26" s="34" t="s">
        <v>19</v>
      </c>
      <c r="C26" s="35">
        <f>+C13+C25</f>
        <v>199041857</v>
      </c>
      <c r="D26" s="35">
        <f t="shared" ref="D26:L26" si="2">+D13+D25</f>
        <v>226988473</v>
      </c>
      <c r="E26" s="36">
        <f t="shared" si="2"/>
        <v>216329559</v>
      </c>
      <c r="F26" s="37">
        <f t="shared" si="2"/>
        <v>207234882</v>
      </c>
      <c r="G26" s="35">
        <f t="shared" si="2"/>
        <v>191013579</v>
      </c>
      <c r="H26" s="36">
        <f t="shared" si="2"/>
        <v>191013579</v>
      </c>
      <c r="I26" s="38">
        <f t="shared" si="2"/>
        <v>195930772</v>
      </c>
      <c r="J26" s="39">
        <f t="shared" si="2"/>
        <v>213077169</v>
      </c>
      <c r="K26" s="35">
        <f t="shared" si="2"/>
        <v>220976213</v>
      </c>
      <c r="L26" s="36">
        <f t="shared" si="2"/>
        <v>222240869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1725</v>
      </c>
      <c r="D31" s="23">
        <v>2990</v>
      </c>
      <c r="E31" s="24">
        <v>4945</v>
      </c>
      <c r="F31" s="25">
        <v>2990</v>
      </c>
      <c r="G31" s="23">
        <v>4945</v>
      </c>
      <c r="H31" s="24">
        <v>4945</v>
      </c>
      <c r="I31" s="26">
        <v>4370</v>
      </c>
      <c r="J31" s="27">
        <v>4945</v>
      </c>
      <c r="K31" s="23">
        <v>4945</v>
      </c>
      <c r="L31" s="24">
        <v>4945</v>
      </c>
    </row>
    <row r="32" spans="1:12" ht="13.5" x14ac:dyDescent="0.25">
      <c r="A32" s="28" t="s">
        <v>48</v>
      </c>
      <c r="B32" s="22" t="s">
        <v>49</v>
      </c>
      <c r="C32" s="23">
        <v>6344994</v>
      </c>
      <c r="D32" s="23">
        <v>6651086</v>
      </c>
      <c r="E32" s="24">
        <v>15007983</v>
      </c>
      <c r="F32" s="25">
        <v>10623286</v>
      </c>
      <c r="G32" s="23">
        <v>22897433</v>
      </c>
      <c r="H32" s="24">
        <v>22897433</v>
      </c>
      <c r="I32" s="26">
        <v>-17927705</v>
      </c>
      <c r="J32" s="27">
        <v>25670986</v>
      </c>
      <c r="K32" s="23">
        <v>15670986</v>
      </c>
      <c r="L32" s="24">
        <v>15720986</v>
      </c>
    </row>
    <row r="33" spans="1:12" ht="13.5" x14ac:dyDescent="0.25">
      <c r="A33" s="28" t="s">
        <v>50</v>
      </c>
      <c r="B33" s="22" t="s">
        <v>51</v>
      </c>
      <c r="C33" s="23">
        <v>2162319</v>
      </c>
      <c r="D33" s="23">
        <v>1360210</v>
      </c>
      <c r="E33" s="24">
        <v>1351692</v>
      </c>
      <c r="F33" s="25">
        <v>1252359</v>
      </c>
      <c r="G33" s="23">
        <v>121987</v>
      </c>
      <c r="H33" s="24">
        <v>121987</v>
      </c>
      <c r="I33" s="26">
        <v>2338576</v>
      </c>
      <c r="J33" s="27">
        <v>319987</v>
      </c>
      <c r="K33" s="23">
        <v>319987</v>
      </c>
      <c r="L33" s="24">
        <v>319987</v>
      </c>
    </row>
    <row r="34" spans="1:12" ht="13.5" x14ac:dyDescent="0.25">
      <c r="A34" s="28" t="s">
        <v>52</v>
      </c>
      <c r="B34" s="22" t="s">
        <v>19</v>
      </c>
      <c r="C34" s="23">
        <v>12982407</v>
      </c>
      <c r="D34" s="23">
        <v>13149932</v>
      </c>
      <c r="E34" s="24">
        <v>11840927</v>
      </c>
      <c r="F34" s="25">
        <v>16263264</v>
      </c>
      <c r="G34" s="23">
        <v>14954258</v>
      </c>
      <c r="H34" s="24">
        <v>14954258</v>
      </c>
      <c r="I34" s="26">
        <v>12513938</v>
      </c>
      <c r="J34" s="27">
        <v>15940928</v>
      </c>
      <c r="K34" s="23">
        <v>15940928</v>
      </c>
      <c r="L34" s="24">
        <v>15940928</v>
      </c>
    </row>
    <row r="35" spans="1:12" ht="13.5" x14ac:dyDescent="0.25">
      <c r="A35" s="28" t="s">
        <v>27</v>
      </c>
      <c r="B35" s="22" t="s">
        <v>19</v>
      </c>
      <c r="C35" s="23">
        <v>19277053</v>
      </c>
      <c r="D35" s="23">
        <v>23588442</v>
      </c>
      <c r="E35" s="24">
        <v>-1180034</v>
      </c>
      <c r="F35" s="25">
        <v>23657988</v>
      </c>
      <c r="G35" s="23">
        <v>287085</v>
      </c>
      <c r="H35" s="24">
        <v>287085</v>
      </c>
      <c r="I35" s="26">
        <v>276802</v>
      </c>
      <c r="J35" s="27">
        <v>257265</v>
      </c>
      <c r="K35" s="23">
        <v>258549</v>
      </c>
      <c r="L35" s="24">
        <v>259898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40768498</v>
      </c>
      <c r="D37" s="35">
        <f t="shared" ref="D37:L37" si="3">SUM(D29:D36)</f>
        <v>44752660</v>
      </c>
      <c r="E37" s="36">
        <f t="shared" si="3"/>
        <v>27025513</v>
      </c>
      <c r="F37" s="37">
        <f t="shared" si="3"/>
        <v>51799887</v>
      </c>
      <c r="G37" s="35">
        <f t="shared" si="3"/>
        <v>38265708</v>
      </c>
      <c r="H37" s="36">
        <f t="shared" si="3"/>
        <v>38265708</v>
      </c>
      <c r="I37" s="38">
        <f t="shared" si="3"/>
        <v>-2794019</v>
      </c>
      <c r="J37" s="39">
        <f t="shared" si="3"/>
        <v>42194111</v>
      </c>
      <c r="K37" s="35">
        <f t="shared" si="3"/>
        <v>32195395</v>
      </c>
      <c r="L37" s="36">
        <f t="shared" si="3"/>
        <v>32246744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3047774</v>
      </c>
      <c r="D40" s="23">
        <v>2948174</v>
      </c>
      <c r="E40" s="24">
        <v>2945514</v>
      </c>
      <c r="F40" s="25">
        <v>2948174</v>
      </c>
      <c r="G40" s="23">
        <v>2945515</v>
      </c>
      <c r="H40" s="24">
        <v>2945515</v>
      </c>
      <c r="I40" s="26">
        <v>2664109</v>
      </c>
      <c r="J40" s="27">
        <v>2945515</v>
      </c>
      <c r="K40" s="23">
        <v>2945515</v>
      </c>
      <c r="L40" s="24">
        <v>2945515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26873999</v>
      </c>
      <c r="D42" s="23">
        <v>27838999</v>
      </c>
      <c r="E42" s="24">
        <v>26552999</v>
      </c>
      <c r="F42" s="25">
        <v>29138999</v>
      </c>
      <c r="G42" s="23">
        <v>27853000</v>
      </c>
      <c r="H42" s="24">
        <v>27853000</v>
      </c>
      <c r="I42" s="26">
        <v>24936012</v>
      </c>
      <c r="J42" s="27">
        <v>28553000</v>
      </c>
      <c r="K42" s="23">
        <v>28553000</v>
      </c>
      <c r="L42" s="24">
        <v>28553000</v>
      </c>
    </row>
    <row r="43" spans="1:12" ht="13.5" x14ac:dyDescent="0.25">
      <c r="A43" s="33" t="s">
        <v>60</v>
      </c>
      <c r="B43" s="40" t="s">
        <v>19</v>
      </c>
      <c r="C43" s="35">
        <f>SUM(C39:C42)</f>
        <v>29921773</v>
      </c>
      <c r="D43" s="41">
        <f t="shared" ref="D43:L43" si="4">SUM(D39:D42)</f>
        <v>30787173</v>
      </c>
      <c r="E43" s="42">
        <f t="shared" si="4"/>
        <v>29498513</v>
      </c>
      <c r="F43" s="43">
        <f t="shared" si="4"/>
        <v>32087173</v>
      </c>
      <c r="G43" s="41">
        <f t="shared" si="4"/>
        <v>30798515</v>
      </c>
      <c r="H43" s="42">
        <f t="shared" si="4"/>
        <v>30798515</v>
      </c>
      <c r="I43" s="43">
        <f t="shared" si="4"/>
        <v>27600121</v>
      </c>
      <c r="J43" s="45">
        <f t="shared" si="4"/>
        <v>31498515</v>
      </c>
      <c r="K43" s="41">
        <f t="shared" si="4"/>
        <v>31498515</v>
      </c>
      <c r="L43" s="42">
        <f t="shared" si="4"/>
        <v>31498515</v>
      </c>
    </row>
    <row r="44" spans="1:12" ht="13.5" x14ac:dyDescent="0.25">
      <c r="A44" s="33" t="s">
        <v>61</v>
      </c>
      <c r="B44" s="34" t="s">
        <v>19</v>
      </c>
      <c r="C44" s="35">
        <f>+C37+C43</f>
        <v>70690271</v>
      </c>
      <c r="D44" s="35">
        <f t="shared" ref="D44:L44" si="5">+D37+D43</f>
        <v>75539833</v>
      </c>
      <c r="E44" s="36">
        <f t="shared" si="5"/>
        <v>56524026</v>
      </c>
      <c r="F44" s="37">
        <f t="shared" si="5"/>
        <v>83887060</v>
      </c>
      <c r="G44" s="35">
        <f t="shared" si="5"/>
        <v>69064223</v>
      </c>
      <c r="H44" s="36">
        <f t="shared" si="5"/>
        <v>69064223</v>
      </c>
      <c r="I44" s="38">
        <f t="shared" si="5"/>
        <v>24806102</v>
      </c>
      <c r="J44" s="39">
        <f t="shared" si="5"/>
        <v>73692626</v>
      </c>
      <c r="K44" s="35">
        <f t="shared" si="5"/>
        <v>63693910</v>
      </c>
      <c r="L44" s="36">
        <f t="shared" si="5"/>
        <v>63745259</v>
      </c>
    </row>
    <row r="45" spans="1:12" ht="13.5" x14ac:dyDescent="0.25">
      <c r="A45" s="47" t="s">
        <v>62</v>
      </c>
      <c r="B45" s="48" t="s">
        <v>63</v>
      </c>
      <c r="C45" s="49">
        <f>+C26-C44</f>
        <v>128351586</v>
      </c>
      <c r="D45" s="49">
        <f t="shared" ref="D45:L45" si="6">+D26-D44</f>
        <v>151448640</v>
      </c>
      <c r="E45" s="50">
        <f t="shared" si="6"/>
        <v>159805533</v>
      </c>
      <c r="F45" s="51">
        <f t="shared" si="6"/>
        <v>123347822</v>
      </c>
      <c r="G45" s="49">
        <f t="shared" si="6"/>
        <v>121949356</v>
      </c>
      <c r="H45" s="50">
        <f t="shared" si="6"/>
        <v>121949356</v>
      </c>
      <c r="I45" s="52">
        <f t="shared" si="6"/>
        <v>171124670</v>
      </c>
      <c r="J45" s="53">
        <f t="shared" si="6"/>
        <v>139384543</v>
      </c>
      <c r="K45" s="49">
        <f t="shared" si="6"/>
        <v>157282303</v>
      </c>
      <c r="L45" s="50">
        <f t="shared" si="6"/>
        <v>158495610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93710273</v>
      </c>
      <c r="D47" s="23">
        <v>102449872</v>
      </c>
      <c r="E47" s="24">
        <v>108191470</v>
      </c>
      <c r="F47" s="25">
        <v>78881074</v>
      </c>
      <c r="G47" s="23">
        <v>79578323</v>
      </c>
      <c r="H47" s="24">
        <v>79578323</v>
      </c>
      <c r="I47" s="26">
        <v>116184888</v>
      </c>
      <c r="J47" s="27">
        <v>95763880</v>
      </c>
      <c r="K47" s="23">
        <v>113661640</v>
      </c>
      <c r="L47" s="24">
        <v>114885547</v>
      </c>
    </row>
    <row r="48" spans="1:12" ht="13.5" x14ac:dyDescent="0.25">
      <c r="A48" s="28" t="s">
        <v>67</v>
      </c>
      <c r="B48" s="22" t="s">
        <v>68</v>
      </c>
      <c r="C48" s="23">
        <v>26940553</v>
      </c>
      <c r="D48" s="23">
        <v>44466748</v>
      </c>
      <c r="E48" s="24">
        <v>43620661</v>
      </c>
      <c r="F48" s="25">
        <v>44466748</v>
      </c>
      <c r="G48" s="23">
        <v>42371033</v>
      </c>
      <c r="H48" s="24">
        <v>42371033</v>
      </c>
      <c r="I48" s="26">
        <v>43620661</v>
      </c>
      <c r="J48" s="27">
        <v>43620663</v>
      </c>
      <c r="K48" s="23">
        <v>43620663</v>
      </c>
      <c r="L48" s="24">
        <v>43610063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120650826</v>
      </c>
      <c r="D50" s="56">
        <f t="shared" ref="D50:L50" si="7">SUM(D47:D49)</f>
        <v>146916620</v>
      </c>
      <c r="E50" s="57">
        <f t="shared" si="7"/>
        <v>151812131</v>
      </c>
      <c r="F50" s="58">
        <f t="shared" si="7"/>
        <v>123347822</v>
      </c>
      <c r="G50" s="56">
        <f t="shared" si="7"/>
        <v>121949356</v>
      </c>
      <c r="H50" s="57">
        <f t="shared" si="7"/>
        <v>121949356</v>
      </c>
      <c r="I50" s="59">
        <f t="shared" si="7"/>
        <v>159805549</v>
      </c>
      <c r="J50" s="60">
        <f t="shared" si="7"/>
        <v>139384543</v>
      </c>
      <c r="K50" s="56">
        <f t="shared" si="7"/>
        <v>157282303</v>
      </c>
      <c r="L50" s="57">
        <f t="shared" si="7"/>
        <v>158495610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171635058</v>
      </c>
      <c r="D6" s="23">
        <v>256506872</v>
      </c>
      <c r="E6" s="24">
        <v>271718307</v>
      </c>
      <c r="F6" s="25">
        <v>250927956</v>
      </c>
      <c r="G6" s="23">
        <v>271341633</v>
      </c>
      <c r="H6" s="24">
        <v>271341633</v>
      </c>
      <c r="I6" s="26">
        <v>288519404</v>
      </c>
      <c r="J6" s="27">
        <v>240730016</v>
      </c>
      <c r="K6" s="23">
        <v>239077786</v>
      </c>
      <c r="L6" s="24">
        <v>232014424</v>
      </c>
    </row>
    <row r="7" spans="1:12" ht="13.5" x14ac:dyDescent="0.25">
      <c r="A7" s="28" t="s">
        <v>22</v>
      </c>
      <c r="B7" s="22" t="s">
        <v>9</v>
      </c>
      <c r="C7" s="23">
        <v>86369699</v>
      </c>
      <c r="D7" s="23">
        <v>78186770</v>
      </c>
      <c r="E7" s="24">
        <v>40259228</v>
      </c>
      <c r="F7" s="25">
        <v>77804531</v>
      </c>
      <c r="G7" s="23">
        <v>34286282</v>
      </c>
      <c r="H7" s="24">
        <v>34286282</v>
      </c>
      <c r="I7" s="26">
        <v>122480742</v>
      </c>
      <c r="J7" s="27">
        <v>20431008</v>
      </c>
      <c r="K7" s="23">
        <v>5938386</v>
      </c>
      <c r="L7" s="24">
        <v>-9220896</v>
      </c>
    </row>
    <row r="8" spans="1:12" ht="13.5" x14ac:dyDescent="0.25">
      <c r="A8" s="28" t="s">
        <v>23</v>
      </c>
      <c r="B8" s="22" t="s">
        <v>9</v>
      </c>
      <c r="C8" s="23">
        <v>8138358</v>
      </c>
      <c r="D8" s="23">
        <v>-788746</v>
      </c>
      <c r="E8" s="24">
        <v>22118898</v>
      </c>
      <c r="F8" s="25">
        <v>3774188</v>
      </c>
      <c r="G8" s="23">
        <v>7057696</v>
      </c>
      <c r="H8" s="24">
        <v>7057696</v>
      </c>
      <c r="I8" s="26">
        <v>42451353</v>
      </c>
      <c r="J8" s="27">
        <v>22656141</v>
      </c>
      <c r="K8" s="23">
        <v>38972114</v>
      </c>
      <c r="L8" s="24">
        <v>56038623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1319755</v>
      </c>
      <c r="D10" s="23">
        <v>4905219</v>
      </c>
      <c r="E10" s="24">
        <v>222792</v>
      </c>
      <c r="F10" s="25">
        <v>4905220</v>
      </c>
      <c r="G10" s="23">
        <v>222792</v>
      </c>
      <c r="H10" s="24">
        <v>222792</v>
      </c>
      <c r="I10" s="26">
        <v>222792</v>
      </c>
      <c r="J10" s="27">
        <v>222792</v>
      </c>
      <c r="K10" s="23">
        <v>222792</v>
      </c>
      <c r="L10" s="24">
        <v>222792</v>
      </c>
    </row>
    <row r="11" spans="1:12" ht="13.5" x14ac:dyDescent="0.25">
      <c r="A11" s="28" t="s">
        <v>27</v>
      </c>
      <c r="B11" s="22" t="s">
        <v>19</v>
      </c>
      <c r="C11" s="23">
        <v>1096548</v>
      </c>
      <c r="D11" s="23">
        <v>27469285</v>
      </c>
      <c r="E11" s="24">
        <v>8532265</v>
      </c>
      <c r="F11" s="29">
        <v>27444503</v>
      </c>
      <c r="G11" s="30">
        <v>8532262</v>
      </c>
      <c r="H11" s="31">
        <v>8532262</v>
      </c>
      <c r="I11" s="26">
        <v>3192650</v>
      </c>
      <c r="J11" s="32">
        <v>8532262</v>
      </c>
      <c r="K11" s="30">
        <v>8532262</v>
      </c>
      <c r="L11" s="31">
        <v>8532262</v>
      </c>
    </row>
    <row r="12" spans="1:12" ht="13.5" x14ac:dyDescent="0.25">
      <c r="A12" s="28" t="s">
        <v>28</v>
      </c>
      <c r="B12" s="22" t="s">
        <v>19</v>
      </c>
      <c r="C12" s="23">
        <v>65050</v>
      </c>
      <c r="D12" s="23">
        <v>83469</v>
      </c>
      <c r="E12" s="24">
        <v>-48054</v>
      </c>
      <c r="F12" s="25">
        <v>83469</v>
      </c>
      <c r="G12" s="23">
        <v>4176</v>
      </c>
      <c r="H12" s="24">
        <v>4176</v>
      </c>
      <c r="I12" s="26">
        <v>4176</v>
      </c>
      <c r="J12" s="27">
        <v>4176</v>
      </c>
      <c r="K12" s="23">
        <v>4176</v>
      </c>
      <c r="L12" s="24">
        <v>4176</v>
      </c>
    </row>
    <row r="13" spans="1:12" ht="13.5" x14ac:dyDescent="0.25">
      <c r="A13" s="33" t="s">
        <v>29</v>
      </c>
      <c r="B13" s="34" t="s">
        <v>19</v>
      </c>
      <c r="C13" s="35">
        <f>SUM(C6:C12)</f>
        <v>268624468</v>
      </c>
      <c r="D13" s="35">
        <f t="shared" ref="D13:L13" si="0">SUM(D6:D12)</f>
        <v>366362869</v>
      </c>
      <c r="E13" s="36">
        <f t="shared" si="0"/>
        <v>342803436</v>
      </c>
      <c r="F13" s="37">
        <f t="shared" si="0"/>
        <v>364939867</v>
      </c>
      <c r="G13" s="35">
        <f t="shared" si="0"/>
        <v>321444841</v>
      </c>
      <c r="H13" s="36">
        <f t="shared" si="0"/>
        <v>321444841</v>
      </c>
      <c r="I13" s="38">
        <f t="shared" si="0"/>
        <v>456871117</v>
      </c>
      <c r="J13" s="39">
        <f t="shared" si="0"/>
        <v>292576395</v>
      </c>
      <c r="K13" s="35">
        <f t="shared" si="0"/>
        <v>292747516</v>
      </c>
      <c r="L13" s="36">
        <f t="shared" si="0"/>
        <v>287591381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5717000</v>
      </c>
      <c r="D16" s="23">
        <v>5717000</v>
      </c>
      <c r="E16" s="24">
        <v>18739571</v>
      </c>
      <c r="F16" s="25">
        <v>5717000</v>
      </c>
      <c r="G16" s="23">
        <v>18739570</v>
      </c>
      <c r="H16" s="24">
        <v>18739570</v>
      </c>
      <c r="I16" s="26">
        <v>18739570</v>
      </c>
      <c r="J16" s="27">
        <v>18739570</v>
      </c>
      <c r="K16" s="23">
        <v>18739570</v>
      </c>
      <c r="L16" s="24">
        <v>18739570</v>
      </c>
    </row>
    <row r="17" spans="1:12" ht="13.5" x14ac:dyDescent="0.25">
      <c r="A17" s="28" t="s">
        <v>33</v>
      </c>
      <c r="B17" s="22" t="s">
        <v>34</v>
      </c>
      <c r="C17" s="23">
        <v>1142792247</v>
      </c>
      <c r="D17" s="23">
        <v>1187949524</v>
      </c>
      <c r="E17" s="24">
        <v>1257370000</v>
      </c>
      <c r="F17" s="29">
        <v>1459045722</v>
      </c>
      <c r="G17" s="30">
        <v>1346818861</v>
      </c>
      <c r="H17" s="31">
        <v>1346818861</v>
      </c>
      <c r="I17" s="26">
        <v>1416169634</v>
      </c>
      <c r="J17" s="32">
        <v>1473416375</v>
      </c>
      <c r="K17" s="30">
        <v>1566528846</v>
      </c>
      <c r="L17" s="31">
        <v>1652784936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206303</v>
      </c>
      <c r="D20" s="23">
        <v>206303</v>
      </c>
      <c r="E20" s="24">
        <v>206303</v>
      </c>
      <c r="F20" s="25">
        <v>206303</v>
      </c>
      <c r="G20" s="23">
        <v>206303</v>
      </c>
      <c r="H20" s="24">
        <v>206303</v>
      </c>
      <c r="I20" s="26">
        <v>206303</v>
      </c>
      <c r="J20" s="27">
        <v>206303</v>
      </c>
      <c r="K20" s="23">
        <v>206303</v>
      </c>
      <c r="L20" s="24">
        <v>206303</v>
      </c>
    </row>
    <row r="21" spans="1:12" ht="13.5" x14ac:dyDescent="0.25">
      <c r="A21" s="28" t="s">
        <v>38</v>
      </c>
      <c r="B21" s="22" t="s">
        <v>19</v>
      </c>
      <c r="C21" s="23">
        <v>5750941</v>
      </c>
      <c r="D21" s="23">
        <v>2310813</v>
      </c>
      <c r="E21" s="24">
        <v>3225025</v>
      </c>
      <c r="F21" s="25">
        <v>6895281</v>
      </c>
      <c r="G21" s="23">
        <v>5825025</v>
      </c>
      <c r="H21" s="24">
        <v>5825025</v>
      </c>
      <c r="I21" s="26">
        <v>5772826</v>
      </c>
      <c r="J21" s="27">
        <v>10025025</v>
      </c>
      <c r="K21" s="23">
        <v>10025025</v>
      </c>
      <c r="L21" s="24">
        <v>10025025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1154466491</v>
      </c>
      <c r="D25" s="41">
        <f t="shared" ref="D25:L25" si="1">SUM(D15:D24)</f>
        <v>1196183640</v>
      </c>
      <c r="E25" s="42">
        <f t="shared" si="1"/>
        <v>1279540899</v>
      </c>
      <c r="F25" s="43">
        <f t="shared" si="1"/>
        <v>1471864306</v>
      </c>
      <c r="G25" s="41">
        <f t="shared" si="1"/>
        <v>1371589759</v>
      </c>
      <c r="H25" s="42">
        <f t="shared" si="1"/>
        <v>1371589759</v>
      </c>
      <c r="I25" s="44">
        <f t="shared" si="1"/>
        <v>1440888333</v>
      </c>
      <c r="J25" s="45">
        <f t="shared" si="1"/>
        <v>1502387273</v>
      </c>
      <c r="K25" s="41">
        <f t="shared" si="1"/>
        <v>1595499744</v>
      </c>
      <c r="L25" s="42">
        <f t="shared" si="1"/>
        <v>1681755834</v>
      </c>
    </row>
    <row r="26" spans="1:12" ht="13.5" x14ac:dyDescent="0.25">
      <c r="A26" s="33" t="s">
        <v>42</v>
      </c>
      <c r="B26" s="34" t="s">
        <v>19</v>
      </c>
      <c r="C26" s="35">
        <f>+C13+C25</f>
        <v>1423090959</v>
      </c>
      <c r="D26" s="35">
        <f t="shared" ref="D26:L26" si="2">+D13+D25</f>
        <v>1562546509</v>
      </c>
      <c r="E26" s="36">
        <f t="shared" si="2"/>
        <v>1622344335</v>
      </c>
      <c r="F26" s="37">
        <f t="shared" si="2"/>
        <v>1836804173</v>
      </c>
      <c r="G26" s="35">
        <f t="shared" si="2"/>
        <v>1693034600</v>
      </c>
      <c r="H26" s="36">
        <f t="shared" si="2"/>
        <v>1693034600</v>
      </c>
      <c r="I26" s="38">
        <f t="shared" si="2"/>
        <v>1897759450</v>
      </c>
      <c r="J26" s="39">
        <f t="shared" si="2"/>
        <v>1794963668</v>
      </c>
      <c r="K26" s="35">
        <f t="shared" si="2"/>
        <v>1888247260</v>
      </c>
      <c r="L26" s="36">
        <f t="shared" si="2"/>
        <v>1969347215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4794157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</v>
      </c>
      <c r="D31" s="23">
        <v>1</v>
      </c>
      <c r="E31" s="24">
        <v>1</v>
      </c>
      <c r="F31" s="25">
        <v>1</v>
      </c>
      <c r="G31" s="23">
        <v>1</v>
      </c>
      <c r="H31" s="24">
        <v>1</v>
      </c>
      <c r="I31" s="26">
        <v>1</v>
      </c>
      <c r="J31" s="27">
        <v>1</v>
      </c>
      <c r="K31" s="23">
        <v>1</v>
      </c>
      <c r="L31" s="24">
        <v>1</v>
      </c>
    </row>
    <row r="32" spans="1:12" ht="13.5" x14ac:dyDescent="0.25">
      <c r="A32" s="28" t="s">
        <v>48</v>
      </c>
      <c r="B32" s="22" t="s">
        <v>49</v>
      </c>
      <c r="C32" s="23">
        <v>128700810</v>
      </c>
      <c r="D32" s="23">
        <v>162389836</v>
      </c>
      <c r="E32" s="24">
        <v>156398657</v>
      </c>
      <c r="F32" s="25">
        <v>162401980</v>
      </c>
      <c r="G32" s="23">
        <v>156398656</v>
      </c>
      <c r="H32" s="24">
        <v>156398656</v>
      </c>
      <c r="I32" s="26">
        <v>130258854</v>
      </c>
      <c r="J32" s="27">
        <v>156398656</v>
      </c>
      <c r="K32" s="23">
        <v>156398656</v>
      </c>
      <c r="L32" s="24">
        <v>156398656</v>
      </c>
    </row>
    <row r="33" spans="1:12" ht="13.5" x14ac:dyDescent="0.25">
      <c r="A33" s="28" t="s">
        <v>50</v>
      </c>
      <c r="B33" s="22" t="s">
        <v>51</v>
      </c>
      <c r="C33" s="23">
        <v>3271458</v>
      </c>
      <c r="D33" s="23">
        <v>14076570</v>
      </c>
      <c r="E33" s="24">
        <v>864973</v>
      </c>
      <c r="F33" s="25">
        <v>14076572</v>
      </c>
      <c r="G33" s="23">
        <v>864976</v>
      </c>
      <c r="H33" s="24">
        <v>864976</v>
      </c>
      <c r="I33" s="26">
        <v>12159341</v>
      </c>
      <c r="J33" s="27">
        <v>864976</v>
      </c>
      <c r="K33" s="23">
        <v>864976</v>
      </c>
      <c r="L33" s="24">
        <v>864976</v>
      </c>
    </row>
    <row r="34" spans="1:12" ht="13.5" x14ac:dyDescent="0.25">
      <c r="A34" s="28" t="s">
        <v>52</v>
      </c>
      <c r="B34" s="22" t="s">
        <v>19</v>
      </c>
      <c r="C34" s="23">
        <v>54993417</v>
      </c>
      <c r="D34" s="23">
        <v>3611695</v>
      </c>
      <c r="E34" s="24">
        <v>3468671</v>
      </c>
      <c r="F34" s="25">
        <v>3611695</v>
      </c>
      <c r="G34" s="23">
        <v>3468669</v>
      </c>
      <c r="H34" s="24">
        <v>3468669</v>
      </c>
      <c r="I34" s="26">
        <v>3468670</v>
      </c>
      <c r="J34" s="27">
        <v>3468669</v>
      </c>
      <c r="K34" s="23">
        <v>3468669</v>
      </c>
      <c r="L34" s="24">
        <v>3468669</v>
      </c>
    </row>
    <row r="35" spans="1:12" ht="13.5" x14ac:dyDescent="0.25">
      <c r="A35" s="28" t="s">
        <v>27</v>
      </c>
      <c r="B35" s="22" t="s">
        <v>19</v>
      </c>
      <c r="C35" s="23">
        <v>8476744</v>
      </c>
      <c r="D35" s="23">
        <v>40965561</v>
      </c>
      <c r="E35" s="24">
        <v>19716705</v>
      </c>
      <c r="F35" s="25">
        <v>40965562</v>
      </c>
      <c r="G35" s="23">
        <v>19716706</v>
      </c>
      <c r="H35" s="24">
        <v>19716706</v>
      </c>
      <c r="I35" s="26">
        <v>29673976</v>
      </c>
      <c r="J35" s="27">
        <v>19716706</v>
      </c>
      <c r="K35" s="23">
        <v>19716706</v>
      </c>
      <c r="L35" s="24">
        <v>19716706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200236587</v>
      </c>
      <c r="D37" s="35">
        <f t="shared" ref="D37:L37" si="3">SUM(D29:D36)</f>
        <v>221043663</v>
      </c>
      <c r="E37" s="36">
        <f t="shared" si="3"/>
        <v>180449007</v>
      </c>
      <c r="F37" s="37">
        <f t="shared" si="3"/>
        <v>221055810</v>
      </c>
      <c r="G37" s="35">
        <f t="shared" si="3"/>
        <v>180449008</v>
      </c>
      <c r="H37" s="36">
        <f t="shared" si="3"/>
        <v>180449008</v>
      </c>
      <c r="I37" s="38">
        <f t="shared" si="3"/>
        <v>175560842</v>
      </c>
      <c r="J37" s="39">
        <f t="shared" si="3"/>
        <v>180449008</v>
      </c>
      <c r="K37" s="35">
        <f t="shared" si="3"/>
        <v>180449008</v>
      </c>
      <c r="L37" s="36">
        <f t="shared" si="3"/>
        <v>180449008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-4794156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5254999</v>
      </c>
      <c r="D40" s="23">
        <v>6467999</v>
      </c>
      <c r="E40" s="24">
        <v>7356000</v>
      </c>
      <c r="F40" s="25">
        <v>6467999</v>
      </c>
      <c r="G40" s="23">
        <v>7355999</v>
      </c>
      <c r="H40" s="24">
        <v>7355999</v>
      </c>
      <c r="I40" s="26">
        <v>7355999</v>
      </c>
      <c r="J40" s="27">
        <v>7355999</v>
      </c>
      <c r="K40" s="23">
        <v>7355999</v>
      </c>
      <c r="L40" s="24">
        <v>7355999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460843</v>
      </c>
      <c r="D43" s="41">
        <f t="shared" ref="D43:L43" si="4">SUM(D39:D42)</f>
        <v>6467999</v>
      </c>
      <c r="E43" s="42">
        <f t="shared" si="4"/>
        <v>7356000</v>
      </c>
      <c r="F43" s="43">
        <f t="shared" si="4"/>
        <v>6467999</v>
      </c>
      <c r="G43" s="41">
        <f t="shared" si="4"/>
        <v>7355999</v>
      </c>
      <c r="H43" s="42">
        <f t="shared" si="4"/>
        <v>7355999</v>
      </c>
      <c r="I43" s="43">
        <f t="shared" si="4"/>
        <v>7355999</v>
      </c>
      <c r="J43" s="45">
        <f t="shared" si="4"/>
        <v>7355999</v>
      </c>
      <c r="K43" s="41">
        <f t="shared" si="4"/>
        <v>7355999</v>
      </c>
      <c r="L43" s="42">
        <f t="shared" si="4"/>
        <v>7355999</v>
      </c>
    </row>
    <row r="44" spans="1:12" ht="13.5" x14ac:dyDescent="0.25">
      <c r="A44" s="33" t="s">
        <v>61</v>
      </c>
      <c r="B44" s="34" t="s">
        <v>19</v>
      </c>
      <c r="C44" s="35">
        <f>+C37+C43</f>
        <v>200697430</v>
      </c>
      <c r="D44" s="35">
        <f t="shared" ref="D44:L44" si="5">+D37+D43</f>
        <v>227511662</v>
      </c>
      <c r="E44" s="36">
        <f t="shared" si="5"/>
        <v>187805007</v>
      </c>
      <c r="F44" s="37">
        <f t="shared" si="5"/>
        <v>227523809</v>
      </c>
      <c r="G44" s="35">
        <f t="shared" si="5"/>
        <v>187805007</v>
      </c>
      <c r="H44" s="36">
        <f t="shared" si="5"/>
        <v>187805007</v>
      </c>
      <c r="I44" s="38">
        <f t="shared" si="5"/>
        <v>182916841</v>
      </c>
      <c r="J44" s="39">
        <f t="shared" si="5"/>
        <v>187805007</v>
      </c>
      <c r="K44" s="35">
        <f t="shared" si="5"/>
        <v>187805007</v>
      </c>
      <c r="L44" s="36">
        <f t="shared" si="5"/>
        <v>187805007</v>
      </c>
    </row>
    <row r="45" spans="1:12" ht="13.5" x14ac:dyDescent="0.25">
      <c r="A45" s="47" t="s">
        <v>62</v>
      </c>
      <c r="B45" s="48" t="s">
        <v>63</v>
      </c>
      <c r="C45" s="49">
        <f>+C26-C44</f>
        <v>1222393529</v>
      </c>
      <c r="D45" s="49">
        <f t="shared" ref="D45:L45" si="6">+D26-D44</f>
        <v>1335034847</v>
      </c>
      <c r="E45" s="50">
        <f t="shared" si="6"/>
        <v>1434539328</v>
      </c>
      <c r="F45" s="51">
        <f t="shared" si="6"/>
        <v>1609280364</v>
      </c>
      <c r="G45" s="49">
        <f t="shared" si="6"/>
        <v>1505229593</v>
      </c>
      <c r="H45" s="50">
        <f t="shared" si="6"/>
        <v>1505229593</v>
      </c>
      <c r="I45" s="52">
        <f t="shared" si="6"/>
        <v>1714842609</v>
      </c>
      <c r="J45" s="53">
        <f t="shared" si="6"/>
        <v>1607158661</v>
      </c>
      <c r="K45" s="49">
        <f t="shared" si="6"/>
        <v>1700442253</v>
      </c>
      <c r="L45" s="50">
        <f t="shared" si="6"/>
        <v>1781542208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1222393543</v>
      </c>
      <c r="D47" s="23">
        <v>1335034865</v>
      </c>
      <c r="E47" s="24">
        <v>1434539321</v>
      </c>
      <c r="F47" s="25">
        <v>1609280365</v>
      </c>
      <c r="G47" s="23">
        <v>1505229593</v>
      </c>
      <c r="H47" s="24">
        <v>1505229593</v>
      </c>
      <c r="I47" s="26">
        <v>1714842662</v>
      </c>
      <c r="J47" s="27">
        <v>1607158661</v>
      </c>
      <c r="K47" s="23">
        <v>1700442253</v>
      </c>
      <c r="L47" s="24">
        <v>1781542208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-1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1222393543</v>
      </c>
      <c r="D50" s="56">
        <f t="shared" ref="D50:L50" si="7">SUM(D47:D49)</f>
        <v>1335034865</v>
      </c>
      <c r="E50" s="57">
        <f t="shared" si="7"/>
        <v>1434539321</v>
      </c>
      <c r="F50" s="58">
        <f t="shared" si="7"/>
        <v>1609280364</v>
      </c>
      <c r="G50" s="56">
        <f t="shared" si="7"/>
        <v>1505229593</v>
      </c>
      <c r="H50" s="57">
        <f t="shared" si="7"/>
        <v>1505229593</v>
      </c>
      <c r="I50" s="59">
        <f t="shared" si="7"/>
        <v>1714842662</v>
      </c>
      <c r="J50" s="60">
        <f t="shared" si="7"/>
        <v>1607158661</v>
      </c>
      <c r="K50" s="56">
        <f t="shared" si="7"/>
        <v>1700442253</v>
      </c>
      <c r="L50" s="57">
        <f t="shared" si="7"/>
        <v>1781542208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124651319</v>
      </c>
      <c r="D6" s="23">
        <v>225011367</v>
      </c>
      <c r="E6" s="24">
        <v>180912504</v>
      </c>
      <c r="F6" s="25">
        <v>-151618988</v>
      </c>
      <c r="G6" s="23">
        <v>-890522311</v>
      </c>
      <c r="H6" s="24">
        <v>-890522311</v>
      </c>
      <c r="I6" s="26">
        <v>-200685106</v>
      </c>
      <c r="J6" s="27">
        <v>68875821</v>
      </c>
      <c r="K6" s="23">
        <v>148918304</v>
      </c>
      <c r="L6" s="24">
        <v>174305094</v>
      </c>
    </row>
    <row r="7" spans="1:12" ht="13.5" x14ac:dyDescent="0.25">
      <c r="A7" s="28" t="s">
        <v>22</v>
      </c>
      <c r="B7" s="22" t="s">
        <v>9</v>
      </c>
      <c r="C7" s="23">
        <v>343779591</v>
      </c>
      <c r="D7" s="23">
        <v>470640692</v>
      </c>
      <c r="E7" s="24">
        <v>1167254824</v>
      </c>
      <c r="F7" s="25">
        <v>556288023</v>
      </c>
      <c r="G7" s="23">
        <v>529880187</v>
      </c>
      <c r="H7" s="24">
        <v>529880187</v>
      </c>
      <c r="I7" s="26">
        <v>1414297361</v>
      </c>
      <c r="J7" s="27">
        <v>577642862</v>
      </c>
      <c r="K7" s="23">
        <v>658477516</v>
      </c>
      <c r="L7" s="24">
        <v>717354787</v>
      </c>
    </row>
    <row r="8" spans="1:12" ht="13.5" x14ac:dyDescent="0.25">
      <c r="A8" s="28" t="s">
        <v>23</v>
      </c>
      <c r="B8" s="22" t="s">
        <v>9</v>
      </c>
      <c r="C8" s="23">
        <v>188710223</v>
      </c>
      <c r="D8" s="23">
        <v>176716820</v>
      </c>
      <c r="E8" s="24">
        <v>582059050</v>
      </c>
      <c r="F8" s="25">
        <v>80156584</v>
      </c>
      <c r="G8" s="23">
        <v>95156584</v>
      </c>
      <c r="H8" s="24">
        <v>95156584</v>
      </c>
      <c r="I8" s="26">
        <v>685020864</v>
      </c>
      <c r="J8" s="27">
        <v>74013646</v>
      </c>
      <c r="K8" s="23">
        <v>86576696</v>
      </c>
      <c r="L8" s="24">
        <v>99623748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32706663</v>
      </c>
      <c r="D10" s="23">
        <v>22034089</v>
      </c>
      <c r="E10" s="24">
        <v>35123611</v>
      </c>
      <c r="F10" s="25">
        <v>56110181</v>
      </c>
      <c r="G10" s="23">
        <v>56110181</v>
      </c>
      <c r="H10" s="24">
        <v>56110181</v>
      </c>
      <c r="I10" s="26">
        <v>52325412</v>
      </c>
      <c r="J10" s="27">
        <v>56110181</v>
      </c>
      <c r="K10" s="23">
        <v>56110181</v>
      </c>
      <c r="L10" s="24">
        <v>56110181</v>
      </c>
    </row>
    <row r="11" spans="1:12" ht="13.5" x14ac:dyDescent="0.25">
      <c r="A11" s="28" t="s">
        <v>27</v>
      </c>
      <c r="B11" s="22" t="s">
        <v>19</v>
      </c>
      <c r="C11" s="23">
        <v>1321542426</v>
      </c>
      <c r="D11" s="23">
        <v>1409982461</v>
      </c>
      <c r="E11" s="24">
        <v>1599040151</v>
      </c>
      <c r="F11" s="29">
        <v>0</v>
      </c>
      <c r="G11" s="30">
        <v>0</v>
      </c>
      <c r="H11" s="31">
        <v>0</v>
      </c>
      <c r="I11" s="26">
        <v>1721652948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-19026268</v>
      </c>
      <c r="D12" s="23">
        <v>-18181309</v>
      </c>
      <c r="E12" s="24">
        <v>-18558154</v>
      </c>
      <c r="F12" s="25">
        <v>0</v>
      </c>
      <c r="G12" s="23">
        <v>0</v>
      </c>
      <c r="H12" s="24">
        <v>0</v>
      </c>
      <c r="I12" s="26">
        <v>-19541931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1992363954</v>
      </c>
      <c r="D13" s="35">
        <f t="shared" ref="D13:L13" si="0">SUM(D6:D12)</f>
        <v>2286204120</v>
      </c>
      <c r="E13" s="36">
        <f t="shared" si="0"/>
        <v>3545831986</v>
      </c>
      <c r="F13" s="37">
        <f t="shared" si="0"/>
        <v>540935800</v>
      </c>
      <c r="G13" s="35">
        <f t="shared" si="0"/>
        <v>-209375359</v>
      </c>
      <c r="H13" s="36">
        <f t="shared" si="0"/>
        <v>-209375359</v>
      </c>
      <c r="I13" s="38">
        <f t="shared" si="0"/>
        <v>3653069548</v>
      </c>
      <c r="J13" s="39">
        <f t="shared" si="0"/>
        <v>776642510</v>
      </c>
      <c r="K13" s="35">
        <f t="shared" si="0"/>
        <v>950082697</v>
      </c>
      <c r="L13" s="36">
        <f t="shared" si="0"/>
        <v>1047393810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1597120</v>
      </c>
      <c r="D15" s="23">
        <v>1447275</v>
      </c>
      <c r="E15" s="24">
        <v>23706185</v>
      </c>
      <c r="F15" s="25">
        <v>12800000</v>
      </c>
      <c r="G15" s="23">
        <v>12800000</v>
      </c>
      <c r="H15" s="24">
        <v>12800000</v>
      </c>
      <c r="I15" s="26">
        <v>23904471</v>
      </c>
      <c r="J15" s="27">
        <v>12800000</v>
      </c>
      <c r="K15" s="23">
        <v>12800000</v>
      </c>
      <c r="L15" s="24">
        <v>12800000</v>
      </c>
    </row>
    <row r="16" spans="1:12" ht="13.5" x14ac:dyDescent="0.25">
      <c r="A16" s="28" t="s">
        <v>32</v>
      </c>
      <c r="B16" s="22" t="s">
        <v>19</v>
      </c>
      <c r="C16" s="23">
        <v>84665000</v>
      </c>
      <c r="D16" s="23">
        <v>87765000</v>
      </c>
      <c r="E16" s="24">
        <v>99655000</v>
      </c>
      <c r="F16" s="25">
        <v>85000000</v>
      </c>
      <c r="G16" s="23">
        <v>85000000</v>
      </c>
      <c r="H16" s="24">
        <v>85000000</v>
      </c>
      <c r="I16" s="26">
        <v>99655000</v>
      </c>
      <c r="J16" s="27">
        <v>85000000</v>
      </c>
      <c r="K16" s="23">
        <v>85000000</v>
      </c>
      <c r="L16" s="24">
        <v>85000000</v>
      </c>
    </row>
    <row r="17" spans="1:12" ht="13.5" x14ac:dyDescent="0.25">
      <c r="A17" s="28" t="s">
        <v>33</v>
      </c>
      <c r="B17" s="22" t="s">
        <v>34</v>
      </c>
      <c r="C17" s="23">
        <v>4908340835</v>
      </c>
      <c r="D17" s="23">
        <v>4850798183</v>
      </c>
      <c r="E17" s="24">
        <v>4847710236</v>
      </c>
      <c r="F17" s="29">
        <v>5428821550</v>
      </c>
      <c r="G17" s="30">
        <v>5420884715</v>
      </c>
      <c r="H17" s="31">
        <v>5420884715</v>
      </c>
      <c r="I17" s="26">
        <v>5160634955</v>
      </c>
      <c r="J17" s="32">
        <v>5448161595</v>
      </c>
      <c r="K17" s="30">
        <v>5546671655</v>
      </c>
      <c r="L17" s="31">
        <v>5663959715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10100</v>
      </c>
      <c r="D20" s="23">
        <v>10100</v>
      </c>
      <c r="E20" s="24">
        <v>10100</v>
      </c>
      <c r="F20" s="25">
        <v>10100</v>
      </c>
      <c r="G20" s="23">
        <v>10100</v>
      </c>
      <c r="H20" s="24">
        <v>10100</v>
      </c>
      <c r="I20" s="26">
        <v>10100</v>
      </c>
      <c r="J20" s="27">
        <v>10100</v>
      </c>
      <c r="K20" s="23">
        <v>10100</v>
      </c>
      <c r="L20" s="24">
        <v>10100</v>
      </c>
    </row>
    <row r="21" spans="1:12" ht="13.5" x14ac:dyDescent="0.25">
      <c r="A21" s="28" t="s">
        <v>38</v>
      </c>
      <c r="B21" s="22" t="s">
        <v>19</v>
      </c>
      <c r="C21" s="23">
        <v>700860</v>
      </c>
      <c r="D21" s="23">
        <v>2</v>
      </c>
      <c r="E21" s="24">
        <v>2</v>
      </c>
      <c r="F21" s="25">
        <v>0</v>
      </c>
      <c r="G21" s="23">
        <v>0</v>
      </c>
      <c r="H21" s="24">
        <v>0</v>
      </c>
      <c r="I21" s="26">
        <v>2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4995313915</v>
      </c>
      <c r="D25" s="41">
        <f t="shared" ref="D25:L25" si="1">SUM(D15:D24)</f>
        <v>4940020560</v>
      </c>
      <c r="E25" s="42">
        <f t="shared" si="1"/>
        <v>4971081523</v>
      </c>
      <c r="F25" s="43">
        <f t="shared" si="1"/>
        <v>5526631650</v>
      </c>
      <c r="G25" s="41">
        <f t="shared" si="1"/>
        <v>5518694815</v>
      </c>
      <c r="H25" s="42">
        <f t="shared" si="1"/>
        <v>5518694815</v>
      </c>
      <c r="I25" s="44">
        <f t="shared" si="1"/>
        <v>5284204528</v>
      </c>
      <c r="J25" s="45">
        <f t="shared" si="1"/>
        <v>5545971695</v>
      </c>
      <c r="K25" s="41">
        <f t="shared" si="1"/>
        <v>5644481755</v>
      </c>
      <c r="L25" s="42">
        <f t="shared" si="1"/>
        <v>5761769815</v>
      </c>
    </row>
    <row r="26" spans="1:12" ht="13.5" x14ac:dyDescent="0.25">
      <c r="A26" s="33" t="s">
        <v>42</v>
      </c>
      <c r="B26" s="34" t="s">
        <v>19</v>
      </c>
      <c r="C26" s="35">
        <f>+C13+C25</f>
        <v>6987677869</v>
      </c>
      <c r="D26" s="35">
        <f t="shared" ref="D26:L26" si="2">+D13+D25</f>
        <v>7226224680</v>
      </c>
      <c r="E26" s="36">
        <f t="shared" si="2"/>
        <v>8516913509</v>
      </c>
      <c r="F26" s="37">
        <f t="shared" si="2"/>
        <v>6067567450</v>
      </c>
      <c r="G26" s="35">
        <f t="shared" si="2"/>
        <v>5309319456</v>
      </c>
      <c r="H26" s="36">
        <f t="shared" si="2"/>
        <v>5309319456</v>
      </c>
      <c r="I26" s="38">
        <f t="shared" si="2"/>
        <v>8937274076</v>
      </c>
      <c r="J26" s="39">
        <f t="shared" si="2"/>
        <v>6322614205</v>
      </c>
      <c r="K26" s="35">
        <f t="shared" si="2"/>
        <v>6594564452</v>
      </c>
      <c r="L26" s="36">
        <f t="shared" si="2"/>
        <v>6809163625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2013203</v>
      </c>
      <c r="D30" s="23">
        <v>2013203</v>
      </c>
      <c r="E30" s="24">
        <v>0</v>
      </c>
      <c r="F30" s="25">
        <v>325279924</v>
      </c>
      <c r="G30" s="23">
        <v>325279924</v>
      </c>
      <c r="H30" s="24">
        <v>325279924</v>
      </c>
      <c r="I30" s="26">
        <v>1</v>
      </c>
      <c r="J30" s="27">
        <v>277677924</v>
      </c>
      <c r="K30" s="23">
        <v>226109216</v>
      </c>
      <c r="L30" s="24">
        <v>146772649</v>
      </c>
    </row>
    <row r="31" spans="1:12" ht="13.5" x14ac:dyDescent="0.25">
      <c r="A31" s="28" t="s">
        <v>47</v>
      </c>
      <c r="B31" s="22" t="s">
        <v>19</v>
      </c>
      <c r="C31" s="23">
        <v>40297864</v>
      </c>
      <c r="D31" s="23">
        <v>25220237</v>
      </c>
      <c r="E31" s="24">
        <v>24854209</v>
      </c>
      <c r="F31" s="25">
        <v>0</v>
      </c>
      <c r="G31" s="23">
        <v>0</v>
      </c>
      <c r="H31" s="24">
        <v>0</v>
      </c>
      <c r="I31" s="26">
        <v>36464294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1405569015</v>
      </c>
      <c r="D32" s="23">
        <v>1569692346</v>
      </c>
      <c r="E32" s="24">
        <v>1418399236</v>
      </c>
      <c r="F32" s="25">
        <v>729530711</v>
      </c>
      <c r="G32" s="23">
        <v>-16744649</v>
      </c>
      <c r="H32" s="24">
        <v>-16744649</v>
      </c>
      <c r="I32" s="26">
        <v>1407210164</v>
      </c>
      <c r="J32" s="27">
        <v>857648616</v>
      </c>
      <c r="K32" s="23">
        <v>797976754</v>
      </c>
      <c r="L32" s="24">
        <v>738304892</v>
      </c>
    </row>
    <row r="33" spans="1:12" ht="13.5" x14ac:dyDescent="0.25">
      <c r="A33" s="28" t="s">
        <v>50</v>
      </c>
      <c r="B33" s="22" t="s">
        <v>51</v>
      </c>
      <c r="C33" s="23">
        <v>6523525</v>
      </c>
      <c r="D33" s="23">
        <v>75276364</v>
      </c>
      <c r="E33" s="24">
        <v>1506062</v>
      </c>
      <c r="F33" s="25">
        <v>373686000</v>
      </c>
      <c r="G33" s="23">
        <v>345394215</v>
      </c>
      <c r="H33" s="24">
        <v>345394215</v>
      </c>
      <c r="I33" s="26">
        <v>88404465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146840697</v>
      </c>
      <c r="D34" s="23">
        <v>156654664</v>
      </c>
      <c r="E34" s="24">
        <v>129064843</v>
      </c>
      <c r="F34" s="25">
        <v>0</v>
      </c>
      <c r="G34" s="23">
        <v>0</v>
      </c>
      <c r="H34" s="24">
        <v>0</v>
      </c>
      <c r="I34" s="26">
        <v>129064843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1308741023</v>
      </c>
      <c r="D35" s="23">
        <v>1432804711</v>
      </c>
      <c r="E35" s="24">
        <v>1539107919</v>
      </c>
      <c r="F35" s="25">
        <v>0</v>
      </c>
      <c r="G35" s="23">
        <v>0</v>
      </c>
      <c r="H35" s="24">
        <v>0</v>
      </c>
      <c r="I35" s="26">
        <v>1676050628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2909985327</v>
      </c>
      <c r="D37" s="35">
        <f t="shared" ref="D37:L37" si="3">SUM(D29:D36)</f>
        <v>3261661525</v>
      </c>
      <c r="E37" s="36">
        <f t="shared" si="3"/>
        <v>3112932269</v>
      </c>
      <c r="F37" s="37">
        <f t="shared" si="3"/>
        <v>1428496635</v>
      </c>
      <c r="G37" s="35">
        <f t="shared" si="3"/>
        <v>653929490</v>
      </c>
      <c r="H37" s="36">
        <f t="shared" si="3"/>
        <v>653929490</v>
      </c>
      <c r="I37" s="38">
        <f t="shared" si="3"/>
        <v>3337194395</v>
      </c>
      <c r="J37" s="39">
        <f t="shared" si="3"/>
        <v>1135326540</v>
      </c>
      <c r="K37" s="35">
        <f t="shared" si="3"/>
        <v>1024085970</v>
      </c>
      <c r="L37" s="36">
        <f t="shared" si="3"/>
        <v>885077541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328867809</v>
      </c>
      <c r="D39" s="23">
        <v>327914192</v>
      </c>
      <c r="E39" s="24">
        <v>320632454</v>
      </c>
      <c r="F39" s="25">
        <v>0</v>
      </c>
      <c r="G39" s="23">
        <v>0</v>
      </c>
      <c r="H39" s="24">
        <v>0</v>
      </c>
      <c r="I39" s="26">
        <v>233362230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56102987</v>
      </c>
      <c r="D40" s="23">
        <v>52086884</v>
      </c>
      <c r="E40" s="24">
        <v>60868872</v>
      </c>
      <c r="F40" s="25">
        <v>200799900</v>
      </c>
      <c r="G40" s="23">
        <v>200799900</v>
      </c>
      <c r="H40" s="24">
        <v>200799900</v>
      </c>
      <c r="I40" s="26">
        <v>60868872</v>
      </c>
      <c r="J40" s="27">
        <v>200799900</v>
      </c>
      <c r="K40" s="23">
        <v>200799900</v>
      </c>
      <c r="L40" s="24">
        <v>200799900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384970796</v>
      </c>
      <c r="D43" s="41">
        <f t="shared" ref="D43:L43" si="4">SUM(D39:D42)</f>
        <v>380001076</v>
      </c>
      <c r="E43" s="42">
        <f t="shared" si="4"/>
        <v>381501326</v>
      </c>
      <c r="F43" s="43">
        <f t="shared" si="4"/>
        <v>200799900</v>
      </c>
      <c r="G43" s="41">
        <f t="shared" si="4"/>
        <v>200799900</v>
      </c>
      <c r="H43" s="42">
        <f t="shared" si="4"/>
        <v>200799900</v>
      </c>
      <c r="I43" s="43">
        <f t="shared" si="4"/>
        <v>294231102</v>
      </c>
      <c r="J43" s="45">
        <f t="shared" si="4"/>
        <v>200799900</v>
      </c>
      <c r="K43" s="41">
        <f t="shared" si="4"/>
        <v>200799900</v>
      </c>
      <c r="L43" s="42">
        <f t="shared" si="4"/>
        <v>200799900</v>
      </c>
    </row>
    <row r="44" spans="1:12" ht="13.5" x14ac:dyDescent="0.25">
      <c r="A44" s="33" t="s">
        <v>61</v>
      </c>
      <c r="B44" s="34" t="s">
        <v>19</v>
      </c>
      <c r="C44" s="35">
        <f>+C37+C43</f>
        <v>3294956123</v>
      </c>
      <c r="D44" s="35">
        <f t="shared" ref="D44:L44" si="5">+D37+D43</f>
        <v>3641662601</v>
      </c>
      <c r="E44" s="36">
        <f t="shared" si="5"/>
        <v>3494433595</v>
      </c>
      <c r="F44" s="37">
        <f t="shared" si="5"/>
        <v>1629296535</v>
      </c>
      <c r="G44" s="35">
        <f t="shared" si="5"/>
        <v>854729390</v>
      </c>
      <c r="H44" s="36">
        <f t="shared" si="5"/>
        <v>854729390</v>
      </c>
      <c r="I44" s="38">
        <f t="shared" si="5"/>
        <v>3631425497</v>
      </c>
      <c r="J44" s="39">
        <f t="shared" si="5"/>
        <v>1336126440</v>
      </c>
      <c r="K44" s="35">
        <f t="shared" si="5"/>
        <v>1224885870</v>
      </c>
      <c r="L44" s="36">
        <f t="shared" si="5"/>
        <v>1085877441</v>
      </c>
    </row>
    <row r="45" spans="1:12" ht="13.5" x14ac:dyDescent="0.25">
      <c r="A45" s="47" t="s">
        <v>62</v>
      </c>
      <c r="B45" s="48" t="s">
        <v>63</v>
      </c>
      <c r="C45" s="49">
        <f>+C26-C44</f>
        <v>3692721746</v>
      </c>
      <c r="D45" s="49">
        <f t="shared" ref="D45:L45" si="6">+D26-D44</f>
        <v>3584562079</v>
      </c>
      <c r="E45" s="50">
        <f t="shared" si="6"/>
        <v>5022479914</v>
      </c>
      <c r="F45" s="51">
        <f t="shared" si="6"/>
        <v>4438270915</v>
      </c>
      <c r="G45" s="49">
        <f t="shared" si="6"/>
        <v>4454590066</v>
      </c>
      <c r="H45" s="50">
        <f t="shared" si="6"/>
        <v>4454590066</v>
      </c>
      <c r="I45" s="52">
        <f t="shared" si="6"/>
        <v>5305848579</v>
      </c>
      <c r="J45" s="53">
        <f t="shared" si="6"/>
        <v>4986487765</v>
      </c>
      <c r="K45" s="49">
        <f t="shared" si="6"/>
        <v>5369678582</v>
      </c>
      <c r="L45" s="50">
        <f t="shared" si="6"/>
        <v>5723286184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3948256099</v>
      </c>
      <c r="D47" s="23">
        <v>3584562073</v>
      </c>
      <c r="E47" s="24">
        <v>5003078814</v>
      </c>
      <c r="F47" s="25">
        <v>4071733266</v>
      </c>
      <c r="G47" s="23">
        <v>4111577552</v>
      </c>
      <c r="H47" s="24">
        <v>4111577552</v>
      </c>
      <c r="I47" s="26">
        <v>5531344643</v>
      </c>
      <c r="J47" s="27">
        <v>4554211826</v>
      </c>
      <c r="K47" s="23">
        <v>4880640803</v>
      </c>
      <c r="L47" s="24">
        <v>5130201442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3948256099</v>
      </c>
      <c r="D50" s="56">
        <f t="shared" ref="D50:L50" si="7">SUM(D47:D49)</f>
        <v>3584562073</v>
      </c>
      <c r="E50" s="57">
        <f t="shared" si="7"/>
        <v>5003078814</v>
      </c>
      <c r="F50" s="58">
        <f t="shared" si="7"/>
        <v>4071733266</v>
      </c>
      <c r="G50" s="56">
        <f t="shared" si="7"/>
        <v>4111577552</v>
      </c>
      <c r="H50" s="57">
        <f t="shared" si="7"/>
        <v>4111577552</v>
      </c>
      <c r="I50" s="59">
        <f t="shared" si="7"/>
        <v>5531344643</v>
      </c>
      <c r="J50" s="60">
        <f t="shared" si="7"/>
        <v>4554211826</v>
      </c>
      <c r="K50" s="56">
        <f t="shared" si="7"/>
        <v>4880640803</v>
      </c>
      <c r="L50" s="57">
        <f t="shared" si="7"/>
        <v>5130201442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504428230</v>
      </c>
      <c r="D6" s="23">
        <v>667525319</v>
      </c>
      <c r="E6" s="24">
        <v>861511545</v>
      </c>
      <c r="F6" s="25">
        <v>858424715</v>
      </c>
      <c r="G6" s="23">
        <v>240769786</v>
      </c>
      <c r="H6" s="24">
        <v>240769786</v>
      </c>
      <c r="I6" s="26">
        <v>-882110933</v>
      </c>
      <c r="J6" s="27">
        <v>-88598395</v>
      </c>
      <c r="K6" s="23">
        <v>-34980246</v>
      </c>
      <c r="L6" s="24">
        <v>11694336</v>
      </c>
    </row>
    <row r="7" spans="1:12" ht="13.5" x14ac:dyDescent="0.25">
      <c r="A7" s="28" t="s">
        <v>22</v>
      </c>
      <c r="B7" s="22" t="s">
        <v>9</v>
      </c>
      <c r="C7" s="23">
        <v>3452030062</v>
      </c>
      <c r="D7" s="23">
        <v>5281455649</v>
      </c>
      <c r="E7" s="24">
        <v>85407752</v>
      </c>
      <c r="F7" s="25">
        <v>904049407</v>
      </c>
      <c r="G7" s="23">
        <v>903470190</v>
      </c>
      <c r="H7" s="24">
        <v>903470190</v>
      </c>
      <c r="I7" s="26">
        <v>2855077602</v>
      </c>
      <c r="J7" s="27">
        <v>481256261</v>
      </c>
      <c r="K7" s="23">
        <v>500328220</v>
      </c>
      <c r="L7" s="24">
        <v>520611186</v>
      </c>
    </row>
    <row r="8" spans="1:12" ht="13.5" x14ac:dyDescent="0.25">
      <c r="A8" s="28" t="s">
        <v>23</v>
      </c>
      <c r="B8" s="22" t="s">
        <v>9</v>
      </c>
      <c r="C8" s="23">
        <v>-3045589845</v>
      </c>
      <c r="D8" s="23">
        <v>-4804706389</v>
      </c>
      <c r="E8" s="24">
        <v>160145213</v>
      </c>
      <c r="F8" s="25">
        <v>-14049838</v>
      </c>
      <c r="G8" s="23">
        <v>-14049838</v>
      </c>
      <c r="H8" s="24">
        <v>-14049838</v>
      </c>
      <c r="I8" s="26">
        <v>-1708789174</v>
      </c>
      <c r="J8" s="27">
        <v>237949186</v>
      </c>
      <c r="K8" s="23">
        <v>249761569</v>
      </c>
      <c r="L8" s="24">
        <v>261520157</v>
      </c>
    </row>
    <row r="9" spans="1:12" ht="13.5" x14ac:dyDescent="0.25">
      <c r="A9" s="28" t="s">
        <v>24</v>
      </c>
      <c r="B9" s="22" t="s">
        <v>19</v>
      </c>
      <c r="C9" s="23">
        <v>302666</v>
      </c>
      <c r="D9" s="23">
        <v>361011</v>
      </c>
      <c r="E9" s="24">
        <v>427191</v>
      </c>
      <c r="F9" s="25">
        <v>0</v>
      </c>
      <c r="G9" s="23">
        <v>0</v>
      </c>
      <c r="H9" s="24">
        <v>0</v>
      </c>
      <c r="I9" s="26">
        <v>74933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35129068</v>
      </c>
      <c r="D10" s="23">
        <v>54113000</v>
      </c>
      <c r="E10" s="24">
        <v>47209058</v>
      </c>
      <c r="F10" s="25">
        <v>1</v>
      </c>
      <c r="G10" s="23">
        <v>-2769999</v>
      </c>
      <c r="H10" s="24">
        <v>-2769999</v>
      </c>
      <c r="I10" s="26">
        <v>2208577</v>
      </c>
      <c r="J10" s="27">
        <v>-671401108</v>
      </c>
      <c r="K10" s="23">
        <v>-702174776</v>
      </c>
      <c r="L10" s="24">
        <v>-733771722</v>
      </c>
    </row>
    <row r="11" spans="1:12" ht="13.5" x14ac:dyDescent="0.25">
      <c r="A11" s="28" t="s">
        <v>27</v>
      </c>
      <c r="B11" s="22" t="s">
        <v>19</v>
      </c>
      <c r="C11" s="23">
        <v>70433409</v>
      </c>
      <c r="D11" s="23">
        <v>67811241</v>
      </c>
      <c r="E11" s="24">
        <v>17493240</v>
      </c>
      <c r="F11" s="29">
        <v>729143798</v>
      </c>
      <c r="G11" s="30">
        <v>714123193</v>
      </c>
      <c r="H11" s="31">
        <v>714123193</v>
      </c>
      <c r="I11" s="26">
        <v>440388872</v>
      </c>
      <c r="J11" s="32">
        <v>861395129</v>
      </c>
      <c r="K11" s="30">
        <v>896692339</v>
      </c>
      <c r="L11" s="31">
        <v>934064935</v>
      </c>
    </row>
    <row r="12" spans="1:12" ht="13.5" x14ac:dyDescent="0.25">
      <c r="A12" s="28" t="s">
        <v>28</v>
      </c>
      <c r="B12" s="22" t="s">
        <v>19</v>
      </c>
      <c r="C12" s="23">
        <v>75426</v>
      </c>
      <c r="D12" s="23">
        <v>56910</v>
      </c>
      <c r="E12" s="24">
        <v>35030</v>
      </c>
      <c r="F12" s="25">
        <v>0</v>
      </c>
      <c r="G12" s="23">
        <v>0</v>
      </c>
      <c r="H12" s="24">
        <v>0</v>
      </c>
      <c r="I12" s="26">
        <v>-9466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1016809016</v>
      </c>
      <c r="D13" s="35">
        <f t="shared" ref="D13:L13" si="0">SUM(D6:D12)</f>
        <v>1266616741</v>
      </c>
      <c r="E13" s="36">
        <f t="shared" si="0"/>
        <v>1172229029</v>
      </c>
      <c r="F13" s="37">
        <f t="shared" si="0"/>
        <v>2477568083</v>
      </c>
      <c r="G13" s="35">
        <f t="shared" si="0"/>
        <v>1841543332</v>
      </c>
      <c r="H13" s="36">
        <f t="shared" si="0"/>
        <v>1841543332</v>
      </c>
      <c r="I13" s="38">
        <f t="shared" si="0"/>
        <v>706840411</v>
      </c>
      <c r="J13" s="39">
        <f t="shared" si="0"/>
        <v>820601073</v>
      </c>
      <c r="K13" s="35">
        <f t="shared" si="0"/>
        <v>909627106</v>
      </c>
      <c r="L13" s="36">
        <f t="shared" si="0"/>
        <v>994118892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815443</v>
      </c>
      <c r="D15" s="23">
        <v>695605</v>
      </c>
      <c r="E15" s="24">
        <v>775364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146733301</v>
      </c>
      <c r="D16" s="23">
        <v>109444712</v>
      </c>
      <c r="E16" s="24">
        <v>101828598</v>
      </c>
      <c r="F16" s="25">
        <v>0</v>
      </c>
      <c r="G16" s="23">
        <v>0</v>
      </c>
      <c r="H16" s="24">
        <v>0</v>
      </c>
      <c r="I16" s="26">
        <v>-6172463</v>
      </c>
      <c r="J16" s="27">
        <v>-5297658</v>
      </c>
      <c r="K16" s="23">
        <v>-5541350</v>
      </c>
      <c r="L16" s="24">
        <v>-5790711</v>
      </c>
    </row>
    <row r="17" spans="1:12" ht="13.5" x14ac:dyDescent="0.25">
      <c r="A17" s="28" t="s">
        <v>33</v>
      </c>
      <c r="B17" s="22" t="s">
        <v>34</v>
      </c>
      <c r="C17" s="23">
        <v>8372148852</v>
      </c>
      <c r="D17" s="23">
        <v>8405966184</v>
      </c>
      <c r="E17" s="24">
        <v>8308765366</v>
      </c>
      <c r="F17" s="29">
        <v>115493909</v>
      </c>
      <c r="G17" s="30">
        <v>66157195</v>
      </c>
      <c r="H17" s="31">
        <v>66157195</v>
      </c>
      <c r="I17" s="26">
        <v>-19154116</v>
      </c>
      <c r="J17" s="32">
        <v>123017035</v>
      </c>
      <c r="K17" s="30">
        <v>75117948</v>
      </c>
      <c r="L17" s="31">
        <v>59891211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1374483</v>
      </c>
      <c r="D20" s="23">
        <v>1374483</v>
      </c>
      <c r="E20" s="24">
        <v>1374483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-31276</v>
      </c>
      <c r="D21" s="23">
        <v>323040</v>
      </c>
      <c r="E21" s="24">
        <v>256054</v>
      </c>
      <c r="F21" s="25">
        <v>8732709</v>
      </c>
      <c r="G21" s="23">
        <v>8732709</v>
      </c>
      <c r="H21" s="24">
        <v>8732709</v>
      </c>
      <c r="I21" s="26">
        <v>-15851</v>
      </c>
      <c r="J21" s="27">
        <v>8297600</v>
      </c>
      <c r="K21" s="23">
        <v>10622310</v>
      </c>
      <c r="L21" s="24">
        <v>11100691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1290326</v>
      </c>
      <c r="D24" s="23">
        <v>929315</v>
      </c>
      <c r="E24" s="24">
        <v>502124</v>
      </c>
      <c r="F24" s="29">
        <v>0</v>
      </c>
      <c r="G24" s="30">
        <v>0</v>
      </c>
      <c r="H24" s="31">
        <v>0</v>
      </c>
      <c r="I24" s="25">
        <v>-502124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8522331129</v>
      </c>
      <c r="D25" s="41">
        <f t="shared" ref="D25:L25" si="1">SUM(D15:D24)</f>
        <v>8518733339</v>
      </c>
      <c r="E25" s="42">
        <f t="shared" si="1"/>
        <v>8413501989</v>
      </c>
      <c r="F25" s="43">
        <f t="shared" si="1"/>
        <v>124226618</v>
      </c>
      <c r="G25" s="41">
        <f t="shared" si="1"/>
        <v>74889904</v>
      </c>
      <c r="H25" s="42">
        <f t="shared" si="1"/>
        <v>74889904</v>
      </c>
      <c r="I25" s="44">
        <f t="shared" si="1"/>
        <v>-25844554</v>
      </c>
      <c r="J25" s="45">
        <f t="shared" si="1"/>
        <v>126016977</v>
      </c>
      <c r="K25" s="41">
        <f t="shared" si="1"/>
        <v>80198908</v>
      </c>
      <c r="L25" s="42">
        <f t="shared" si="1"/>
        <v>65201191</v>
      </c>
    </row>
    <row r="26" spans="1:12" ht="13.5" x14ac:dyDescent="0.25">
      <c r="A26" s="33" t="s">
        <v>42</v>
      </c>
      <c r="B26" s="34" t="s">
        <v>19</v>
      </c>
      <c r="C26" s="35">
        <f>+C13+C25</f>
        <v>9539140145</v>
      </c>
      <c r="D26" s="35">
        <f t="shared" ref="D26:L26" si="2">+D13+D25</f>
        <v>9785350080</v>
      </c>
      <c r="E26" s="36">
        <f t="shared" si="2"/>
        <v>9585731018</v>
      </c>
      <c r="F26" s="37">
        <f t="shared" si="2"/>
        <v>2601794701</v>
      </c>
      <c r="G26" s="35">
        <f t="shared" si="2"/>
        <v>1916433236</v>
      </c>
      <c r="H26" s="36">
        <f t="shared" si="2"/>
        <v>1916433236</v>
      </c>
      <c r="I26" s="38">
        <f t="shared" si="2"/>
        <v>680995857</v>
      </c>
      <c r="J26" s="39">
        <f t="shared" si="2"/>
        <v>946618050</v>
      </c>
      <c r="K26" s="35">
        <f t="shared" si="2"/>
        <v>989826014</v>
      </c>
      <c r="L26" s="36">
        <f t="shared" si="2"/>
        <v>1059320083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-5881775</v>
      </c>
      <c r="D30" s="23">
        <v>28934726</v>
      </c>
      <c r="E30" s="24">
        <v>43159637</v>
      </c>
      <c r="F30" s="25">
        <v>0</v>
      </c>
      <c r="G30" s="23">
        <v>0</v>
      </c>
      <c r="H30" s="24">
        <v>0</v>
      </c>
      <c r="I30" s="26">
        <v>-51770021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55845338</v>
      </c>
      <c r="D31" s="23">
        <v>61367345</v>
      </c>
      <c r="E31" s="24">
        <v>65183881</v>
      </c>
      <c r="F31" s="25">
        <v>0</v>
      </c>
      <c r="G31" s="23">
        <v>0</v>
      </c>
      <c r="H31" s="24">
        <v>0</v>
      </c>
      <c r="I31" s="26">
        <v>3922775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1389041776</v>
      </c>
      <c r="D32" s="23">
        <v>1420187273</v>
      </c>
      <c r="E32" s="24">
        <v>1492020039</v>
      </c>
      <c r="F32" s="25">
        <v>554348722</v>
      </c>
      <c r="G32" s="23">
        <v>8304295</v>
      </c>
      <c r="H32" s="24">
        <v>8304295</v>
      </c>
      <c r="I32" s="26">
        <v>-260416281</v>
      </c>
      <c r="J32" s="27">
        <v>-13000000</v>
      </c>
      <c r="K32" s="23">
        <v>-13597999</v>
      </c>
      <c r="L32" s="24">
        <v>-14209910</v>
      </c>
    </row>
    <row r="33" spans="1:12" ht="13.5" x14ac:dyDescent="0.25">
      <c r="A33" s="28" t="s">
        <v>50</v>
      </c>
      <c r="B33" s="22" t="s">
        <v>51</v>
      </c>
      <c r="C33" s="23">
        <v>53934525</v>
      </c>
      <c r="D33" s="23">
        <v>167294322</v>
      </c>
      <c r="E33" s="24">
        <v>34873773</v>
      </c>
      <c r="F33" s="25">
        <v>0</v>
      </c>
      <c r="G33" s="23">
        <v>0</v>
      </c>
      <c r="H33" s="24">
        <v>0</v>
      </c>
      <c r="I33" s="26">
        <v>-795029927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205194446</v>
      </c>
      <c r="D34" s="23">
        <v>214980446</v>
      </c>
      <c r="E34" s="24">
        <v>336780727</v>
      </c>
      <c r="F34" s="25">
        <v>13600000</v>
      </c>
      <c r="G34" s="23">
        <v>13600000</v>
      </c>
      <c r="H34" s="24">
        <v>13600000</v>
      </c>
      <c r="I34" s="26">
        <v>0</v>
      </c>
      <c r="J34" s="27">
        <v>13000000</v>
      </c>
      <c r="K34" s="23">
        <v>13598000</v>
      </c>
      <c r="L34" s="24">
        <v>14209910</v>
      </c>
    </row>
    <row r="35" spans="1:12" ht="13.5" x14ac:dyDescent="0.25">
      <c r="A35" s="28" t="s">
        <v>27</v>
      </c>
      <c r="B35" s="22" t="s">
        <v>19</v>
      </c>
      <c r="C35" s="23">
        <v>255170400</v>
      </c>
      <c r="D35" s="23">
        <v>342694033</v>
      </c>
      <c r="E35" s="24">
        <v>305758264</v>
      </c>
      <c r="F35" s="25">
        <v>796548834</v>
      </c>
      <c r="G35" s="23">
        <v>765377163</v>
      </c>
      <c r="H35" s="24">
        <v>765377163</v>
      </c>
      <c r="I35" s="26">
        <v>425904845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1953304710</v>
      </c>
      <c r="D37" s="35">
        <f t="shared" ref="D37:L37" si="3">SUM(D29:D36)</f>
        <v>2235458145</v>
      </c>
      <c r="E37" s="36">
        <f t="shared" si="3"/>
        <v>2277776321</v>
      </c>
      <c r="F37" s="37">
        <f t="shared" si="3"/>
        <v>1364497556</v>
      </c>
      <c r="G37" s="35">
        <f t="shared" si="3"/>
        <v>787281458</v>
      </c>
      <c r="H37" s="36">
        <f t="shared" si="3"/>
        <v>787281458</v>
      </c>
      <c r="I37" s="38">
        <f t="shared" si="3"/>
        <v>-677388609</v>
      </c>
      <c r="J37" s="39">
        <f t="shared" si="3"/>
        <v>0</v>
      </c>
      <c r="K37" s="35">
        <f t="shared" si="3"/>
        <v>1</v>
      </c>
      <c r="L37" s="36">
        <f t="shared" si="3"/>
        <v>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358255133</v>
      </c>
      <c r="D39" s="23">
        <v>308601648</v>
      </c>
      <c r="E39" s="24">
        <v>248931049</v>
      </c>
      <c r="F39" s="25">
        <v>124245848</v>
      </c>
      <c r="G39" s="23">
        <v>124245848</v>
      </c>
      <c r="H39" s="24">
        <v>124245848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144727251</v>
      </c>
      <c r="D40" s="23">
        <v>190956503</v>
      </c>
      <c r="E40" s="24">
        <v>85610494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502982384</v>
      </c>
      <c r="D43" s="41">
        <f t="shared" ref="D43:L43" si="4">SUM(D39:D42)</f>
        <v>499558151</v>
      </c>
      <c r="E43" s="42">
        <f t="shared" si="4"/>
        <v>334541543</v>
      </c>
      <c r="F43" s="43">
        <f t="shared" si="4"/>
        <v>124245848</v>
      </c>
      <c r="G43" s="41">
        <f t="shared" si="4"/>
        <v>124245848</v>
      </c>
      <c r="H43" s="42">
        <f t="shared" si="4"/>
        <v>124245848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2456287094</v>
      </c>
      <c r="D44" s="35">
        <f t="shared" ref="D44:L44" si="5">+D37+D43</f>
        <v>2735016296</v>
      </c>
      <c r="E44" s="36">
        <f t="shared" si="5"/>
        <v>2612317864</v>
      </c>
      <c r="F44" s="37">
        <f t="shared" si="5"/>
        <v>1488743404</v>
      </c>
      <c r="G44" s="35">
        <f t="shared" si="5"/>
        <v>911527306</v>
      </c>
      <c r="H44" s="36">
        <f t="shared" si="5"/>
        <v>911527306</v>
      </c>
      <c r="I44" s="38">
        <f t="shared" si="5"/>
        <v>-677388609</v>
      </c>
      <c r="J44" s="39">
        <f t="shared" si="5"/>
        <v>0</v>
      </c>
      <c r="K44" s="35">
        <f t="shared" si="5"/>
        <v>1</v>
      </c>
      <c r="L44" s="36">
        <f t="shared" si="5"/>
        <v>0</v>
      </c>
    </row>
    <row r="45" spans="1:12" ht="13.5" x14ac:dyDescent="0.25">
      <c r="A45" s="47" t="s">
        <v>62</v>
      </c>
      <c r="B45" s="48" t="s">
        <v>63</v>
      </c>
      <c r="C45" s="49">
        <f>+C26-C44</f>
        <v>7082853051</v>
      </c>
      <c r="D45" s="49">
        <f t="shared" ref="D45:L45" si="6">+D26-D44</f>
        <v>7050333784</v>
      </c>
      <c r="E45" s="50">
        <f t="shared" si="6"/>
        <v>6973413154</v>
      </c>
      <c r="F45" s="51">
        <f t="shared" si="6"/>
        <v>1113051297</v>
      </c>
      <c r="G45" s="49">
        <f t="shared" si="6"/>
        <v>1004905930</v>
      </c>
      <c r="H45" s="50">
        <f t="shared" si="6"/>
        <v>1004905930</v>
      </c>
      <c r="I45" s="52">
        <f t="shared" si="6"/>
        <v>1358384466</v>
      </c>
      <c r="J45" s="53">
        <f t="shared" si="6"/>
        <v>946618050</v>
      </c>
      <c r="K45" s="49">
        <f t="shared" si="6"/>
        <v>989826013</v>
      </c>
      <c r="L45" s="50">
        <f t="shared" si="6"/>
        <v>1059320083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6899410035</v>
      </c>
      <c r="D47" s="23">
        <v>7019541812</v>
      </c>
      <c r="E47" s="24">
        <v>6919175337</v>
      </c>
      <c r="F47" s="25">
        <v>1113101297</v>
      </c>
      <c r="G47" s="23">
        <v>1004955930</v>
      </c>
      <c r="H47" s="24">
        <v>1004955930</v>
      </c>
      <c r="I47" s="26">
        <v>-1758495398</v>
      </c>
      <c r="J47" s="27">
        <v>946668050</v>
      </c>
      <c r="K47" s="23">
        <v>989878313</v>
      </c>
      <c r="L47" s="24">
        <v>1059374736</v>
      </c>
    </row>
    <row r="48" spans="1:12" ht="13.5" x14ac:dyDescent="0.25">
      <c r="A48" s="28" t="s">
        <v>67</v>
      </c>
      <c r="B48" s="22" t="s">
        <v>68</v>
      </c>
      <c r="C48" s="23">
        <v>-82501685</v>
      </c>
      <c r="D48" s="23">
        <v>-81982527</v>
      </c>
      <c r="E48" s="24">
        <v>-91704458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6816908350</v>
      </c>
      <c r="D50" s="56">
        <f t="shared" ref="D50:L50" si="7">SUM(D47:D49)</f>
        <v>6937559285</v>
      </c>
      <c r="E50" s="57">
        <f t="shared" si="7"/>
        <v>6827470879</v>
      </c>
      <c r="F50" s="58">
        <f t="shared" si="7"/>
        <v>1113101297</v>
      </c>
      <c r="G50" s="56">
        <f t="shared" si="7"/>
        <v>1004955930</v>
      </c>
      <c r="H50" s="57">
        <f t="shared" si="7"/>
        <v>1004955930</v>
      </c>
      <c r="I50" s="59">
        <f t="shared" si="7"/>
        <v>-1758495398</v>
      </c>
      <c r="J50" s="60">
        <f t="shared" si="7"/>
        <v>946668050</v>
      </c>
      <c r="K50" s="56">
        <f t="shared" si="7"/>
        <v>989878313</v>
      </c>
      <c r="L50" s="57">
        <f t="shared" si="7"/>
        <v>1059374736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1934244</v>
      </c>
      <c r="D6" s="23">
        <v>8531123</v>
      </c>
      <c r="E6" s="24">
        <v>2182914</v>
      </c>
      <c r="F6" s="25">
        <v>137384728</v>
      </c>
      <c r="G6" s="23">
        <v>62708776</v>
      </c>
      <c r="H6" s="24">
        <v>62708776</v>
      </c>
      <c r="I6" s="26">
        <v>100001467</v>
      </c>
      <c r="J6" s="27">
        <v>84046190</v>
      </c>
      <c r="K6" s="23">
        <v>118396744</v>
      </c>
      <c r="L6" s="24">
        <v>157331764</v>
      </c>
    </row>
    <row r="7" spans="1:12" ht="13.5" x14ac:dyDescent="0.25">
      <c r="A7" s="28" t="s">
        <v>22</v>
      </c>
      <c r="B7" s="22" t="s">
        <v>9</v>
      </c>
      <c r="C7" s="23">
        <v>-87760596</v>
      </c>
      <c r="D7" s="23">
        <v>-93938614</v>
      </c>
      <c r="E7" s="24">
        <v>-122208010</v>
      </c>
      <c r="F7" s="25">
        <v>-89363442</v>
      </c>
      <c r="G7" s="23">
        <v>-142937535</v>
      </c>
      <c r="H7" s="24">
        <v>-142937535</v>
      </c>
      <c r="I7" s="26">
        <v>-98051176</v>
      </c>
      <c r="J7" s="27">
        <v>-138442115</v>
      </c>
      <c r="K7" s="23">
        <v>-133801548</v>
      </c>
      <c r="L7" s="24">
        <v>-129039513</v>
      </c>
    </row>
    <row r="8" spans="1:12" ht="13.5" x14ac:dyDescent="0.25">
      <c r="A8" s="28" t="s">
        <v>23</v>
      </c>
      <c r="B8" s="22" t="s">
        <v>9</v>
      </c>
      <c r="C8" s="23">
        <v>115930973</v>
      </c>
      <c r="D8" s="23">
        <v>138115956</v>
      </c>
      <c r="E8" s="24">
        <v>147587792</v>
      </c>
      <c r="F8" s="25">
        <v>99173263</v>
      </c>
      <c r="G8" s="23">
        <v>141353191</v>
      </c>
      <c r="H8" s="24">
        <v>141353191</v>
      </c>
      <c r="I8" s="26">
        <v>152544708</v>
      </c>
      <c r="J8" s="27">
        <v>146803272</v>
      </c>
      <c r="K8" s="23">
        <v>152492346</v>
      </c>
      <c r="L8" s="24">
        <v>158420413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186041</v>
      </c>
      <c r="D10" s="23">
        <v>957993</v>
      </c>
      <c r="E10" s="24">
        <v>105776</v>
      </c>
      <c r="F10" s="25">
        <v>6922314</v>
      </c>
      <c r="G10" s="23">
        <v>105775</v>
      </c>
      <c r="H10" s="24">
        <v>105775</v>
      </c>
      <c r="I10" s="26">
        <v>105776</v>
      </c>
      <c r="J10" s="27">
        <v>105775</v>
      </c>
      <c r="K10" s="23">
        <v>105775</v>
      </c>
      <c r="L10" s="24">
        <v>105775</v>
      </c>
    </row>
    <row r="11" spans="1:12" ht="13.5" x14ac:dyDescent="0.25">
      <c r="A11" s="28" t="s">
        <v>27</v>
      </c>
      <c r="B11" s="22" t="s">
        <v>19</v>
      </c>
      <c r="C11" s="23">
        <v>25772685</v>
      </c>
      <c r="D11" s="23">
        <v>51424775</v>
      </c>
      <c r="E11" s="24">
        <v>72236357</v>
      </c>
      <c r="F11" s="29">
        <v>51424772</v>
      </c>
      <c r="G11" s="30">
        <v>72236354</v>
      </c>
      <c r="H11" s="31">
        <v>72236354</v>
      </c>
      <c r="I11" s="26">
        <v>85350575</v>
      </c>
      <c r="J11" s="32">
        <v>72236354</v>
      </c>
      <c r="K11" s="30">
        <v>72236354</v>
      </c>
      <c r="L11" s="31">
        <v>72236354</v>
      </c>
    </row>
    <row r="12" spans="1:12" ht="13.5" x14ac:dyDescent="0.25">
      <c r="A12" s="28" t="s">
        <v>28</v>
      </c>
      <c r="B12" s="22" t="s">
        <v>19</v>
      </c>
      <c r="C12" s="23">
        <v>68213</v>
      </c>
      <c r="D12" s="23">
        <v>51974</v>
      </c>
      <c r="E12" s="24">
        <v>4721164</v>
      </c>
      <c r="F12" s="25">
        <v>66361</v>
      </c>
      <c r="G12" s="23">
        <v>4721166</v>
      </c>
      <c r="H12" s="24">
        <v>4721166</v>
      </c>
      <c r="I12" s="26">
        <v>3365910</v>
      </c>
      <c r="J12" s="27">
        <v>4721166</v>
      </c>
      <c r="K12" s="23">
        <v>4721166</v>
      </c>
      <c r="L12" s="24">
        <v>4721166</v>
      </c>
    </row>
    <row r="13" spans="1:12" ht="13.5" x14ac:dyDescent="0.25">
      <c r="A13" s="33" t="s">
        <v>29</v>
      </c>
      <c r="B13" s="34" t="s">
        <v>19</v>
      </c>
      <c r="C13" s="35">
        <f>SUM(C6:C12)</f>
        <v>56131560</v>
      </c>
      <c r="D13" s="35">
        <f t="shared" ref="D13:L13" si="0">SUM(D6:D12)</f>
        <v>105143207</v>
      </c>
      <c r="E13" s="36">
        <f t="shared" si="0"/>
        <v>104625993</v>
      </c>
      <c r="F13" s="37">
        <f t="shared" si="0"/>
        <v>205607996</v>
      </c>
      <c r="G13" s="35">
        <f t="shared" si="0"/>
        <v>138187727</v>
      </c>
      <c r="H13" s="36">
        <f t="shared" si="0"/>
        <v>138187727</v>
      </c>
      <c r="I13" s="38">
        <f t="shared" si="0"/>
        <v>243317260</v>
      </c>
      <c r="J13" s="39">
        <f t="shared" si="0"/>
        <v>169470642</v>
      </c>
      <c r="K13" s="35">
        <f t="shared" si="0"/>
        <v>214150837</v>
      </c>
      <c r="L13" s="36">
        <f t="shared" si="0"/>
        <v>263775959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41160000</v>
      </c>
      <c r="D16" s="23">
        <v>45124000</v>
      </c>
      <c r="E16" s="24">
        <v>46213000</v>
      </c>
      <c r="F16" s="25">
        <v>45124000</v>
      </c>
      <c r="G16" s="23">
        <v>46213000</v>
      </c>
      <c r="H16" s="24">
        <v>46213000</v>
      </c>
      <c r="I16" s="26">
        <v>46213000</v>
      </c>
      <c r="J16" s="27">
        <v>46213000</v>
      </c>
      <c r="K16" s="23">
        <v>46213000</v>
      </c>
      <c r="L16" s="24">
        <v>46213000</v>
      </c>
    </row>
    <row r="17" spans="1:12" ht="13.5" x14ac:dyDescent="0.25">
      <c r="A17" s="28" t="s">
        <v>33</v>
      </c>
      <c r="B17" s="22" t="s">
        <v>34</v>
      </c>
      <c r="C17" s="23">
        <v>495315294</v>
      </c>
      <c r="D17" s="23">
        <v>536463897</v>
      </c>
      <c r="E17" s="24">
        <v>582524604</v>
      </c>
      <c r="F17" s="29">
        <v>661145441</v>
      </c>
      <c r="G17" s="30">
        <v>601132346</v>
      </c>
      <c r="H17" s="31">
        <v>601132346</v>
      </c>
      <c r="I17" s="26">
        <v>620101609</v>
      </c>
      <c r="J17" s="32">
        <v>651397890</v>
      </c>
      <c r="K17" s="30">
        <v>679983273</v>
      </c>
      <c r="L17" s="31">
        <v>709505239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36122470</v>
      </c>
      <c r="D21" s="23">
        <v>36122470</v>
      </c>
      <c r="E21" s="24">
        <v>36122470</v>
      </c>
      <c r="F21" s="25">
        <v>36122470</v>
      </c>
      <c r="G21" s="23">
        <v>36122470</v>
      </c>
      <c r="H21" s="24">
        <v>36122470</v>
      </c>
      <c r="I21" s="26">
        <v>36122470</v>
      </c>
      <c r="J21" s="27">
        <v>36122470</v>
      </c>
      <c r="K21" s="23">
        <v>36122470</v>
      </c>
      <c r="L21" s="24">
        <v>36122470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-5265000</v>
      </c>
      <c r="H23" s="24">
        <v>-5265000</v>
      </c>
      <c r="I23" s="26">
        <v>0</v>
      </c>
      <c r="J23" s="27">
        <v>-10670625</v>
      </c>
      <c r="K23" s="23">
        <v>-16605232</v>
      </c>
      <c r="L23" s="24">
        <v>-23068820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572597764</v>
      </c>
      <c r="D25" s="41">
        <f t="shared" ref="D25:L25" si="1">SUM(D15:D24)</f>
        <v>617710367</v>
      </c>
      <c r="E25" s="42">
        <f t="shared" si="1"/>
        <v>664860074</v>
      </c>
      <c r="F25" s="43">
        <f t="shared" si="1"/>
        <v>742391911</v>
      </c>
      <c r="G25" s="41">
        <f t="shared" si="1"/>
        <v>678202816</v>
      </c>
      <c r="H25" s="42">
        <f t="shared" si="1"/>
        <v>678202816</v>
      </c>
      <c r="I25" s="44">
        <f t="shared" si="1"/>
        <v>702437079</v>
      </c>
      <c r="J25" s="45">
        <f t="shared" si="1"/>
        <v>723062735</v>
      </c>
      <c r="K25" s="41">
        <f t="shared" si="1"/>
        <v>745713511</v>
      </c>
      <c r="L25" s="42">
        <f t="shared" si="1"/>
        <v>768771889</v>
      </c>
    </row>
    <row r="26" spans="1:12" ht="13.5" x14ac:dyDescent="0.25">
      <c r="A26" s="33" t="s">
        <v>42</v>
      </c>
      <c r="B26" s="34" t="s">
        <v>19</v>
      </c>
      <c r="C26" s="35">
        <f>+C13+C25</f>
        <v>628729324</v>
      </c>
      <c r="D26" s="35">
        <f t="shared" ref="D26:L26" si="2">+D13+D25</f>
        <v>722853574</v>
      </c>
      <c r="E26" s="36">
        <f t="shared" si="2"/>
        <v>769486067</v>
      </c>
      <c r="F26" s="37">
        <f t="shared" si="2"/>
        <v>947999907</v>
      </c>
      <c r="G26" s="35">
        <f t="shared" si="2"/>
        <v>816390543</v>
      </c>
      <c r="H26" s="36">
        <f t="shared" si="2"/>
        <v>816390543</v>
      </c>
      <c r="I26" s="38">
        <f t="shared" si="2"/>
        <v>945754339</v>
      </c>
      <c r="J26" s="39">
        <f t="shared" si="2"/>
        <v>892533377</v>
      </c>
      <c r="K26" s="35">
        <f t="shared" si="2"/>
        <v>959864348</v>
      </c>
      <c r="L26" s="36">
        <f t="shared" si="2"/>
        <v>1032547848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23747366</v>
      </c>
      <c r="D31" s="23">
        <v>27109791</v>
      </c>
      <c r="E31" s="24">
        <v>32734454</v>
      </c>
      <c r="F31" s="25">
        <v>27109790</v>
      </c>
      <c r="G31" s="23">
        <v>32734451</v>
      </c>
      <c r="H31" s="24">
        <v>32734451</v>
      </c>
      <c r="I31" s="26">
        <v>34798787</v>
      </c>
      <c r="J31" s="27">
        <v>32734451</v>
      </c>
      <c r="K31" s="23">
        <v>32734451</v>
      </c>
      <c r="L31" s="24">
        <v>32734451</v>
      </c>
    </row>
    <row r="32" spans="1:12" ht="13.5" x14ac:dyDescent="0.25">
      <c r="A32" s="28" t="s">
        <v>48</v>
      </c>
      <c r="B32" s="22" t="s">
        <v>49</v>
      </c>
      <c r="C32" s="23">
        <v>241949320</v>
      </c>
      <c r="D32" s="23">
        <v>303223762</v>
      </c>
      <c r="E32" s="24">
        <v>439568638</v>
      </c>
      <c r="F32" s="25">
        <v>320719201</v>
      </c>
      <c r="G32" s="23">
        <v>439568629</v>
      </c>
      <c r="H32" s="24">
        <v>439568629</v>
      </c>
      <c r="I32" s="26">
        <v>388624808</v>
      </c>
      <c r="J32" s="27">
        <v>439568629</v>
      </c>
      <c r="K32" s="23">
        <v>439568629</v>
      </c>
      <c r="L32" s="24">
        <v>439568629</v>
      </c>
    </row>
    <row r="33" spans="1:12" ht="13.5" x14ac:dyDescent="0.25">
      <c r="A33" s="28" t="s">
        <v>50</v>
      </c>
      <c r="B33" s="22" t="s">
        <v>51</v>
      </c>
      <c r="C33" s="23">
        <v>14576024</v>
      </c>
      <c r="D33" s="23">
        <v>6073756</v>
      </c>
      <c r="E33" s="24">
        <v>642050</v>
      </c>
      <c r="F33" s="25">
        <v>6090056</v>
      </c>
      <c r="G33" s="23">
        <v>642048</v>
      </c>
      <c r="H33" s="24">
        <v>642048</v>
      </c>
      <c r="I33" s="26">
        <v>7656957</v>
      </c>
      <c r="J33" s="27">
        <v>642048</v>
      </c>
      <c r="K33" s="23">
        <v>642048</v>
      </c>
      <c r="L33" s="24">
        <v>642048</v>
      </c>
    </row>
    <row r="34" spans="1:12" ht="13.5" x14ac:dyDescent="0.25">
      <c r="A34" s="28" t="s">
        <v>52</v>
      </c>
      <c r="B34" s="22" t="s">
        <v>19</v>
      </c>
      <c r="C34" s="23">
        <v>67679256</v>
      </c>
      <c r="D34" s="23">
        <v>67642407</v>
      </c>
      <c r="E34" s="24">
        <v>46800456</v>
      </c>
      <c r="F34" s="25">
        <v>67642406</v>
      </c>
      <c r="G34" s="23">
        <v>46800456</v>
      </c>
      <c r="H34" s="24">
        <v>46800456</v>
      </c>
      <c r="I34" s="26">
        <v>46800455</v>
      </c>
      <c r="J34" s="27">
        <v>46800456</v>
      </c>
      <c r="K34" s="23">
        <v>46800456</v>
      </c>
      <c r="L34" s="24">
        <v>46800456</v>
      </c>
    </row>
    <row r="35" spans="1:12" ht="13.5" x14ac:dyDescent="0.25">
      <c r="A35" s="28" t="s">
        <v>27</v>
      </c>
      <c r="B35" s="22" t="s">
        <v>19</v>
      </c>
      <c r="C35" s="23">
        <v>-28638933</v>
      </c>
      <c r="D35" s="23">
        <v>-2344466</v>
      </c>
      <c r="E35" s="24">
        <v>7672252</v>
      </c>
      <c r="F35" s="25">
        <v>3025067</v>
      </c>
      <c r="G35" s="23">
        <v>7672253</v>
      </c>
      <c r="H35" s="24">
        <v>7672253</v>
      </c>
      <c r="I35" s="26">
        <v>39886149</v>
      </c>
      <c r="J35" s="27">
        <v>7672253</v>
      </c>
      <c r="K35" s="23">
        <v>7672253</v>
      </c>
      <c r="L35" s="24">
        <v>7672253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319313033</v>
      </c>
      <c r="D37" s="35">
        <f t="shared" ref="D37:L37" si="3">SUM(D29:D36)</f>
        <v>401705250</v>
      </c>
      <c r="E37" s="36">
        <f t="shared" si="3"/>
        <v>527417850</v>
      </c>
      <c r="F37" s="37">
        <f t="shared" si="3"/>
        <v>424586520</v>
      </c>
      <c r="G37" s="35">
        <f t="shared" si="3"/>
        <v>527417837</v>
      </c>
      <c r="H37" s="36">
        <f t="shared" si="3"/>
        <v>527417837</v>
      </c>
      <c r="I37" s="38">
        <f t="shared" si="3"/>
        <v>517767156</v>
      </c>
      <c r="J37" s="39">
        <f t="shared" si="3"/>
        <v>527417837</v>
      </c>
      <c r="K37" s="35">
        <f t="shared" si="3"/>
        <v>527417837</v>
      </c>
      <c r="L37" s="36">
        <f t="shared" si="3"/>
        <v>527417837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86329791</v>
      </c>
      <c r="D39" s="23">
        <v>86036821</v>
      </c>
      <c r="E39" s="24">
        <v>90747716</v>
      </c>
      <c r="F39" s="25">
        <v>86036820</v>
      </c>
      <c r="G39" s="23">
        <v>90747715</v>
      </c>
      <c r="H39" s="24">
        <v>90747715</v>
      </c>
      <c r="I39" s="26">
        <v>72687367</v>
      </c>
      <c r="J39" s="27">
        <v>90747715</v>
      </c>
      <c r="K39" s="23">
        <v>90747715</v>
      </c>
      <c r="L39" s="24">
        <v>90747715</v>
      </c>
    </row>
    <row r="40" spans="1:12" ht="13.5" x14ac:dyDescent="0.25">
      <c r="A40" s="28" t="s">
        <v>52</v>
      </c>
      <c r="B40" s="22" t="s">
        <v>57</v>
      </c>
      <c r="C40" s="23">
        <v>16061000</v>
      </c>
      <c r="D40" s="23">
        <v>13492000</v>
      </c>
      <c r="E40" s="24">
        <v>12403621</v>
      </c>
      <c r="F40" s="25">
        <v>13492000</v>
      </c>
      <c r="G40" s="23">
        <v>12403621</v>
      </c>
      <c r="H40" s="24">
        <v>12403621</v>
      </c>
      <c r="I40" s="26">
        <v>12403621</v>
      </c>
      <c r="J40" s="27">
        <v>12403621</v>
      </c>
      <c r="K40" s="23">
        <v>12403621</v>
      </c>
      <c r="L40" s="24">
        <v>12403621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1861000</v>
      </c>
      <c r="D42" s="23">
        <v>1861000</v>
      </c>
      <c r="E42" s="24">
        <v>1861000</v>
      </c>
      <c r="F42" s="25">
        <v>1861000</v>
      </c>
      <c r="G42" s="23">
        <v>3998605</v>
      </c>
      <c r="H42" s="24">
        <v>3998605</v>
      </c>
      <c r="I42" s="26">
        <v>1861000</v>
      </c>
      <c r="J42" s="27">
        <v>6240953</v>
      </c>
      <c r="K42" s="23">
        <v>8581631</v>
      </c>
      <c r="L42" s="24">
        <v>11020638</v>
      </c>
    </row>
    <row r="43" spans="1:12" ht="13.5" x14ac:dyDescent="0.25">
      <c r="A43" s="33" t="s">
        <v>60</v>
      </c>
      <c r="B43" s="40" t="s">
        <v>19</v>
      </c>
      <c r="C43" s="35">
        <f>SUM(C39:C42)</f>
        <v>104251791</v>
      </c>
      <c r="D43" s="41">
        <f t="shared" ref="D43:L43" si="4">SUM(D39:D42)</f>
        <v>101389821</v>
      </c>
      <c r="E43" s="42">
        <f t="shared" si="4"/>
        <v>105012337</v>
      </c>
      <c r="F43" s="43">
        <f t="shared" si="4"/>
        <v>101389820</v>
      </c>
      <c r="G43" s="41">
        <f t="shared" si="4"/>
        <v>107149941</v>
      </c>
      <c r="H43" s="42">
        <f t="shared" si="4"/>
        <v>107149941</v>
      </c>
      <c r="I43" s="43">
        <f t="shared" si="4"/>
        <v>86951988</v>
      </c>
      <c r="J43" s="45">
        <f t="shared" si="4"/>
        <v>109392289</v>
      </c>
      <c r="K43" s="41">
        <f t="shared" si="4"/>
        <v>111732967</v>
      </c>
      <c r="L43" s="42">
        <f t="shared" si="4"/>
        <v>114171974</v>
      </c>
    </row>
    <row r="44" spans="1:12" ht="13.5" x14ac:dyDescent="0.25">
      <c r="A44" s="33" t="s">
        <v>61</v>
      </c>
      <c r="B44" s="34" t="s">
        <v>19</v>
      </c>
      <c r="C44" s="35">
        <f>+C37+C43</f>
        <v>423564824</v>
      </c>
      <c r="D44" s="35">
        <f t="shared" ref="D44:L44" si="5">+D37+D43</f>
        <v>503095071</v>
      </c>
      <c r="E44" s="36">
        <f t="shared" si="5"/>
        <v>632430187</v>
      </c>
      <c r="F44" s="37">
        <f t="shared" si="5"/>
        <v>525976340</v>
      </c>
      <c r="G44" s="35">
        <f t="shared" si="5"/>
        <v>634567778</v>
      </c>
      <c r="H44" s="36">
        <f t="shared" si="5"/>
        <v>634567778</v>
      </c>
      <c r="I44" s="38">
        <f t="shared" si="5"/>
        <v>604719144</v>
      </c>
      <c r="J44" s="39">
        <f t="shared" si="5"/>
        <v>636810126</v>
      </c>
      <c r="K44" s="35">
        <f t="shared" si="5"/>
        <v>639150804</v>
      </c>
      <c r="L44" s="36">
        <f t="shared" si="5"/>
        <v>641589811</v>
      </c>
    </row>
    <row r="45" spans="1:12" ht="13.5" x14ac:dyDescent="0.25">
      <c r="A45" s="47" t="s">
        <v>62</v>
      </c>
      <c r="B45" s="48" t="s">
        <v>63</v>
      </c>
      <c r="C45" s="49">
        <f>+C26-C44</f>
        <v>205164500</v>
      </c>
      <c r="D45" s="49">
        <f t="shared" ref="D45:L45" si="6">+D26-D44</f>
        <v>219758503</v>
      </c>
      <c r="E45" s="50">
        <f t="shared" si="6"/>
        <v>137055880</v>
      </c>
      <c r="F45" s="51">
        <f t="shared" si="6"/>
        <v>422023567</v>
      </c>
      <c r="G45" s="49">
        <f t="shared" si="6"/>
        <v>181822765</v>
      </c>
      <c r="H45" s="50">
        <f t="shared" si="6"/>
        <v>181822765</v>
      </c>
      <c r="I45" s="52">
        <f t="shared" si="6"/>
        <v>341035195</v>
      </c>
      <c r="J45" s="53">
        <f t="shared" si="6"/>
        <v>255723251</v>
      </c>
      <c r="K45" s="49">
        <f t="shared" si="6"/>
        <v>320713544</v>
      </c>
      <c r="L45" s="50">
        <f t="shared" si="6"/>
        <v>390958037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205164517</v>
      </c>
      <c r="D47" s="23">
        <v>219758511</v>
      </c>
      <c r="E47" s="24">
        <v>137055886</v>
      </c>
      <c r="F47" s="25">
        <v>422023568</v>
      </c>
      <c r="G47" s="23">
        <v>131640091</v>
      </c>
      <c r="H47" s="24">
        <v>131640091</v>
      </c>
      <c r="I47" s="26">
        <v>341035285</v>
      </c>
      <c r="J47" s="27">
        <v>255723252</v>
      </c>
      <c r="K47" s="23">
        <v>320713545</v>
      </c>
      <c r="L47" s="24">
        <v>390958038</v>
      </c>
    </row>
    <row r="48" spans="1:12" ht="13.5" x14ac:dyDescent="0.25">
      <c r="A48" s="28" t="s">
        <v>67</v>
      </c>
      <c r="B48" s="22" t="s">
        <v>68</v>
      </c>
      <c r="C48" s="23">
        <v>-1</v>
      </c>
      <c r="D48" s="23">
        <v>-2</v>
      </c>
      <c r="E48" s="24">
        <v>-2</v>
      </c>
      <c r="F48" s="25">
        <v>-1</v>
      </c>
      <c r="G48" s="23">
        <v>-1</v>
      </c>
      <c r="H48" s="24">
        <v>-1</v>
      </c>
      <c r="I48" s="26">
        <v>-1</v>
      </c>
      <c r="J48" s="27">
        <v>-1</v>
      </c>
      <c r="K48" s="23">
        <v>-1</v>
      </c>
      <c r="L48" s="24">
        <v>-1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205164516</v>
      </c>
      <c r="D50" s="56">
        <f t="shared" ref="D50:L50" si="7">SUM(D47:D49)</f>
        <v>219758509</v>
      </c>
      <c r="E50" s="57">
        <f t="shared" si="7"/>
        <v>137055884</v>
      </c>
      <c r="F50" s="58">
        <f t="shared" si="7"/>
        <v>422023567</v>
      </c>
      <c r="G50" s="56">
        <f t="shared" si="7"/>
        <v>131640090</v>
      </c>
      <c r="H50" s="57">
        <f t="shared" si="7"/>
        <v>131640090</v>
      </c>
      <c r="I50" s="59">
        <f t="shared" si="7"/>
        <v>341035284</v>
      </c>
      <c r="J50" s="60">
        <f t="shared" si="7"/>
        <v>255723251</v>
      </c>
      <c r="K50" s="56">
        <f t="shared" si="7"/>
        <v>320713544</v>
      </c>
      <c r="L50" s="57">
        <f t="shared" si="7"/>
        <v>390958037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61596733</v>
      </c>
      <c r="D6" s="23">
        <v>36880131</v>
      </c>
      <c r="E6" s="24">
        <v>38855235</v>
      </c>
      <c r="F6" s="25">
        <v>63039828</v>
      </c>
      <c r="G6" s="23">
        <v>63039828</v>
      </c>
      <c r="H6" s="24">
        <v>63039828</v>
      </c>
      <c r="I6" s="26">
        <v>43591827</v>
      </c>
      <c r="J6" s="27">
        <v>38449949</v>
      </c>
      <c r="K6" s="23">
        <v>19364581</v>
      </c>
      <c r="L6" s="24">
        <v>115984569</v>
      </c>
    </row>
    <row r="7" spans="1:12" ht="13.5" x14ac:dyDescent="0.25">
      <c r="A7" s="28" t="s">
        <v>22</v>
      </c>
      <c r="B7" s="22" t="s">
        <v>9</v>
      </c>
      <c r="C7" s="23">
        <v>52990510</v>
      </c>
      <c r="D7" s="23">
        <v>61421749</v>
      </c>
      <c r="E7" s="24">
        <v>70897014</v>
      </c>
      <c r="F7" s="25">
        <v>66260120</v>
      </c>
      <c r="G7" s="23">
        <v>66260120</v>
      </c>
      <c r="H7" s="24">
        <v>66260120</v>
      </c>
      <c r="I7" s="26">
        <v>75661523</v>
      </c>
      <c r="J7" s="27">
        <v>82503193</v>
      </c>
      <c r="K7" s="23">
        <v>83978479</v>
      </c>
      <c r="L7" s="24">
        <v>96942886</v>
      </c>
    </row>
    <row r="8" spans="1:12" ht="13.5" x14ac:dyDescent="0.25">
      <c r="A8" s="28" t="s">
        <v>23</v>
      </c>
      <c r="B8" s="22" t="s">
        <v>9</v>
      </c>
      <c r="C8" s="23">
        <v>70263992</v>
      </c>
      <c r="D8" s="23">
        <v>58185508</v>
      </c>
      <c r="E8" s="24">
        <v>172476781</v>
      </c>
      <c r="F8" s="25">
        <v>66260120</v>
      </c>
      <c r="G8" s="23">
        <v>66260120</v>
      </c>
      <c r="H8" s="24">
        <v>66260120</v>
      </c>
      <c r="I8" s="26">
        <v>14475523</v>
      </c>
      <c r="J8" s="27">
        <v>112847562</v>
      </c>
      <c r="K8" s="23">
        <v>112709584</v>
      </c>
      <c r="L8" s="24">
        <v>124608793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11825302</v>
      </c>
      <c r="D10" s="23">
        <v>14260365</v>
      </c>
      <c r="E10" s="24">
        <v>16493226</v>
      </c>
      <c r="F10" s="25">
        <v>14664948</v>
      </c>
      <c r="G10" s="23">
        <v>14664948</v>
      </c>
      <c r="H10" s="24">
        <v>14664948</v>
      </c>
      <c r="I10" s="26">
        <v>20484319</v>
      </c>
      <c r="J10" s="27">
        <v>17369543</v>
      </c>
      <c r="K10" s="23">
        <v>18168542</v>
      </c>
      <c r="L10" s="24">
        <v>19004295</v>
      </c>
    </row>
    <row r="11" spans="1:12" ht="13.5" x14ac:dyDescent="0.25">
      <c r="A11" s="28" t="s">
        <v>27</v>
      </c>
      <c r="B11" s="22" t="s">
        <v>19</v>
      </c>
      <c r="C11" s="23">
        <v>91553602</v>
      </c>
      <c r="D11" s="23">
        <v>105884155</v>
      </c>
      <c r="E11" s="24">
        <v>129471255</v>
      </c>
      <c r="F11" s="29">
        <v>12634969</v>
      </c>
      <c r="G11" s="30">
        <v>12634969</v>
      </c>
      <c r="H11" s="31">
        <v>12634969</v>
      </c>
      <c r="I11" s="26">
        <v>138230398</v>
      </c>
      <c r="J11" s="32">
        <v>26121732</v>
      </c>
      <c r="K11" s="30">
        <v>27166602</v>
      </c>
      <c r="L11" s="31">
        <v>28253266</v>
      </c>
    </row>
    <row r="12" spans="1:12" ht="13.5" x14ac:dyDescent="0.25">
      <c r="A12" s="28" t="s">
        <v>28</v>
      </c>
      <c r="B12" s="22" t="s">
        <v>19</v>
      </c>
      <c r="C12" s="23">
        <v>5443990</v>
      </c>
      <c r="D12" s="23">
        <v>6281320</v>
      </c>
      <c r="E12" s="24">
        <v>23214235</v>
      </c>
      <c r="F12" s="25">
        <v>6214263</v>
      </c>
      <c r="G12" s="23">
        <v>6214263</v>
      </c>
      <c r="H12" s="24">
        <v>6214263</v>
      </c>
      <c r="I12" s="26">
        <v>22742432</v>
      </c>
      <c r="J12" s="27">
        <v>2048640</v>
      </c>
      <c r="K12" s="23">
        <v>2149023</v>
      </c>
      <c r="L12" s="24">
        <v>2254325</v>
      </c>
    </row>
    <row r="13" spans="1:12" ht="13.5" x14ac:dyDescent="0.25">
      <c r="A13" s="33" t="s">
        <v>29</v>
      </c>
      <c r="B13" s="34" t="s">
        <v>19</v>
      </c>
      <c r="C13" s="35">
        <f>SUM(C6:C12)</f>
        <v>293674129</v>
      </c>
      <c r="D13" s="35">
        <f t="shared" ref="D13:L13" si="0">SUM(D6:D12)</f>
        <v>282913228</v>
      </c>
      <c r="E13" s="36">
        <f t="shared" si="0"/>
        <v>451407746</v>
      </c>
      <c r="F13" s="37">
        <f t="shared" si="0"/>
        <v>229074248</v>
      </c>
      <c r="G13" s="35">
        <f t="shared" si="0"/>
        <v>229074248</v>
      </c>
      <c r="H13" s="36">
        <f t="shared" si="0"/>
        <v>229074248</v>
      </c>
      <c r="I13" s="38">
        <f t="shared" si="0"/>
        <v>315186022</v>
      </c>
      <c r="J13" s="39">
        <f t="shared" si="0"/>
        <v>279340619</v>
      </c>
      <c r="K13" s="35">
        <f t="shared" si="0"/>
        <v>263536811</v>
      </c>
      <c r="L13" s="36">
        <f t="shared" si="0"/>
        <v>387048134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151431313</v>
      </c>
      <c r="D16" s="23">
        <v>150684493</v>
      </c>
      <c r="E16" s="24">
        <v>150663784</v>
      </c>
      <c r="F16" s="25">
        <v>151437915</v>
      </c>
      <c r="G16" s="23">
        <v>151437915</v>
      </c>
      <c r="H16" s="24">
        <v>151437915</v>
      </c>
      <c r="I16" s="26">
        <v>150663784</v>
      </c>
      <c r="J16" s="27">
        <v>152952295</v>
      </c>
      <c r="K16" s="23">
        <v>153481818</v>
      </c>
      <c r="L16" s="24">
        <v>153635300</v>
      </c>
    </row>
    <row r="17" spans="1:12" ht="13.5" x14ac:dyDescent="0.25">
      <c r="A17" s="28" t="s">
        <v>33</v>
      </c>
      <c r="B17" s="22" t="s">
        <v>34</v>
      </c>
      <c r="C17" s="23">
        <v>2943160008</v>
      </c>
      <c r="D17" s="23">
        <v>2953246402</v>
      </c>
      <c r="E17" s="24">
        <v>2988511087</v>
      </c>
      <c r="F17" s="29">
        <v>3452125067</v>
      </c>
      <c r="G17" s="30">
        <v>3451155397</v>
      </c>
      <c r="H17" s="31">
        <v>3451155397</v>
      </c>
      <c r="I17" s="26">
        <v>3055105945</v>
      </c>
      <c r="J17" s="32">
        <v>3680870401</v>
      </c>
      <c r="K17" s="30">
        <v>3940441603</v>
      </c>
      <c r="L17" s="31">
        <v>2915093642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14000</v>
      </c>
      <c r="D20" s="23">
        <v>14000</v>
      </c>
      <c r="E20" s="24">
        <v>14000</v>
      </c>
      <c r="F20" s="25">
        <v>14000</v>
      </c>
      <c r="G20" s="23">
        <v>14000</v>
      </c>
      <c r="H20" s="24">
        <v>14000</v>
      </c>
      <c r="I20" s="26">
        <v>14000</v>
      </c>
      <c r="J20" s="27">
        <v>14000</v>
      </c>
      <c r="K20" s="23">
        <v>14000</v>
      </c>
      <c r="L20" s="24">
        <v>14000</v>
      </c>
    </row>
    <row r="21" spans="1:12" ht="13.5" x14ac:dyDescent="0.25">
      <c r="A21" s="28" t="s">
        <v>38</v>
      </c>
      <c r="B21" s="22" t="s">
        <v>19</v>
      </c>
      <c r="C21" s="23">
        <v>13463273</v>
      </c>
      <c r="D21" s="23">
        <v>13394091</v>
      </c>
      <c r="E21" s="24">
        <v>13393410</v>
      </c>
      <c r="F21" s="25">
        <v>15854246</v>
      </c>
      <c r="G21" s="23">
        <v>14854246</v>
      </c>
      <c r="H21" s="24">
        <v>14854246</v>
      </c>
      <c r="I21" s="26">
        <v>11176868</v>
      </c>
      <c r="J21" s="27">
        <v>15354246</v>
      </c>
      <c r="K21" s="23">
        <v>15326895</v>
      </c>
      <c r="L21" s="24">
        <v>15586140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3108068594</v>
      </c>
      <c r="D25" s="41">
        <f t="shared" ref="D25:L25" si="1">SUM(D15:D24)</f>
        <v>3117338986</v>
      </c>
      <c r="E25" s="42">
        <f t="shared" si="1"/>
        <v>3152582281</v>
      </c>
      <c r="F25" s="43">
        <f t="shared" si="1"/>
        <v>3619431228</v>
      </c>
      <c r="G25" s="41">
        <f t="shared" si="1"/>
        <v>3617461558</v>
      </c>
      <c r="H25" s="42">
        <f t="shared" si="1"/>
        <v>3617461558</v>
      </c>
      <c r="I25" s="44">
        <f t="shared" si="1"/>
        <v>3216960597</v>
      </c>
      <c r="J25" s="45">
        <f t="shared" si="1"/>
        <v>3849190942</v>
      </c>
      <c r="K25" s="41">
        <f t="shared" si="1"/>
        <v>4109264316</v>
      </c>
      <c r="L25" s="42">
        <f t="shared" si="1"/>
        <v>3084329082</v>
      </c>
    </row>
    <row r="26" spans="1:12" ht="13.5" x14ac:dyDescent="0.25">
      <c r="A26" s="33" t="s">
        <v>42</v>
      </c>
      <c r="B26" s="34" t="s">
        <v>19</v>
      </c>
      <c r="C26" s="35">
        <f>+C13+C25</f>
        <v>3401742723</v>
      </c>
      <c r="D26" s="35">
        <f t="shared" ref="D26:L26" si="2">+D13+D25</f>
        <v>3400252214</v>
      </c>
      <c r="E26" s="36">
        <f t="shared" si="2"/>
        <v>3603990027</v>
      </c>
      <c r="F26" s="37">
        <f t="shared" si="2"/>
        <v>3848505476</v>
      </c>
      <c r="G26" s="35">
        <f t="shared" si="2"/>
        <v>3846535806</v>
      </c>
      <c r="H26" s="36">
        <f t="shared" si="2"/>
        <v>3846535806</v>
      </c>
      <c r="I26" s="38">
        <f t="shared" si="2"/>
        <v>3532146619</v>
      </c>
      <c r="J26" s="39">
        <f t="shared" si="2"/>
        <v>4128531561</v>
      </c>
      <c r="K26" s="35">
        <f t="shared" si="2"/>
        <v>4372801127</v>
      </c>
      <c r="L26" s="36">
        <f t="shared" si="2"/>
        <v>3471377216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22698895</v>
      </c>
      <c r="D30" s="23">
        <v>14629027</v>
      </c>
      <c r="E30" s="24">
        <v>8840178</v>
      </c>
      <c r="F30" s="25">
        <v>12820000</v>
      </c>
      <c r="G30" s="23">
        <v>12820000</v>
      </c>
      <c r="H30" s="24">
        <v>12820000</v>
      </c>
      <c r="I30" s="26">
        <v>3588132</v>
      </c>
      <c r="J30" s="27">
        <v>14371944</v>
      </c>
      <c r="K30" s="23">
        <v>7801418</v>
      </c>
      <c r="L30" s="24">
        <v>1108954</v>
      </c>
    </row>
    <row r="31" spans="1:12" ht="13.5" x14ac:dyDescent="0.25">
      <c r="A31" s="28" t="s">
        <v>47</v>
      </c>
      <c r="B31" s="22" t="s">
        <v>19</v>
      </c>
      <c r="C31" s="23">
        <v>23932</v>
      </c>
      <c r="D31" s="23">
        <v>1070430</v>
      </c>
      <c r="E31" s="24">
        <v>1823437</v>
      </c>
      <c r="F31" s="25">
        <v>0</v>
      </c>
      <c r="G31" s="23">
        <v>0</v>
      </c>
      <c r="H31" s="24">
        <v>0</v>
      </c>
      <c r="I31" s="26">
        <v>1831370</v>
      </c>
      <c r="J31" s="27">
        <v>600000</v>
      </c>
      <c r="K31" s="23">
        <v>610000</v>
      </c>
      <c r="L31" s="24">
        <v>620000</v>
      </c>
    </row>
    <row r="32" spans="1:12" ht="13.5" x14ac:dyDescent="0.25">
      <c r="A32" s="28" t="s">
        <v>48</v>
      </c>
      <c r="B32" s="22" t="s">
        <v>49</v>
      </c>
      <c r="C32" s="23">
        <v>189034495</v>
      </c>
      <c r="D32" s="23">
        <v>190096594</v>
      </c>
      <c r="E32" s="24">
        <v>210313653</v>
      </c>
      <c r="F32" s="25">
        <v>177265814</v>
      </c>
      <c r="G32" s="23">
        <v>177265814</v>
      </c>
      <c r="H32" s="24">
        <v>177265814</v>
      </c>
      <c r="I32" s="26">
        <v>130980802</v>
      </c>
      <c r="J32" s="27">
        <v>204740876</v>
      </c>
      <c r="K32" s="23">
        <v>209050000</v>
      </c>
      <c r="L32" s="24">
        <v>210582410</v>
      </c>
    </row>
    <row r="33" spans="1:12" ht="13.5" x14ac:dyDescent="0.25">
      <c r="A33" s="28" t="s">
        <v>50</v>
      </c>
      <c r="B33" s="22" t="s">
        <v>51</v>
      </c>
      <c r="C33" s="23">
        <v>27731962</v>
      </c>
      <c r="D33" s="23">
        <v>12900032</v>
      </c>
      <c r="E33" s="24">
        <v>8099390</v>
      </c>
      <c r="F33" s="25">
        <v>0</v>
      </c>
      <c r="G33" s="23">
        <v>-2994500</v>
      </c>
      <c r="H33" s="24">
        <v>-2994500</v>
      </c>
      <c r="I33" s="26">
        <v>25150255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45253215</v>
      </c>
      <c r="D34" s="23">
        <v>46776829</v>
      </c>
      <c r="E34" s="24">
        <v>49159438</v>
      </c>
      <c r="F34" s="25">
        <v>2040200</v>
      </c>
      <c r="G34" s="23">
        <v>2040200</v>
      </c>
      <c r="H34" s="24">
        <v>2040200</v>
      </c>
      <c r="I34" s="26">
        <v>48545859</v>
      </c>
      <c r="J34" s="27">
        <v>3860601</v>
      </c>
      <c r="K34" s="23">
        <v>4010601</v>
      </c>
      <c r="L34" s="24">
        <v>4110603</v>
      </c>
    </row>
    <row r="35" spans="1:12" ht="13.5" x14ac:dyDescent="0.25">
      <c r="A35" s="28" t="s">
        <v>27</v>
      </c>
      <c r="B35" s="22" t="s">
        <v>19</v>
      </c>
      <c r="C35" s="23">
        <v>62733414</v>
      </c>
      <c r="D35" s="23">
        <v>88822756</v>
      </c>
      <c r="E35" s="24">
        <v>99997459</v>
      </c>
      <c r="F35" s="25">
        <v>0</v>
      </c>
      <c r="G35" s="23">
        <v>0</v>
      </c>
      <c r="H35" s="24">
        <v>0</v>
      </c>
      <c r="I35" s="26">
        <v>131194665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347475913</v>
      </c>
      <c r="D37" s="35">
        <f t="shared" ref="D37:L37" si="3">SUM(D29:D36)</f>
        <v>354295668</v>
      </c>
      <c r="E37" s="36">
        <f t="shared" si="3"/>
        <v>378233555</v>
      </c>
      <c r="F37" s="37">
        <f t="shared" si="3"/>
        <v>192126014</v>
      </c>
      <c r="G37" s="35">
        <f t="shared" si="3"/>
        <v>189131514</v>
      </c>
      <c r="H37" s="36">
        <f t="shared" si="3"/>
        <v>189131514</v>
      </c>
      <c r="I37" s="38">
        <f t="shared" si="3"/>
        <v>341291083</v>
      </c>
      <c r="J37" s="39">
        <f t="shared" si="3"/>
        <v>223573421</v>
      </c>
      <c r="K37" s="35">
        <f t="shared" si="3"/>
        <v>221472019</v>
      </c>
      <c r="L37" s="36">
        <f t="shared" si="3"/>
        <v>216421967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34753178</v>
      </c>
      <c r="F39" s="25">
        <v>33894697</v>
      </c>
      <c r="G39" s="23">
        <v>21752697</v>
      </c>
      <c r="H39" s="24">
        <v>21752697</v>
      </c>
      <c r="I39" s="26">
        <v>23678106</v>
      </c>
      <c r="J39" s="27">
        <v>20867697</v>
      </c>
      <c r="K39" s="23">
        <v>14715394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36413353</v>
      </c>
      <c r="D40" s="23">
        <v>34703318</v>
      </c>
      <c r="E40" s="24">
        <v>36072304</v>
      </c>
      <c r="F40" s="25">
        <v>38433140</v>
      </c>
      <c r="G40" s="23">
        <v>38433140</v>
      </c>
      <c r="H40" s="24">
        <v>38433140</v>
      </c>
      <c r="I40" s="26">
        <v>36096162</v>
      </c>
      <c r="J40" s="27">
        <v>41637677</v>
      </c>
      <c r="K40" s="23">
        <v>43594649</v>
      </c>
      <c r="L40" s="24">
        <v>44094649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36413353</v>
      </c>
      <c r="D43" s="41">
        <f t="shared" ref="D43:L43" si="4">SUM(D39:D42)</f>
        <v>34703318</v>
      </c>
      <c r="E43" s="42">
        <f t="shared" si="4"/>
        <v>70825482</v>
      </c>
      <c r="F43" s="43">
        <f t="shared" si="4"/>
        <v>72327837</v>
      </c>
      <c r="G43" s="41">
        <f t="shared" si="4"/>
        <v>60185837</v>
      </c>
      <c r="H43" s="42">
        <f t="shared" si="4"/>
        <v>60185837</v>
      </c>
      <c r="I43" s="43">
        <f t="shared" si="4"/>
        <v>59774268</v>
      </c>
      <c r="J43" s="45">
        <f t="shared" si="4"/>
        <v>62505374</v>
      </c>
      <c r="K43" s="41">
        <f t="shared" si="4"/>
        <v>58310043</v>
      </c>
      <c r="L43" s="42">
        <f t="shared" si="4"/>
        <v>44094649</v>
      </c>
    </row>
    <row r="44" spans="1:12" ht="13.5" x14ac:dyDescent="0.25">
      <c r="A44" s="33" t="s">
        <v>61</v>
      </c>
      <c r="B44" s="34" t="s">
        <v>19</v>
      </c>
      <c r="C44" s="35">
        <f>+C37+C43</f>
        <v>383889266</v>
      </c>
      <c r="D44" s="35">
        <f t="shared" ref="D44:L44" si="5">+D37+D43</f>
        <v>388998986</v>
      </c>
      <c r="E44" s="36">
        <f t="shared" si="5"/>
        <v>449059037</v>
      </c>
      <c r="F44" s="37">
        <f t="shared" si="5"/>
        <v>264453851</v>
      </c>
      <c r="G44" s="35">
        <f t="shared" si="5"/>
        <v>249317351</v>
      </c>
      <c r="H44" s="36">
        <f t="shared" si="5"/>
        <v>249317351</v>
      </c>
      <c r="I44" s="38">
        <f t="shared" si="5"/>
        <v>401065351</v>
      </c>
      <c r="J44" s="39">
        <f t="shared" si="5"/>
        <v>286078795</v>
      </c>
      <c r="K44" s="35">
        <f t="shared" si="5"/>
        <v>279782062</v>
      </c>
      <c r="L44" s="36">
        <f t="shared" si="5"/>
        <v>260516616</v>
      </c>
    </row>
    <row r="45" spans="1:12" ht="13.5" x14ac:dyDescent="0.25">
      <c r="A45" s="47" t="s">
        <v>62</v>
      </c>
      <c r="B45" s="48" t="s">
        <v>63</v>
      </c>
      <c r="C45" s="49">
        <f>+C26-C44</f>
        <v>3017853457</v>
      </c>
      <c r="D45" s="49">
        <f t="shared" ref="D45:L45" si="6">+D26-D44</f>
        <v>3011253228</v>
      </c>
      <c r="E45" s="50">
        <f t="shared" si="6"/>
        <v>3154930990</v>
      </c>
      <c r="F45" s="51">
        <f t="shared" si="6"/>
        <v>3584051625</v>
      </c>
      <c r="G45" s="49">
        <f t="shared" si="6"/>
        <v>3597218455</v>
      </c>
      <c r="H45" s="50">
        <f t="shared" si="6"/>
        <v>3597218455</v>
      </c>
      <c r="I45" s="52">
        <f t="shared" si="6"/>
        <v>3131081268</v>
      </c>
      <c r="J45" s="53">
        <f t="shared" si="6"/>
        <v>3842452766</v>
      </c>
      <c r="K45" s="49">
        <f t="shared" si="6"/>
        <v>4093019065</v>
      </c>
      <c r="L45" s="50">
        <f t="shared" si="6"/>
        <v>3210860600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3117325371</v>
      </c>
      <c r="D47" s="23">
        <v>2942582985</v>
      </c>
      <c r="E47" s="24">
        <v>3266622083</v>
      </c>
      <c r="F47" s="25">
        <v>3482084520</v>
      </c>
      <c r="G47" s="23">
        <v>3508195183</v>
      </c>
      <c r="H47" s="24">
        <v>3508195183</v>
      </c>
      <c r="I47" s="26">
        <v>3242709639</v>
      </c>
      <c r="J47" s="27">
        <v>3940175589</v>
      </c>
      <c r="K47" s="23">
        <v>4204409196</v>
      </c>
      <c r="L47" s="24">
        <v>3336069613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3117325371</v>
      </c>
      <c r="D50" s="56">
        <f t="shared" ref="D50:L50" si="7">SUM(D47:D49)</f>
        <v>2942582985</v>
      </c>
      <c r="E50" s="57">
        <f t="shared" si="7"/>
        <v>3266622083</v>
      </c>
      <c r="F50" s="58">
        <f t="shared" si="7"/>
        <v>3482084520</v>
      </c>
      <c r="G50" s="56">
        <f t="shared" si="7"/>
        <v>3508195183</v>
      </c>
      <c r="H50" s="57">
        <f t="shared" si="7"/>
        <v>3508195183</v>
      </c>
      <c r="I50" s="59">
        <f t="shared" si="7"/>
        <v>3242709639</v>
      </c>
      <c r="J50" s="60">
        <f t="shared" si="7"/>
        <v>3940175589</v>
      </c>
      <c r="K50" s="56">
        <f t="shared" si="7"/>
        <v>4204409196</v>
      </c>
      <c r="L50" s="57">
        <f t="shared" si="7"/>
        <v>3336069613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78024377</v>
      </c>
      <c r="D6" s="23">
        <v>180724084</v>
      </c>
      <c r="E6" s="24">
        <v>0</v>
      </c>
      <c r="F6" s="25">
        <v>167594330</v>
      </c>
      <c r="G6" s="23">
        <v>167594330</v>
      </c>
      <c r="H6" s="24">
        <v>167594330</v>
      </c>
      <c r="I6" s="26">
        <v>17311822</v>
      </c>
      <c r="J6" s="27">
        <v>152188116</v>
      </c>
      <c r="K6" s="23">
        <v>242042080</v>
      </c>
      <c r="L6" s="24">
        <v>216517265</v>
      </c>
    </row>
    <row r="7" spans="1:12" ht="13.5" x14ac:dyDescent="0.25">
      <c r="A7" s="28" t="s">
        <v>22</v>
      </c>
      <c r="B7" s="22" t="s">
        <v>9</v>
      </c>
      <c r="C7" s="23">
        <v>527085</v>
      </c>
      <c r="D7" s="23">
        <v>1463085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1225000</v>
      </c>
      <c r="G8" s="23">
        <v>1225000</v>
      </c>
      <c r="H8" s="24">
        <v>1225000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1876662</v>
      </c>
      <c r="D9" s="23">
        <v>1356770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603376</v>
      </c>
      <c r="E10" s="24">
        <v>0</v>
      </c>
      <c r="F10" s="25">
        <v>391500</v>
      </c>
      <c r="G10" s="23">
        <v>391500</v>
      </c>
      <c r="H10" s="24">
        <v>391500</v>
      </c>
      <c r="I10" s="26">
        <v>440286</v>
      </c>
      <c r="J10" s="27">
        <v>1605932</v>
      </c>
      <c r="K10" s="23">
        <v>1430032</v>
      </c>
      <c r="L10" s="24">
        <v>1468532</v>
      </c>
    </row>
    <row r="11" spans="1:12" ht="13.5" x14ac:dyDescent="0.25">
      <c r="A11" s="28" t="s">
        <v>27</v>
      </c>
      <c r="B11" s="22" t="s">
        <v>19</v>
      </c>
      <c r="C11" s="23">
        <v>44827843</v>
      </c>
      <c r="D11" s="23">
        <v>50027016</v>
      </c>
      <c r="E11" s="24">
        <v>0</v>
      </c>
      <c r="F11" s="29">
        <v>20881425</v>
      </c>
      <c r="G11" s="30">
        <v>20881425</v>
      </c>
      <c r="H11" s="31">
        <v>20881425</v>
      </c>
      <c r="I11" s="26">
        <v>6529380</v>
      </c>
      <c r="J11" s="32">
        <v>37963230</v>
      </c>
      <c r="K11" s="30">
        <v>25628138</v>
      </c>
      <c r="L11" s="31">
        <v>28769547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125255967</v>
      </c>
      <c r="D13" s="35">
        <f t="shared" ref="D13:L13" si="0">SUM(D6:D12)</f>
        <v>234174331</v>
      </c>
      <c r="E13" s="36">
        <f t="shared" si="0"/>
        <v>0</v>
      </c>
      <c r="F13" s="37">
        <f t="shared" si="0"/>
        <v>190092255</v>
      </c>
      <c r="G13" s="35">
        <f t="shared" si="0"/>
        <v>190092255</v>
      </c>
      <c r="H13" s="36">
        <f t="shared" si="0"/>
        <v>190092255</v>
      </c>
      <c r="I13" s="38">
        <f t="shared" si="0"/>
        <v>24281488</v>
      </c>
      <c r="J13" s="39">
        <f t="shared" si="0"/>
        <v>191757278</v>
      </c>
      <c r="K13" s="35">
        <f t="shared" si="0"/>
        <v>269100250</v>
      </c>
      <c r="L13" s="36">
        <f t="shared" si="0"/>
        <v>246755344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253345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46726362</v>
      </c>
      <c r="D17" s="23">
        <v>43499625</v>
      </c>
      <c r="E17" s="24">
        <v>0</v>
      </c>
      <c r="F17" s="29">
        <v>69497160</v>
      </c>
      <c r="G17" s="30">
        <v>69497160</v>
      </c>
      <c r="H17" s="31">
        <v>69497160</v>
      </c>
      <c r="I17" s="26">
        <v>15535373</v>
      </c>
      <c r="J17" s="32">
        <v>126734506</v>
      </c>
      <c r="K17" s="30">
        <v>49963471</v>
      </c>
      <c r="L17" s="31">
        <v>49553930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1164166</v>
      </c>
      <c r="D21" s="23">
        <v>463951</v>
      </c>
      <c r="E21" s="24">
        <v>0</v>
      </c>
      <c r="F21" s="25">
        <v>508951</v>
      </c>
      <c r="G21" s="23">
        <v>508951</v>
      </c>
      <c r="H21" s="24">
        <v>508951</v>
      </c>
      <c r="I21" s="26">
        <v>0</v>
      </c>
      <c r="J21" s="27">
        <v>-57695</v>
      </c>
      <c r="K21" s="23">
        <v>-60349</v>
      </c>
      <c r="L21" s="24">
        <v>-63065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48143873</v>
      </c>
      <c r="D25" s="41">
        <f t="shared" ref="D25:L25" si="1">SUM(D15:D24)</f>
        <v>43963576</v>
      </c>
      <c r="E25" s="42">
        <f t="shared" si="1"/>
        <v>0</v>
      </c>
      <c r="F25" s="43">
        <f t="shared" si="1"/>
        <v>70006111</v>
      </c>
      <c r="G25" s="41">
        <f t="shared" si="1"/>
        <v>70006111</v>
      </c>
      <c r="H25" s="42">
        <f t="shared" si="1"/>
        <v>70006111</v>
      </c>
      <c r="I25" s="44">
        <f t="shared" si="1"/>
        <v>15535373</v>
      </c>
      <c r="J25" s="45">
        <f t="shared" si="1"/>
        <v>126676811</v>
      </c>
      <c r="K25" s="41">
        <f t="shared" si="1"/>
        <v>49903122</v>
      </c>
      <c r="L25" s="42">
        <f t="shared" si="1"/>
        <v>49490865</v>
      </c>
    </row>
    <row r="26" spans="1:12" ht="13.5" x14ac:dyDescent="0.25">
      <c r="A26" s="33" t="s">
        <v>42</v>
      </c>
      <c r="B26" s="34" t="s">
        <v>19</v>
      </c>
      <c r="C26" s="35">
        <f>+C13+C25</f>
        <v>173399840</v>
      </c>
      <c r="D26" s="35">
        <f t="shared" ref="D26:L26" si="2">+D13+D25</f>
        <v>278137907</v>
      </c>
      <c r="E26" s="36">
        <f t="shared" si="2"/>
        <v>0</v>
      </c>
      <c r="F26" s="37">
        <f t="shared" si="2"/>
        <v>260098366</v>
      </c>
      <c r="G26" s="35">
        <f t="shared" si="2"/>
        <v>260098366</v>
      </c>
      <c r="H26" s="36">
        <f t="shared" si="2"/>
        <v>260098366</v>
      </c>
      <c r="I26" s="38">
        <f t="shared" si="2"/>
        <v>39816861</v>
      </c>
      <c r="J26" s="39">
        <f t="shared" si="2"/>
        <v>318434089</v>
      </c>
      <c r="K26" s="35">
        <f t="shared" si="2"/>
        <v>319003372</v>
      </c>
      <c r="L26" s="36">
        <f t="shared" si="2"/>
        <v>296246209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293813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13109790</v>
      </c>
      <c r="D32" s="23">
        <v>8190989</v>
      </c>
      <c r="E32" s="24">
        <v>0</v>
      </c>
      <c r="F32" s="25">
        <v>85184797</v>
      </c>
      <c r="G32" s="23">
        <v>85184797</v>
      </c>
      <c r="H32" s="24">
        <v>85184797</v>
      </c>
      <c r="I32" s="26">
        <v>35491665</v>
      </c>
      <c r="J32" s="27">
        <v>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2199719</v>
      </c>
      <c r="D33" s="23">
        <v>201591</v>
      </c>
      <c r="E33" s="24">
        <v>0</v>
      </c>
      <c r="F33" s="25">
        <v>0</v>
      </c>
      <c r="G33" s="23">
        <v>0</v>
      </c>
      <c r="H33" s="24">
        <v>0</v>
      </c>
      <c r="I33" s="26">
        <v>3941000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1225000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332850</v>
      </c>
      <c r="K34" s="23">
        <v>349493</v>
      </c>
      <c r="L34" s="24">
        <v>366967</v>
      </c>
    </row>
    <row r="35" spans="1:12" ht="13.5" x14ac:dyDescent="0.25">
      <c r="A35" s="28" t="s">
        <v>27</v>
      </c>
      <c r="B35" s="22" t="s">
        <v>19</v>
      </c>
      <c r="C35" s="23">
        <v>43737399</v>
      </c>
      <c r="D35" s="23">
        <v>49241896</v>
      </c>
      <c r="E35" s="24">
        <v>0</v>
      </c>
      <c r="F35" s="25">
        <v>0</v>
      </c>
      <c r="G35" s="23">
        <v>0</v>
      </c>
      <c r="H35" s="24">
        <v>0</v>
      </c>
      <c r="I35" s="26">
        <v>6067752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59046908</v>
      </c>
      <c r="D37" s="35">
        <f t="shared" ref="D37:L37" si="3">SUM(D29:D36)</f>
        <v>59153289</v>
      </c>
      <c r="E37" s="36">
        <f t="shared" si="3"/>
        <v>0</v>
      </c>
      <c r="F37" s="37">
        <f t="shared" si="3"/>
        <v>85184797</v>
      </c>
      <c r="G37" s="35">
        <f t="shared" si="3"/>
        <v>85184797</v>
      </c>
      <c r="H37" s="36">
        <f t="shared" si="3"/>
        <v>85184797</v>
      </c>
      <c r="I37" s="38">
        <f t="shared" si="3"/>
        <v>45500417</v>
      </c>
      <c r="J37" s="39">
        <f t="shared" si="3"/>
        <v>332850</v>
      </c>
      <c r="K37" s="35">
        <f t="shared" si="3"/>
        <v>349493</v>
      </c>
      <c r="L37" s="36">
        <f t="shared" si="3"/>
        <v>366967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172235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36362791</v>
      </c>
      <c r="D40" s="23">
        <v>36135358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34583000</v>
      </c>
      <c r="D42" s="23">
        <v>36627000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71118026</v>
      </c>
      <c r="D43" s="41">
        <f t="shared" ref="D43:L43" si="4">SUM(D39:D42)</f>
        <v>72762358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130164934</v>
      </c>
      <c r="D44" s="35">
        <f t="shared" ref="D44:L44" si="5">+D37+D43</f>
        <v>131915647</v>
      </c>
      <c r="E44" s="36">
        <f t="shared" si="5"/>
        <v>0</v>
      </c>
      <c r="F44" s="37">
        <f t="shared" si="5"/>
        <v>85184797</v>
      </c>
      <c r="G44" s="35">
        <f t="shared" si="5"/>
        <v>85184797</v>
      </c>
      <c r="H44" s="36">
        <f t="shared" si="5"/>
        <v>85184797</v>
      </c>
      <c r="I44" s="38">
        <f t="shared" si="5"/>
        <v>45500417</v>
      </c>
      <c r="J44" s="39">
        <f t="shared" si="5"/>
        <v>332850</v>
      </c>
      <c r="K44" s="35">
        <f t="shared" si="5"/>
        <v>349493</v>
      </c>
      <c r="L44" s="36">
        <f t="shared" si="5"/>
        <v>366967</v>
      </c>
    </row>
    <row r="45" spans="1:12" ht="13.5" x14ac:dyDescent="0.25">
      <c r="A45" s="47" t="s">
        <v>62</v>
      </c>
      <c r="B45" s="48" t="s">
        <v>63</v>
      </c>
      <c r="C45" s="49">
        <f>+C26-C44</f>
        <v>43234906</v>
      </c>
      <c r="D45" s="49">
        <f t="shared" ref="D45:L45" si="6">+D26-D44</f>
        <v>146222260</v>
      </c>
      <c r="E45" s="50">
        <f t="shared" si="6"/>
        <v>0</v>
      </c>
      <c r="F45" s="51">
        <f t="shared" si="6"/>
        <v>174913569</v>
      </c>
      <c r="G45" s="49">
        <f t="shared" si="6"/>
        <v>174913569</v>
      </c>
      <c r="H45" s="50">
        <f t="shared" si="6"/>
        <v>174913569</v>
      </c>
      <c r="I45" s="52">
        <f t="shared" si="6"/>
        <v>-5683556</v>
      </c>
      <c r="J45" s="53">
        <f t="shared" si="6"/>
        <v>318101239</v>
      </c>
      <c r="K45" s="49">
        <f t="shared" si="6"/>
        <v>318653879</v>
      </c>
      <c r="L45" s="50">
        <f t="shared" si="6"/>
        <v>295879242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-50872783</v>
      </c>
      <c r="D47" s="23">
        <v>43127957</v>
      </c>
      <c r="E47" s="24">
        <v>0</v>
      </c>
      <c r="F47" s="25">
        <v>174913569</v>
      </c>
      <c r="G47" s="23">
        <v>174913569</v>
      </c>
      <c r="H47" s="24">
        <v>174913569</v>
      </c>
      <c r="I47" s="26">
        <v>16</v>
      </c>
      <c r="J47" s="27">
        <v>318101239</v>
      </c>
      <c r="K47" s="23">
        <v>318653879</v>
      </c>
      <c r="L47" s="24">
        <v>295879242</v>
      </c>
    </row>
    <row r="48" spans="1:12" ht="13.5" x14ac:dyDescent="0.25">
      <c r="A48" s="28" t="s">
        <v>67</v>
      </c>
      <c r="B48" s="22" t="s">
        <v>68</v>
      </c>
      <c r="C48" s="23">
        <v>11147554</v>
      </c>
      <c r="D48" s="23">
        <v>9418848</v>
      </c>
      <c r="E48" s="24">
        <v>0</v>
      </c>
      <c r="F48" s="25">
        <v>0</v>
      </c>
      <c r="G48" s="23">
        <v>0</v>
      </c>
      <c r="H48" s="24">
        <v>0</v>
      </c>
      <c r="I48" s="26">
        <v>-31403452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-39725229</v>
      </c>
      <c r="D50" s="56">
        <f t="shared" ref="D50:L50" si="7">SUM(D47:D49)</f>
        <v>52546805</v>
      </c>
      <c r="E50" s="57">
        <f t="shared" si="7"/>
        <v>0</v>
      </c>
      <c r="F50" s="58">
        <f t="shared" si="7"/>
        <v>174913569</v>
      </c>
      <c r="G50" s="56">
        <f t="shared" si="7"/>
        <v>174913569</v>
      </c>
      <c r="H50" s="57">
        <f t="shared" si="7"/>
        <v>174913569</v>
      </c>
      <c r="I50" s="59">
        <f t="shared" si="7"/>
        <v>-31403436</v>
      </c>
      <c r="J50" s="60">
        <f t="shared" si="7"/>
        <v>318101239</v>
      </c>
      <c r="K50" s="56">
        <f t="shared" si="7"/>
        <v>318653879</v>
      </c>
      <c r="L50" s="57">
        <f t="shared" si="7"/>
        <v>295879242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8894920</v>
      </c>
      <c r="D6" s="23">
        <v>8894920</v>
      </c>
      <c r="E6" s="24">
        <v>18600971</v>
      </c>
      <c r="F6" s="25">
        <v>35746393</v>
      </c>
      <c r="G6" s="23">
        <v>23761645</v>
      </c>
      <c r="H6" s="24">
        <v>23761645</v>
      </c>
      <c r="I6" s="26">
        <v>-60036383</v>
      </c>
      <c r="J6" s="27">
        <v>135141060</v>
      </c>
      <c r="K6" s="23">
        <v>159301672</v>
      </c>
      <c r="L6" s="24">
        <v>175716893</v>
      </c>
    </row>
    <row r="7" spans="1:12" ht="13.5" x14ac:dyDescent="0.25">
      <c r="A7" s="28" t="s">
        <v>22</v>
      </c>
      <c r="B7" s="22" t="s">
        <v>9</v>
      </c>
      <c r="C7" s="23">
        <v>-235095</v>
      </c>
      <c r="D7" s="23">
        <v>-235095</v>
      </c>
      <c r="E7" s="24">
        <v>1263114</v>
      </c>
      <c r="F7" s="25">
        <v>27206724</v>
      </c>
      <c r="G7" s="23">
        <v>16369116</v>
      </c>
      <c r="H7" s="24">
        <v>16369116</v>
      </c>
      <c r="I7" s="26">
        <v>261575</v>
      </c>
      <c r="J7" s="27">
        <v>-7817412</v>
      </c>
      <c r="K7" s="23">
        <v>-8177009</v>
      </c>
      <c r="L7" s="24">
        <v>-8531601</v>
      </c>
    </row>
    <row r="8" spans="1:12" ht="13.5" x14ac:dyDescent="0.25">
      <c r="A8" s="28" t="s">
        <v>23</v>
      </c>
      <c r="B8" s="22" t="s">
        <v>9</v>
      </c>
      <c r="C8" s="23">
        <v>6549039</v>
      </c>
      <c r="D8" s="23">
        <v>6549039</v>
      </c>
      <c r="E8" s="24">
        <v>-10023642</v>
      </c>
      <c r="F8" s="25">
        <v>106977060</v>
      </c>
      <c r="G8" s="23">
        <v>48066948</v>
      </c>
      <c r="H8" s="24">
        <v>48066948</v>
      </c>
      <c r="I8" s="26">
        <v>-21921988</v>
      </c>
      <c r="J8" s="27">
        <v>2878308</v>
      </c>
      <c r="K8" s="23">
        <v>3010712</v>
      </c>
      <c r="L8" s="24">
        <v>3149205</v>
      </c>
    </row>
    <row r="9" spans="1:12" ht="13.5" x14ac:dyDescent="0.25">
      <c r="A9" s="28" t="s">
        <v>24</v>
      </c>
      <c r="B9" s="22" t="s">
        <v>19</v>
      </c>
      <c r="C9" s="23">
        <v>-1192890</v>
      </c>
      <c r="D9" s="23">
        <v>-1192890</v>
      </c>
      <c r="E9" s="24">
        <v>-139995</v>
      </c>
      <c r="F9" s="25">
        <v>-410880</v>
      </c>
      <c r="G9" s="23">
        <v>-294048</v>
      </c>
      <c r="H9" s="24">
        <v>-294048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-11942</v>
      </c>
      <c r="D10" s="23">
        <v>-11942</v>
      </c>
      <c r="E10" s="24">
        <v>-73725</v>
      </c>
      <c r="F10" s="25">
        <v>451368</v>
      </c>
      <c r="G10" s="23">
        <v>451368</v>
      </c>
      <c r="H10" s="24">
        <v>451368</v>
      </c>
      <c r="I10" s="26">
        <v>0</v>
      </c>
      <c r="J10" s="27">
        <v>12</v>
      </c>
      <c r="K10" s="23">
        <v>0</v>
      </c>
      <c r="L10" s="24">
        <v>-210000</v>
      </c>
    </row>
    <row r="11" spans="1:12" ht="13.5" x14ac:dyDescent="0.25">
      <c r="A11" s="28" t="s">
        <v>27</v>
      </c>
      <c r="B11" s="22" t="s">
        <v>19</v>
      </c>
      <c r="C11" s="23">
        <v>24398996</v>
      </c>
      <c r="D11" s="23">
        <v>24398996</v>
      </c>
      <c r="E11" s="24">
        <v>29142432</v>
      </c>
      <c r="F11" s="29">
        <v>25565796</v>
      </c>
      <c r="G11" s="30">
        <v>24177684</v>
      </c>
      <c r="H11" s="31">
        <v>24177684</v>
      </c>
      <c r="I11" s="26">
        <v>8570181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306913</v>
      </c>
      <c r="D12" s="23">
        <v>306913</v>
      </c>
      <c r="E12" s="24">
        <v>30694</v>
      </c>
      <c r="F12" s="25">
        <v>-190488</v>
      </c>
      <c r="G12" s="23">
        <v>294960</v>
      </c>
      <c r="H12" s="24">
        <v>294960</v>
      </c>
      <c r="I12" s="26">
        <v>-800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38709941</v>
      </c>
      <c r="D13" s="35">
        <f t="shared" ref="D13:L13" si="0">SUM(D6:D12)</f>
        <v>38709941</v>
      </c>
      <c r="E13" s="36">
        <f t="shared" si="0"/>
        <v>38799849</v>
      </c>
      <c r="F13" s="37">
        <f t="shared" si="0"/>
        <v>195345973</v>
      </c>
      <c r="G13" s="35">
        <f t="shared" si="0"/>
        <v>112827673</v>
      </c>
      <c r="H13" s="36">
        <f t="shared" si="0"/>
        <v>112827673</v>
      </c>
      <c r="I13" s="38">
        <f t="shared" si="0"/>
        <v>-73127415</v>
      </c>
      <c r="J13" s="39">
        <f t="shared" si="0"/>
        <v>130201968</v>
      </c>
      <c r="K13" s="35">
        <f t="shared" si="0"/>
        <v>154135375</v>
      </c>
      <c r="L13" s="36">
        <f t="shared" si="0"/>
        <v>170124497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-707857</v>
      </c>
      <c r="G15" s="23">
        <v>-705877</v>
      </c>
      <c r="H15" s="24">
        <v>-705877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488775</v>
      </c>
      <c r="D17" s="23">
        <v>488775</v>
      </c>
      <c r="E17" s="24">
        <v>-26213859</v>
      </c>
      <c r="F17" s="29">
        <v>48721476</v>
      </c>
      <c r="G17" s="30">
        <v>69364788</v>
      </c>
      <c r="H17" s="31">
        <v>69364788</v>
      </c>
      <c r="I17" s="26">
        <v>41155357</v>
      </c>
      <c r="J17" s="32">
        <v>14876772</v>
      </c>
      <c r="K17" s="30">
        <v>1830949</v>
      </c>
      <c r="L17" s="31">
        <v>90900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-119792</v>
      </c>
      <c r="D21" s="23">
        <v>-119792</v>
      </c>
      <c r="E21" s="24">
        <v>846167</v>
      </c>
      <c r="F21" s="25">
        <v>-99996</v>
      </c>
      <c r="G21" s="23">
        <v>100008</v>
      </c>
      <c r="H21" s="24">
        <v>100008</v>
      </c>
      <c r="I21" s="26">
        <v>-7224</v>
      </c>
      <c r="J21" s="27">
        <v>-45000</v>
      </c>
      <c r="K21" s="23">
        <v>-45000</v>
      </c>
      <c r="L21" s="24">
        <v>-45000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368983</v>
      </c>
      <c r="D25" s="41">
        <f t="shared" ref="D25:L25" si="1">SUM(D15:D24)</f>
        <v>368983</v>
      </c>
      <c r="E25" s="42">
        <f t="shared" si="1"/>
        <v>-25367692</v>
      </c>
      <c r="F25" s="43">
        <f t="shared" si="1"/>
        <v>47913623</v>
      </c>
      <c r="G25" s="41">
        <f t="shared" si="1"/>
        <v>68758919</v>
      </c>
      <c r="H25" s="42">
        <f t="shared" si="1"/>
        <v>68758919</v>
      </c>
      <c r="I25" s="44">
        <f t="shared" si="1"/>
        <v>41148133</v>
      </c>
      <c r="J25" s="45">
        <f t="shared" si="1"/>
        <v>14831772</v>
      </c>
      <c r="K25" s="41">
        <f t="shared" si="1"/>
        <v>1785949</v>
      </c>
      <c r="L25" s="42">
        <f t="shared" si="1"/>
        <v>45900</v>
      </c>
    </row>
    <row r="26" spans="1:12" ht="13.5" x14ac:dyDescent="0.25">
      <c r="A26" s="33" t="s">
        <v>42</v>
      </c>
      <c r="B26" s="34" t="s">
        <v>19</v>
      </c>
      <c r="C26" s="35">
        <f>+C13+C25</f>
        <v>39078924</v>
      </c>
      <c r="D26" s="35">
        <f t="shared" ref="D26:L26" si="2">+D13+D25</f>
        <v>39078924</v>
      </c>
      <c r="E26" s="36">
        <f t="shared" si="2"/>
        <v>13432157</v>
      </c>
      <c r="F26" s="37">
        <f t="shared" si="2"/>
        <v>243259596</v>
      </c>
      <c r="G26" s="35">
        <f t="shared" si="2"/>
        <v>181586592</v>
      </c>
      <c r="H26" s="36">
        <f t="shared" si="2"/>
        <v>181586592</v>
      </c>
      <c r="I26" s="38">
        <f t="shared" si="2"/>
        <v>-31979282</v>
      </c>
      <c r="J26" s="39">
        <f t="shared" si="2"/>
        <v>145033740</v>
      </c>
      <c r="K26" s="35">
        <f t="shared" si="2"/>
        <v>155921324</v>
      </c>
      <c r="L26" s="36">
        <f t="shared" si="2"/>
        <v>170170397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1995</v>
      </c>
      <c r="D31" s="23">
        <v>1995</v>
      </c>
      <c r="E31" s="24">
        <v>-11079</v>
      </c>
      <c r="F31" s="25">
        <v>0</v>
      </c>
      <c r="G31" s="23">
        <v>0</v>
      </c>
      <c r="H31" s="24">
        <v>0</v>
      </c>
      <c r="I31" s="26">
        <v>31021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6045442</v>
      </c>
      <c r="D32" s="23">
        <v>6045442</v>
      </c>
      <c r="E32" s="24">
        <v>-9116207</v>
      </c>
      <c r="F32" s="25">
        <v>7230288</v>
      </c>
      <c r="G32" s="23">
        <v>29578044</v>
      </c>
      <c r="H32" s="24">
        <v>29578044</v>
      </c>
      <c r="I32" s="26">
        <v>-4266751</v>
      </c>
      <c r="J32" s="27">
        <v>134530332</v>
      </c>
      <c r="K32" s="23">
        <v>155712836</v>
      </c>
      <c r="L32" s="24">
        <v>175359711</v>
      </c>
    </row>
    <row r="33" spans="1:12" ht="13.5" x14ac:dyDescent="0.25">
      <c r="A33" s="28" t="s">
        <v>50</v>
      </c>
      <c r="B33" s="22" t="s">
        <v>51</v>
      </c>
      <c r="C33" s="23">
        <v>-5322821</v>
      </c>
      <c r="D33" s="23">
        <v>-5322821</v>
      </c>
      <c r="E33" s="24">
        <v>8869624</v>
      </c>
      <c r="F33" s="25">
        <v>77832000</v>
      </c>
      <c r="G33" s="23">
        <v>78223992</v>
      </c>
      <c r="H33" s="24">
        <v>78223992</v>
      </c>
      <c r="I33" s="26">
        <v>29322001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480797</v>
      </c>
      <c r="D34" s="23">
        <v>480797</v>
      </c>
      <c r="E34" s="24">
        <v>-395501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107527</v>
      </c>
      <c r="D35" s="23">
        <v>107527</v>
      </c>
      <c r="E35" s="24">
        <v>-43554</v>
      </c>
      <c r="F35" s="25">
        <v>7763785</v>
      </c>
      <c r="G35" s="23">
        <v>6361213</v>
      </c>
      <c r="H35" s="24">
        <v>6361213</v>
      </c>
      <c r="I35" s="26">
        <v>-816771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1312940</v>
      </c>
      <c r="D37" s="35">
        <f t="shared" ref="D37:L37" si="3">SUM(D29:D36)</f>
        <v>1312940</v>
      </c>
      <c r="E37" s="36">
        <f t="shared" si="3"/>
        <v>-696717</v>
      </c>
      <c r="F37" s="37">
        <f t="shared" si="3"/>
        <v>92826073</v>
      </c>
      <c r="G37" s="35">
        <f t="shared" si="3"/>
        <v>114163249</v>
      </c>
      <c r="H37" s="36">
        <f t="shared" si="3"/>
        <v>114163249</v>
      </c>
      <c r="I37" s="38">
        <f t="shared" si="3"/>
        <v>24269500</v>
      </c>
      <c r="J37" s="39">
        <f t="shared" si="3"/>
        <v>134530332</v>
      </c>
      <c r="K37" s="35">
        <f t="shared" si="3"/>
        <v>155712836</v>
      </c>
      <c r="L37" s="36">
        <f t="shared" si="3"/>
        <v>175359711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4918</v>
      </c>
      <c r="D39" s="23">
        <v>4918</v>
      </c>
      <c r="E39" s="24">
        <v>0</v>
      </c>
      <c r="F39" s="25">
        <v>0</v>
      </c>
      <c r="G39" s="23">
        <v>0</v>
      </c>
      <c r="H39" s="24">
        <v>0</v>
      </c>
      <c r="I39" s="26">
        <v>23514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4918</v>
      </c>
      <c r="D43" s="41">
        <f t="shared" ref="D43:L43" si="4">SUM(D39:D42)</f>
        <v>4918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23514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1317858</v>
      </c>
      <c r="D44" s="35">
        <f t="shared" ref="D44:L44" si="5">+D37+D43</f>
        <v>1317858</v>
      </c>
      <c r="E44" s="36">
        <f t="shared" si="5"/>
        <v>-696717</v>
      </c>
      <c r="F44" s="37">
        <f t="shared" si="5"/>
        <v>92826073</v>
      </c>
      <c r="G44" s="35">
        <f t="shared" si="5"/>
        <v>114163249</v>
      </c>
      <c r="H44" s="36">
        <f t="shared" si="5"/>
        <v>114163249</v>
      </c>
      <c r="I44" s="38">
        <f t="shared" si="5"/>
        <v>24293014</v>
      </c>
      <c r="J44" s="39">
        <f t="shared" si="5"/>
        <v>134530332</v>
      </c>
      <c r="K44" s="35">
        <f t="shared" si="5"/>
        <v>155712836</v>
      </c>
      <c r="L44" s="36">
        <f t="shared" si="5"/>
        <v>175359711</v>
      </c>
    </row>
    <row r="45" spans="1:12" ht="13.5" x14ac:dyDescent="0.25">
      <c r="A45" s="47" t="s">
        <v>62</v>
      </c>
      <c r="B45" s="48" t="s">
        <v>63</v>
      </c>
      <c r="C45" s="49">
        <f>+C26-C44</f>
        <v>37761066</v>
      </c>
      <c r="D45" s="49">
        <f t="shared" ref="D45:L45" si="6">+D26-D44</f>
        <v>37761066</v>
      </c>
      <c r="E45" s="50">
        <f t="shared" si="6"/>
        <v>14128874</v>
      </c>
      <c r="F45" s="51">
        <f t="shared" si="6"/>
        <v>150433523</v>
      </c>
      <c r="G45" s="49">
        <f t="shared" si="6"/>
        <v>67423343</v>
      </c>
      <c r="H45" s="50">
        <f t="shared" si="6"/>
        <v>67423343</v>
      </c>
      <c r="I45" s="52">
        <f t="shared" si="6"/>
        <v>-56272296</v>
      </c>
      <c r="J45" s="53">
        <f t="shared" si="6"/>
        <v>10503408</v>
      </c>
      <c r="K45" s="49">
        <f t="shared" si="6"/>
        <v>208488</v>
      </c>
      <c r="L45" s="50">
        <f t="shared" si="6"/>
        <v>-5189314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-2940374</v>
      </c>
      <c r="D47" s="23">
        <v>-2940374</v>
      </c>
      <c r="E47" s="24">
        <v>6832760</v>
      </c>
      <c r="F47" s="25">
        <v>167221091</v>
      </c>
      <c r="G47" s="23">
        <v>60727319</v>
      </c>
      <c r="H47" s="24">
        <v>60727319</v>
      </c>
      <c r="I47" s="26">
        <v>0</v>
      </c>
      <c r="J47" s="27">
        <v>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-2940374</v>
      </c>
      <c r="D50" s="56">
        <f t="shared" ref="D50:L50" si="7">SUM(D47:D49)</f>
        <v>-2940374</v>
      </c>
      <c r="E50" s="57">
        <f t="shared" si="7"/>
        <v>6832760</v>
      </c>
      <c r="F50" s="58">
        <f t="shared" si="7"/>
        <v>167221091</v>
      </c>
      <c r="G50" s="56">
        <f t="shared" si="7"/>
        <v>60727319</v>
      </c>
      <c r="H50" s="57">
        <f t="shared" si="7"/>
        <v>60727319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22433213</v>
      </c>
      <c r="D6" s="23">
        <v>1076882</v>
      </c>
      <c r="E6" s="24">
        <v>494819</v>
      </c>
      <c r="F6" s="25">
        <v>116921466</v>
      </c>
      <c r="G6" s="23">
        <v>116921466</v>
      </c>
      <c r="H6" s="24">
        <v>116921466</v>
      </c>
      <c r="I6" s="26">
        <v>8030228</v>
      </c>
      <c r="J6" s="27">
        <v>5454000</v>
      </c>
      <c r="K6" s="23">
        <v>4945492</v>
      </c>
      <c r="L6" s="24">
        <v>4990636</v>
      </c>
    </row>
    <row r="7" spans="1:12" ht="13.5" x14ac:dyDescent="0.25">
      <c r="A7" s="28" t="s">
        <v>22</v>
      </c>
      <c r="B7" s="22" t="s">
        <v>9</v>
      </c>
      <c r="C7" s="23">
        <v>53301654</v>
      </c>
      <c r="D7" s="23">
        <v>188625135</v>
      </c>
      <c r="E7" s="24">
        <v>50573159</v>
      </c>
      <c r="F7" s="25">
        <v>149897333</v>
      </c>
      <c r="G7" s="23">
        <v>149897333</v>
      </c>
      <c r="H7" s="24">
        <v>149897333</v>
      </c>
      <c r="I7" s="26">
        <v>82851021</v>
      </c>
      <c r="J7" s="27">
        <v>59481334</v>
      </c>
      <c r="K7" s="23">
        <v>97706904</v>
      </c>
      <c r="L7" s="24">
        <v>106191950</v>
      </c>
    </row>
    <row r="8" spans="1:12" ht="13.5" x14ac:dyDescent="0.25">
      <c r="A8" s="28" t="s">
        <v>23</v>
      </c>
      <c r="B8" s="22" t="s">
        <v>9</v>
      </c>
      <c r="C8" s="23">
        <v>17835338</v>
      </c>
      <c r="D8" s="23">
        <v>61557780</v>
      </c>
      <c r="E8" s="24">
        <v>18972253</v>
      </c>
      <c r="F8" s="25">
        <v>-168729822</v>
      </c>
      <c r="G8" s="23">
        <v>-168729822</v>
      </c>
      <c r="H8" s="24">
        <v>-168729822</v>
      </c>
      <c r="I8" s="26">
        <v>33364507</v>
      </c>
      <c r="J8" s="27">
        <v>65289827</v>
      </c>
      <c r="K8" s="23">
        <v>28563670</v>
      </c>
      <c r="L8" s="24">
        <v>54946240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3397310</v>
      </c>
      <c r="D10" s="23">
        <v>3080063</v>
      </c>
      <c r="E10" s="24">
        <v>3298805</v>
      </c>
      <c r="F10" s="25">
        <v>293508080</v>
      </c>
      <c r="G10" s="23">
        <v>284818480</v>
      </c>
      <c r="H10" s="24">
        <v>284818480</v>
      </c>
      <c r="I10" s="26">
        <v>4686543</v>
      </c>
      <c r="J10" s="27">
        <v>4363000</v>
      </c>
      <c r="K10" s="23">
        <v>5621913</v>
      </c>
      <c r="L10" s="24">
        <v>4362841</v>
      </c>
    </row>
    <row r="11" spans="1:12" ht="13.5" x14ac:dyDescent="0.25">
      <c r="A11" s="28" t="s">
        <v>27</v>
      </c>
      <c r="B11" s="22" t="s">
        <v>19</v>
      </c>
      <c r="C11" s="23">
        <v>165515826</v>
      </c>
      <c r="D11" s="23">
        <v>170535094</v>
      </c>
      <c r="E11" s="24">
        <v>189474885</v>
      </c>
      <c r="F11" s="29">
        <v>74449171</v>
      </c>
      <c r="G11" s="30">
        <v>74449171</v>
      </c>
      <c r="H11" s="31">
        <v>74449171</v>
      </c>
      <c r="I11" s="26">
        <v>201631059</v>
      </c>
      <c r="J11" s="32">
        <v>1613462</v>
      </c>
      <c r="K11" s="30">
        <v>1647337</v>
      </c>
      <c r="L11" s="31">
        <v>3537685</v>
      </c>
    </row>
    <row r="12" spans="1:12" ht="13.5" x14ac:dyDescent="0.25">
      <c r="A12" s="28" t="s">
        <v>28</v>
      </c>
      <c r="B12" s="22" t="s">
        <v>19</v>
      </c>
      <c r="C12" s="23">
        <v>3383256</v>
      </c>
      <c r="D12" s="23">
        <v>2808988</v>
      </c>
      <c r="E12" s="24">
        <v>578294</v>
      </c>
      <c r="F12" s="25">
        <v>3748800</v>
      </c>
      <c r="G12" s="23">
        <v>3748800</v>
      </c>
      <c r="H12" s="24">
        <v>3748800</v>
      </c>
      <c r="I12" s="26">
        <v>573893</v>
      </c>
      <c r="J12" s="27">
        <v>166521</v>
      </c>
      <c r="K12" s="23">
        <v>8045000</v>
      </c>
      <c r="L12" s="24">
        <v>8045310</v>
      </c>
    </row>
    <row r="13" spans="1:12" ht="13.5" x14ac:dyDescent="0.25">
      <c r="A13" s="33" t="s">
        <v>29</v>
      </c>
      <c r="B13" s="34" t="s">
        <v>19</v>
      </c>
      <c r="C13" s="35">
        <f>SUM(C6:C12)</f>
        <v>265866597</v>
      </c>
      <c r="D13" s="35">
        <f t="shared" ref="D13:L13" si="0">SUM(D6:D12)</f>
        <v>427683942</v>
      </c>
      <c r="E13" s="36">
        <f t="shared" si="0"/>
        <v>263392215</v>
      </c>
      <c r="F13" s="37">
        <f t="shared" si="0"/>
        <v>469795028</v>
      </c>
      <c r="G13" s="35">
        <f t="shared" si="0"/>
        <v>461105428</v>
      </c>
      <c r="H13" s="36">
        <f t="shared" si="0"/>
        <v>461105428</v>
      </c>
      <c r="I13" s="38">
        <f t="shared" si="0"/>
        <v>331137251</v>
      </c>
      <c r="J13" s="39">
        <f t="shared" si="0"/>
        <v>136368144</v>
      </c>
      <c r="K13" s="35">
        <f t="shared" si="0"/>
        <v>146530316</v>
      </c>
      <c r="L13" s="36">
        <f t="shared" si="0"/>
        <v>182074662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527934</v>
      </c>
      <c r="D15" s="23">
        <v>517785</v>
      </c>
      <c r="E15" s="24">
        <v>504020</v>
      </c>
      <c r="F15" s="25">
        <v>694040</v>
      </c>
      <c r="G15" s="23">
        <v>694040</v>
      </c>
      <c r="H15" s="24">
        <v>694040</v>
      </c>
      <c r="I15" s="26">
        <v>657443</v>
      </c>
      <c r="J15" s="27">
        <v>504019</v>
      </c>
      <c r="K15" s="23">
        <v>517786</v>
      </c>
      <c r="L15" s="24">
        <v>1046360</v>
      </c>
    </row>
    <row r="16" spans="1:12" ht="13.5" x14ac:dyDescent="0.25">
      <c r="A16" s="28" t="s">
        <v>32</v>
      </c>
      <c r="B16" s="22" t="s">
        <v>19</v>
      </c>
      <c r="C16" s="23">
        <v>62832943</v>
      </c>
      <c r="D16" s="23">
        <v>62639843</v>
      </c>
      <c r="E16" s="24">
        <v>62585819</v>
      </c>
      <c r="F16" s="25">
        <v>70749485</v>
      </c>
      <c r="G16" s="23">
        <v>70749485</v>
      </c>
      <c r="H16" s="24">
        <v>70749485</v>
      </c>
      <c r="I16" s="26">
        <v>62585819</v>
      </c>
      <c r="J16" s="27">
        <v>62585819</v>
      </c>
      <c r="K16" s="23">
        <v>56881480</v>
      </c>
      <c r="L16" s="24">
        <v>50091894</v>
      </c>
    </row>
    <row r="17" spans="1:12" ht="13.5" x14ac:dyDescent="0.25">
      <c r="A17" s="28" t="s">
        <v>33</v>
      </c>
      <c r="B17" s="22" t="s">
        <v>34</v>
      </c>
      <c r="C17" s="23">
        <v>693438508</v>
      </c>
      <c r="D17" s="23">
        <v>672724166</v>
      </c>
      <c r="E17" s="24">
        <v>701349642</v>
      </c>
      <c r="F17" s="29">
        <v>25410584</v>
      </c>
      <c r="G17" s="30">
        <v>672357309</v>
      </c>
      <c r="H17" s="31">
        <v>672357309</v>
      </c>
      <c r="I17" s="26">
        <v>738265580</v>
      </c>
      <c r="J17" s="32">
        <v>847238790</v>
      </c>
      <c r="K17" s="30">
        <v>819192345</v>
      </c>
      <c r="L17" s="31">
        <v>794326297</v>
      </c>
    </row>
    <row r="18" spans="1:12" ht="13.5" x14ac:dyDescent="0.25">
      <c r="A18" s="28" t="s">
        <v>35</v>
      </c>
      <c r="B18" s="22" t="s">
        <v>19</v>
      </c>
      <c r="C18" s="23">
        <v>2307500</v>
      </c>
      <c r="D18" s="23">
        <v>2221900</v>
      </c>
      <c r="E18" s="24">
        <v>3883801</v>
      </c>
      <c r="F18" s="25">
        <v>2221900</v>
      </c>
      <c r="G18" s="23">
        <v>2221900</v>
      </c>
      <c r="H18" s="24">
        <v>2221900</v>
      </c>
      <c r="I18" s="26">
        <v>3883801</v>
      </c>
      <c r="J18" s="27">
        <v>3883801</v>
      </c>
      <c r="K18" s="23">
        <v>3883801</v>
      </c>
      <c r="L18" s="24">
        <v>3883801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953000</v>
      </c>
      <c r="F20" s="25">
        <v>1039704</v>
      </c>
      <c r="G20" s="23">
        <v>1039704</v>
      </c>
      <c r="H20" s="24">
        <v>1039704</v>
      </c>
      <c r="I20" s="26">
        <v>953000</v>
      </c>
      <c r="J20" s="27">
        <v>953000</v>
      </c>
      <c r="K20" s="23">
        <v>953000</v>
      </c>
      <c r="L20" s="24">
        <v>953000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1408625</v>
      </c>
      <c r="D23" s="23">
        <v>4800226</v>
      </c>
      <c r="E23" s="24">
        <v>1890376</v>
      </c>
      <c r="F23" s="25">
        <v>3908301</v>
      </c>
      <c r="G23" s="23">
        <v>3908301</v>
      </c>
      <c r="H23" s="24">
        <v>3908301</v>
      </c>
      <c r="I23" s="26">
        <v>9790572</v>
      </c>
      <c r="J23" s="27">
        <v>0</v>
      </c>
      <c r="K23" s="23">
        <v>0</v>
      </c>
      <c r="L23" s="24">
        <v>3492221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761468510</v>
      </c>
      <c r="D25" s="41">
        <f t="shared" ref="D25:L25" si="1">SUM(D15:D24)</f>
        <v>743856920</v>
      </c>
      <c r="E25" s="42">
        <f t="shared" si="1"/>
        <v>771166658</v>
      </c>
      <c r="F25" s="43">
        <f t="shared" si="1"/>
        <v>104024014</v>
      </c>
      <c r="G25" s="41">
        <f t="shared" si="1"/>
        <v>750970739</v>
      </c>
      <c r="H25" s="42">
        <f t="shared" si="1"/>
        <v>750970739</v>
      </c>
      <c r="I25" s="44">
        <f t="shared" si="1"/>
        <v>816136215</v>
      </c>
      <c r="J25" s="45">
        <f t="shared" si="1"/>
        <v>915165429</v>
      </c>
      <c r="K25" s="41">
        <f t="shared" si="1"/>
        <v>881428412</v>
      </c>
      <c r="L25" s="42">
        <f t="shared" si="1"/>
        <v>853793573</v>
      </c>
    </row>
    <row r="26" spans="1:12" ht="13.5" x14ac:dyDescent="0.25">
      <c r="A26" s="33" t="s">
        <v>42</v>
      </c>
      <c r="B26" s="34" t="s">
        <v>19</v>
      </c>
      <c r="C26" s="35">
        <f>+C13+C25</f>
        <v>1027335107</v>
      </c>
      <c r="D26" s="35">
        <f t="shared" ref="D26:L26" si="2">+D13+D25</f>
        <v>1171540862</v>
      </c>
      <c r="E26" s="36">
        <f t="shared" si="2"/>
        <v>1034558873</v>
      </c>
      <c r="F26" s="37">
        <f t="shared" si="2"/>
        <v>573819042</v>
      </c>
      <c r="G26" s="35">
        <f t="shared" si="2"/>
        <v>1212076167</v>
      </c>
      <c r="H26" s="36">
        <f t="shared" si="2"/>
        <v>1212076167</v>
      </c>
      <c r="I26" s="38">
        <f t="shared" si="2"/>
        <v>1147273466</v>
      </c>
      <c r="J26" s="39">
        <f t="shared" si="2"/>
        <v>1051533573</v>
      </c>
      <c r="K26" s="35">
        <f t="shared" si="2"/>
        <v>1027958728</v>
      </c>
      <c r="L26" s="36">
        <f t="shared" si="2"/>
        <v>1035868235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-11235368</v>
      </c>
      <c r="D30" s="23">
        <v>-15614122</v>
      </c>
      <c r="E30" s="24">
        <v>-7935628</v>
      </c>
      <c r="F30" s="25">
        <v>0</v>
      </c>
      <c r="G30" s="23">
        <v>0</v>
      </c>
      <c r="H30" s="24">
        <v>0</v>
      </c>
      <c r="I30" s="26">
        <v>-7935629</v>
      </c>
      <c r="J30" s="27">
        <v>20178000</v>
      </c>
      <c r="K30" s="23">
        <v>20178000</v>
      </c>
      <c r="L30" s="24">
        <v>30478000</v>
      </c>
    </row>
    <row r="31" spans="1:12" ht="13.5" x14ac:dyDescent="0.25">
      <c r="A31" s="28" t="s">
        <v>47</v>
      </c>
      <c r="B31" s="22" t="s">
        <v>19</v>
      </c>
      <c r="C31" s="23">
        <v>1290291</v>
      </c>
      <c r="D31" s="23">
        <v>1329067</v>
      </c>
      <c r="E31" s="24">
        <v>1392568</v>
      </c>
      <c r="F31" s="25">
        <v>1370436</v>
      </c>
      <c r="G31" s="23">
        <v>870436</v>
      </c>
      <c r="H31" s="24">
        <v>870436</v>
      </c>
      <c r="I31" s="26">
        <v>1447015</v>
      </c>
      <c r="J31" s="27">
        <v>1389369</v>
      </c>
      <c r="K31" s="23">
        <v>1463177</v>
      </c>
      <c r="L31" s="24">
        <v>1467705</v>
      </c>
    </row>
    <row r="32" spans="1:12" ht="13.5" x14ac:dyDescent="0.25">
      <c r="A32" s="28" t="s">
        <v>48</v>
      </c>
      <c r="B32" s="22" t="s">
        <v>49</v>
      </c>
      <c r="C32" s="23">
        <v>255272798</v>
      </c>
      <c r="D32" s="23">
        <v>286095473</v>
      </c>
      <c r="E32" s="24">
        <v>339112779</v>
      </c>
      <c r="F32" s="25">
        <v>467865645</v>
      </c>
      <c r="G32" s="23">
        <v>467860645</v>
      </c>
      <c r="H32" s="24">
        <v>467860645</v>
      </c>
      <c r="I32" s="26">
        <v>352286545</v>
      </c>
      <c r="J32" s="27">
        <v>257556973</v>
      </c>
      <c r="K32" s="23">
        <v>336098612</v>
      </c>
      <c r="L32" s="24">
        <v>485280068</v>
      </c>
    </row>
    <row r="33" spans="1:12" ht="13.5" x14ac:dyDescent="0.25">
      <c r="A33" s="28" t="s">
        <v>50</v>
      </c>
      <c r="B33" s="22" t="s">
        <v>51</v>
      </c>
      <c r="C33" s="23">
        <v>6007825</v>
      </c>
      <c r="D33" s="23">
        <v>7762701</v>
      </c>
      <c r="E33" s="24">
        <v>-1</v>
      </c>
      <c r="F33" s="25">
        <v>36688940</v>
      </c>
      <c r="G33" s="23">
        <v>36688940</v>
      </c>
      <c r="H33" s="24">
        <v>36688940</v>
      </c>
      <c r="I33" s="26">
        <v>84253777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153848367</v>
      </c>
      <c r="D35" s="23">
        <v>147411349</v>
      </c>
      <c r="E35" s="24">
        <v>160660220</v>
      </c>
      <c r="F35" s="25">
        <v>749204622</v>
      </c>
      <c r="G35" s="23">
        <v>749204622</v>
      </c>
      <c r="H35" s="24">
        <v>749204622</v>
      </c>
      <c r="I35" s="26">
        <v>172632032</v>
      </c>
      <c r="J35" s="27">
        <v>65861023</v>
      </c>
      <c r="K35" s="23">
        <v>10760000</v>
      </c>
      <c r="L35" s="24">
        <v>4363184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405183913</v>
      </c>
      <c r="D37" s="35">
        <f t="shared" ref="D37:L37" si="3">SUM(D29:D36)</f>
        <v>426984468</v>
      </c>
      <c r="E37" s="36">
        <f t="shared" si="3"/>
        <v>493229938</v>
      </c>
      <c r="F37" s="37">
        <f t="shared" si="3"/>
        <v>1255129643</v>
      </c>
      <c r="G37" s="35">
        <f t="shared" si="3"/>
        <v>1254624643</v>
      </c>
      <c r="H37" s="36">
        <f t="shared" si="3"/>
        <v>1254624643</v>
      </c>
      <c r="I37" s="38">
        <f t="shared" si="3"/>
        <v>602683740</v>
      </c>
      <c r="J37" s="39">
        <f t="shared" si="3"/>
        <v>344985365</v>
      </c>
      <c r="K37" s="35">
        <f t="shared" si="3"/>
        <v>368499789</v>
      </c>
      <c r="L37" s="36">
        <f t="shared" si="3"/>
        <v>521588957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40844763</v>
      </c>
      <c r="D40" s="23">
        <v>45484483</v>
      </c>
      <c r="E40" s="24">
        <v>44878099</v>
      </c>
      <c r="F40" s="25">
        <v>36556216</v>
      </c>
      <c r="G40" s="23">
        <v>36556216</v>
      </c>
      <c r="H40" s="24">
        <v>36556216</v>
      </c>
      <c r="I40" s="26">
        <v>44878099</v>
      </c>
      <c r="J40" s="27">
        <v>63952468</v>
      </c>
      <c r="K40" s="23">
        <v>51281948</v>
      </c>
      <c r="L40" s="24">
        <v>68940322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35052976</v>
      </c>
      <c r="D42" s="23">
        <v>34189654</v>
      </c>
      <c r="E42" s="24">
        <v>21847526</v>
      </c>
      <c r="F42" s="25">
        <v>37446535</v>
      </c>
      <c r="G42" s="23">
        <v>37446535</v>
      </c>
      <c r="H42" s="24">
        <v>37446535</v>
      </c>
      <c r="I42" s="26">
        <v>21847527</v>
      </c>
      <c r="J42" s="27">
        <v>21108252</v>
      </c>
      <c r="K42" s="23">
        <v>7110883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75897739</v>
      </c>
      <c r="D43" s="41">
        <f t="shared" ref="D43:L43" si="4">SUM(D39:D42)</f>
        <v>79674137</v>
      </c>
      <c r="E43" s="42">
        <f t="shared" si="4"/>
        <v>66725625</v>
      </c>
      <c r="F43" s="43">
        <f t="shared" si="4"/>
        <v>74002751</v>
      </c>
      <c r="G43" s="41">
        <f t="shared" si="4"/>
        <v>74002751</v>
      </c>
      <c r="H43" s="42">
        <f t="shared" si="4"/>
        <v>74002751</v>
      </c>
      <c r="I43" s="43">
        <f t="shared" si="4"/>
        <v>66725626</v>
      </c>
      <c r="J43" s="45">
        <f t="shared" si="4"/>
        <v>85060720</v>
      </c>
      <c r="K43" s="41">
        <f t="shared" si="4"/>
        <v>58392831</v>
      </c>
      <c r="L43" s="42">
        <f t="shared" si="4"/>
        <v>68940322</v>
      </c>
    </row>
    <row r="44" spans="1:12" ht="13.5" x14ac:dyDescent="0.25">
      <c r="A44" s="33" t="s">
        <v>61</v>
      </c>
      <c r="B44" s="34" t="s">
        <v>19</v>
      </c>
      <c r="C44" s="35">
        <f>+C37+C43</f>
        <v>481081652</v>
      </c>
      <c r="D44" s="35">
        <f t="shared" ref="D44:L44" si="5">+D37+D43</f>
        <v>506658605</v>
      </c>
      <c r="E44" s="36">
        <f t="shared" si="5"/>
        <v>559955563</v>
      </c>
      <c r="F44" s="37">
        <f t="shared" si="5"/>
        <v>1329132394</v>
      </c>
      <c r="G44" s="35">
        <f t="shared" si="5"/>
        <v>1328627394</v>
      </c>
      <c r="H44" s="36">
        <f t="shared" si="5"/>
        <v>1328627394</v>
      </c>
      <c r="I44" s="38">
        <f t="shared" si="5"/>
        <v>669409366</v>
      </c>
      <c r="J44" s="39">
        <f t="shared" si="5"/>
        <v>430046085</v>
      </c>
      <c r="K44" s="35">
        <f t="shared" si="5"/>
        <v>426892620</v>
      </c>
      <c r="L44" s="36">
        <f t="shared" si="5"/>
        <v>590529279</v>
      </c>
    </row>
    <row r="45" spans="1:12" ht="13.5" x14ac:dyDescent="0.25">
      <c r="A45" s="47" t="s">
        <v>62</v>
      </c>
      <c r="B45" s="48" t="s">
        <v>63</v>
      </c>
      <c r="C45" s="49">
        <f>+C26-C44</f>
        <v>546253455</v>
      </c>
      <c r="D45" s="49">
        <f t="shared" ref="D45:L45" si="6">+D26-D44</f>
        <v>664882257</v>
      </c>
      <c r="E45" s="50">
        <f t="shared" si="6"/>
        <v>474603310</v>
      </c>
      <c r="F45" s="51">
        <f t="shared" si="6"/>
        <v>-755313352</v>
      </c>
      <c r="G45" s="49">
        <f t="shared" si="6"/>
        <v>-116551227</v>
      </c>
      <c r="H45" s="50">
        <f t="shared" si="6"/>
        <v>-116551227</v>
      </c>
      <c r="I45" s="52">
        <f t="shared" si="6"/>
        <v>477864100</v>
      </c>
      <c r="J45" s="53">
        <f t="shared" si="6"/>
        <v>621487488</v>
      </c>
      <c r="K45" s="49">
        <f t="shared" si="6"/>
        <v>601066108</v>
      </c>
      <c r="L45" s="50">
        <f t="shared" si="6"/>
        <v>445338956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546253455</v>
      </c>
      <c r="D47" s="23">
        <v>665088317</v>
      </c>
      <c r="E47" s="24">
        <v>536815654</v>
      </c>
      <c r="F47" s="25">
        <v>-144662980</v>
      </c>
      <c r="G47" s="23">
        <v>-144662980</v>
      </c>
      <c r="H47" s="24">
        <v>-144662980</v>
      </c>
      <c r="I47" s="26">
        <v>477864095</v>
      </c>
      <c r="J47" s="27">
        <v>605226478</v>
      </c>
      <c r="K47" s="23">
        <v>586923396</v>
      </c>
      <c r="L47" s="24">
        <v>443897582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546253455</v>
      </c>
      <c r="D50" s="56">
        <f t="shared" ref="D50:L50" si="7">SUM(D47:D49)</f>
        <v>665088317</v>
      </c>
      <c r="E50" s="57">
        <f t="shared" si="7"/>
        <v>536815654</v>
      </c>
      <c r="F50" s="58">
        <f t="shared" si="7"/>
        <v>-144662980</v>
      </c>
      <c r="G50" s="56">
        <f t="shared" si="7"/>
        <v>-144662980</v>
      </c>
      <c r="H50" s="57">
        <f t="shared" si="7"/>
        <v>-144662980</v>
      </c>
      <c r="I50" s="59">
        <f t="shared" si="7"/>
        <v>477864095</v>
      </c>
      <c r="J50" s="60">
        <f t="shared" si="7"/>
        <v>605226478</v>
      </c>
      <c r="K50" s="56">
        <f t="shared" si="7"/>
        <v>586923396</v>
      </c>
      <c r="L50" s="57">
        <f t="shared" si="7"/>
        <v>443897582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124388408</v>
      </c>
      <c r="D6" s="23">
        <v>99625116</v>
      </c>
      <c r="E6" s="24">
        <v>195001236</v>
      </c>
      <c r="F6" s="25">
        <v>319407677</v>
      </c>
      <c r="G6" s="23">
        <v>282635092</v>
      </c>
      <c r="H6" s="24">
        <v>282635092</v>
      </c>
      <c r="I6" s="26">
        <v>401164681</v>
      </c>
      <c r="J6" s="27">
        <v>322745573</v>
      </c>
      <c r="K6" s="23">
        <v>451561049</v>
      </c>
      <c r="L6" s="24">
        <v>579116285</v>
      </c>
    </row>
    <row r="7" spans="1:12" ht="13.5" x14ac:dyDescent="0.25">
      <c r="A7" s="28" t="s">
        <v>22</v>
      </c>
      <c r="B7" s="22" t="s">
        <v>9</v>
      </c>
      <c r="C7" s="23">
        <v>52244212</v>
      </c>
      <c r="D7" s="23">
        <v>78046565</v>
      </c>
      <c r="E7" s="24">
        <v>55040754</v>
      </c>
      <c r="F7" s="25">
        <v>4470883</v>
      </c>
      <c r="G7" s="23">
        <v>4470883</v>
      </c>
      <c r="H7" s="24">
        <v>4470883</v>
      </c>
      <c r="I7" s="26">
        <v>280215597</v>
      </c>
      <c r="J7" s="27">
        <v>-637248589</v>
      </c>
      <c r="K7" s="23">
        <v>-567051649</v>
      </c>
      <c r="L7" s="24">
        <v>-493288141</v>
      </c>
    </row>
    <row r="8" spans="1:12" ht="13.5" x14ac:dyDescent="0.25">
      <c r="A8" s="28" t="s">
        <v>23</v>
      </c>
      <c r="B8" s="22" t="s">
        <v>9</v>
      </c>
      <c r="C8" s="23">
        <v>21784662</v>
      </c>
      <c r="D8" s="23">
        <v>102562253</v>
      </c>
      <c r="E8" s="24">
        <v>13729709</v>
      </c>
      <c r="F8" s="25">
        <v>22996170</v>
      </c>
      <c r="G8" s="23">
        <v>22996170</v>
      </c>
      <c r="H8" s="24">
        <v>22996170</v>
      </c>
      <c r="I8" s="26">
        <v>128901093</v>
      </c>
      <c r="J8" s="27">
        <v>804628041</v>
      </c>
      <c r="K8" s="23">
        <v>836186349</v>
      </c>
      <c r="L8" s="24">
        <v>865557273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16993093</v>
      </c>
      <c r="D10" s="23">
        <v>14271747</v>
      </c>
      <c r="E10" s="24">
        <v>14887530</v>
      </c>
      <c r="F10" s="25">
        <v>-205115544</v>
      </c>
      <c r="G10" s="23">
        <v>1462823</v>
      </c>
      <c r="H10" s="24">
        <v>1462823</v>
      </c>
      <c r="I10" s="26">
        <v>19756240</v>
      </c>
      <c r="J10" s="27">
        <v>15376849</v>
      </c>
      <c r="K10" s="23">
        <v>15376849</v>
      </c>
      <c r="L10" s="24">
        <v>15376849</v>
      </c>
    </row>
    <row r="11" spans="1:12" ht="13.5" x14ac:dyDescent="0.25">
      <c r="A11" s="28" t="s">
        <v>27</v>
      </c>
      <c r="B11" s="22" t="s">
        <v>19</v>
      </c>
      <c r="C11" s="23">
        <v>383681522</v>
      </c>
      <c r="D11" s="23">
        <v>403541582</v>
      </c>
      <c r="E11" s="24">
        <v>430112961</v>
      </c>
      <c r="F11" s="29">
        <v>42191020</v>
      </c>
      <c r="G11" s="30">
        <v>42191020</v>
      </c>
      <c r="H11" s="31">
        <v>42191020</v>
      </c>
      <c r="I11" s="26">
        <v>464611922</v>
      </c>
      <c r="J11" s="32">
        <v>430076919</v>
      </c>
      <c r="K11" s="30">
        <v>430076919</v>
      </c>
      <c r="L11" s="31">
        <v>430076919</v>
      </c>
    </row>
    <row r="12" spans="1:12" ht="13.5" x14ac:dyDescent="0.25">
      <c r="A12" s="28" t="s">
        <v>28</v>
      </c>
      <c r="B12" s="22" t="s">
        <v>19</v>
      </c>
      <c r="C12" s="23">
        <v>-160547</v>
      </c>
      <c r="D12" s="23">
        <v>-160547</v>
      </c>
      <c r="E12" s="24">
        <v>-160547</v>
      </c>
      <c r="F12" s="25">
        <v>0</v>
      </c>
      <c r="G12" s="23">
        <v>0</v>
      </c>
      <c r="H12" s="24">
        <v>0</v>
      </c>
      <c r="I12" s="26">
        <v>-160548</v>
      </c>
      <c r="J12" s="27">
        <v>-160547</v>
      </c>
      <c r="K12" s="23">
        <v>-160547</v>
      </c>
      <c r="L12" s="24">
        <v>-160547</v>
      </c>
    </row>
    <row r="13" spans="1:12" ht="13.5" x14ac:dyDescent="0.25">
      <c r="A13" s="33" t="s">
        <v>29</v>
      </c>
      <c r="B13" s="34" t="s">
        <v>19</v>
      </c>
      <c r="C13" s="35">
        <f>SUM(C6:C12)</f>
        <v>598931350</v>
      </c>
      <c r="D13" s="35">
        <f t="shared" ref="D13:L13" si="0">SUM(D6:D12)</f>
        <v>697886716</v>
      </c>
      <c r="E13" s="36">
        <f t="shared" si="0"/>
        <v>708611643</v>
      </c>
      <c r="F13" s="37">
        <f t="shared" si="0"/>
        <v>183950206</v>
      </c>
      <c r="G13" s="35">
        <f t="shared" si="0"/>
        <v>353755988</v>
      </c>
      <c r="H13" s="36">
        <f t="shared" si="0"/>
        <v>353755988</v>
      </c>
      <c r="I13" s="38">
        <f t="shared" si="0"/>
        <v>1294488985</v>
      </c>
      <c r="J13" s="39">
        <f t="shared" si="0"/>
        <v>935418246</v>
      </c>
      <c r="K13" s="35">
        <f t="shared" si="0"/>
        <v>1165988970</v>
      </c>
      <c r="L13" s="36">
        <f t="shared" si="0"/>
        <v>1396678638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-77492027</v>
      </c>
      <c r="E15" s="24">
        <v>-77492027</v>
      </c>
      <c r="F15" s="25">
        <v>0</v>
      </c>
      <c r="G15" s="23">
        <v>0</v>
      </c>
      <c r="H15" s="24">
        <v>0</v>
      </c>
      <c r="I15" s="26">
        <v>-77492027</v>
      </c>
      <c r="J15" s="27">
        <v>-77492027</v>
      </c>
      <c r="K15" s="23">
        <v>-77492027</v>
      </c>
      <c r="L15" s="24">
        <v>-77492027</v>
      </c>
    </row>
    <row r="16" spans="1:12" ht="13.5" x14ac:dyDescent="0.25">
      <c r="A16" s="28" t="s">
        <v>32</v>
      </c>
      <c r="B16" s="22" t="s">
        <v>19</v>
      </c>
      <c r="C16" s="23">
        <v>246983000</v>
      </c>
      <c r="D16" s="23">
        <v>285519000</v>
      </c>
      <c r="E16" s="24">
        <v>240644000</v>
      </c>
      <c r="F16" s="25">
        <v>285519000</v>
      </c>
      <c r="G16" s="23">
        <v>285519000</v>
      </c>
      <c r="H16" s="24">
        <v>285519000</v>
      </c>
      <c r="I16" s="26">
        <v>240644000</v>
      </c>
      <c r="J16" s="27">
        <v>240644000</v>
      </c>
      <c r="K16" s="23">
        <v>240644000</v>
      </c>
      <c r="L16" s="24">
        <v>240644000</v>
      </c>
    </row>
    <row r="17" spans="1:12" ht="13.5" x14ac:dyDescent="0.25">
      <c r="A17" s="28" t="s">
        <v>33</v>
      </c>
      <c r="B17" s="22" t="s">
        <v>34</v>
      </c>
      <c r="C17" s="23">
        <v>1705256315</v>
      </c>
      <c r="D17" s="23">
        <v>1786602018</v>
      </c>
      <c r="E17" s="24">
        <v>1845331619</v>
      </c>
      <c r="F17" s="29">
        <v>1843552224</v>
      </c>
      <c r="G17" s="30">
        <v>1847939720</v>
      </c>
      <c r="H17" s="31">
        <v>1847939720</v>
      </c>
      <c r="I17" s="26">
        <v>1940200786</v>
      </c>
      <c r="J17" s="32">
        <v>1940232960</v>
      </c>
      <c r="K17" s="30">
        <v>1978158024</v>
      </c>
      <c r="L17" s="31">
        <v>2022067416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686743</v>
      </c>
      <c r="D21" s="23">
        <v>2187685</v>
      </c>
      <c r="E21" s="24">
        <v>2627987</v>
      </c>
      <c r="F21" s="25">
        <v>2187684</v>
      </c>
      <c r="G21" s="23">
        <v>2337684</v>
      </c>
      <c r="H21" s="24">
        <v>2337684</v>
      </c>
      <c r="I21" s="26">
        <v>2993955</v>
      </c>
      <c r="J21" s="27">
        <v>4864247</v>
      </c>
      <c r="K21" s="23">
        <v>5316299</v>
      </c>
      <c r="L21" s="24">
        <v>5785535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1952926058</v>
      </c>
      <c r="D25" s="41">
        <f t="shared" ref="D25:L25" si="1">SUM(D15:D24)</f>
        <v>1996816676</v>
      </c>
      <c r="E25" s="42">
        <f t="shared" si="1"/>
        <v>2011111579</v>
      </c>
      <c r="F25" s="43">
        <f t="shared" si="1"/>
        <v>2131258908</v>
      </c>
      <c r="G25" s="41">
        <f t="shared" si="1"/>
        <v>2135796404</v>
      </c>
      <c r="H25" s="42">
        <f t="shared" si="1"/>
        <v>2135796404</v>
      </c>
      <c r="I25" s="44">
        <f t="shared" si="1"/>
        <v>2106346714</v>
      </c>
      <c r="J25" s="45">
        <f t="shared" si="1"/>
        <v>2108249180</v>
      </c>
      <c r="K25" s="41">
        <f t="shared" si="1"/>
        <v>2146626296</v>
      </c>
      <c r="L25" s="42">
        <f t="shared" si="1"/>
        <v>2191004924</v>
      </c>
    </row>
    <row r="26" spans="1:12" ht="13.5" x14ac:dyDescent="0.25">
      <c r="A26" s="33" t="s">
        <v>42</v>
      </c>
      <c r="B26" s="34" t="s">
        <v>19</v>
      </c>
      <c r="C26" s="35">
        <f>+C13+C25</f>
        <v>2551857408</v>
      </c>
      <c r="D26" s="35">
        <f t="shared" ref="D26:L26" si="2">+D13+D25</f>
        <v>2694703392</v>
      </c>
      <c r="E26" s="36">
        <f t="shared" si="2"/>
        <v>2719723222</v>
      </c>
      <c r="F26" s="37">
        <f t="shared" si="2"/>
        <v>2315209114</v>
      </c>
      <c r="G26" s="35">
        <f t="shared" si="2"/>
        <v>2489552392</v>
      </c>
      <c r="H26" s="36">
        <f t="shared" si="2"/>
        <v>2489552392</v>
      </c>
      <c r="I26" s="38">
        <f t="shared" si="2"/>
        <v>3400835699</v>
      </c>
      <c r="J26" s="39">
        <f t="shared" si="2"/>
        <v>3043667426</v>
      </c>
      <c r="K26" s="35">
        <f t="shared" si="2"/>
        <v>3312615266</v>
      </c>
      <c r="L26" s="36">
        <f t="shared" si="2"/>
        <v>3587683562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45605076</v>
      </c>
      <c r="D30" s="23">
        <v>45605076</v>
      </c>
      <c r="E30" s="24">
        <v>45605076</v>
      </c>
      <c r="F30" s="25">
        <v>0</v>
      </c>
      <c r="G30" s="23">
        <v>0</v>
      </c>
      <c r="H30" s="24">
        <v>0</v>
      </c>
      <c r="I30" s="26">
        <v>45605076</v>
      </c>
      <c r="J30" s="27">
        <v>45605076</v>
      </c>
      <c r="K30" s="23">
        <v>45605076</v>
      </c>
      <c r="L30" s="24">
        <v>45605076</v>
      </c>
    </row>
    <row r="31" spans="1:12" ht="13.5" x14ac:dyDescent="0.25">
      <c r="A31" s="28" t="s">
        <v>47</v>
      </c>
      <c r="B31" s="22" t="s">
        <v>19</v>
      </c>
      <c r="C31" s="23">
        <v>11590726</v>
      </c>
      <c r="D31" s="23">
        <v>13414511</v>
      </c>
      <c r="E31" s="24">
        <v>13624956</v>
      </c>
      <c r="F31" s="25">
        <v>13414512</v>
      </c>
      <c r="G31" s="23">
        <v>13414512</v>
      </c>
      <c r="H31" s="24">
        <v>13414512</v>
      </c>
      <c r="I31" s="26">
        <v>14441229</v>
      </c>
      <c r="J31" s="27">
        <v>13624953</v>
      </c>
      <c r="K31" s="23">
        <v>13624953</v>
      </c>
      <c r="L31" s="24">
        <v>13624953</v>
      </c>
    </row>
    <row r="32" spans="1:12" ht="13.5" x14ac:dyDescent="0.25">
      <c r="A32" s="28" t="s">
        <v>48</v>
      </c>
      <c r="B32" s="22" t="s">
        <v>49</v>
      </c>
      <c r="C32" s="23">
        <v>453166144</v>
      </c>
      <c r="D32" s="23">
        <v>399713274</v>
      </c>
      <c r="E32" s="24">
        <v>359365711</v>
      </c>
      <c r="F32" s="25">
        <v>356351866</v>
      </c>
      <c r="G32" s="23">
        <v>358897825</v>
      </c>
      <c r="H32" s="24">
        <v>358897825</v>
      </c>
      <c r="I32" s="26">
        <v>400964455</v>
      </c>
      <c r="J32" s="27">
        <v>358818065</v>
      </c>
      <c r="K32" s="23">
        <v>358818065</v>
      </c>
      <c r="L32" s="24">
        <v>358818065</v>
      </c>
    </row>
    <row r="33" spans="1:12" ht="13.5" x14ac:dyDescent="0.25">
      <c r="A33" s="28" t="s">
        <v>50</v>
      </c>
      <c r="B33" s="22" t="s">
        <v>51</v>
      </c>
      <c r="C33" s="23">
        <v>1</v>
      </c>
      <c r="D33" s="23">
        <v>1</v>
      </c>
      <c r="E33" s="24">
        <v>30899658</v>
      </c>
      <c r="F33" s="25">
        <v>-4200000</v>
      </c>
      <c r="G33" s="23">
        <v>-4200000</v>
      </c>
      <c r="H33" s="24">
        <v>-4200000</v>
      </c>
      <c r="I33" s="26">
        <v>106154951</v>
      </c>
      <c r="J33" s="27">
        <v>30899658</v>
      </c>
      <c r="K33" s="23">
        <v>30899658</v>
      </c>
      <c r="L33" s="24">
        <v>30899658</v>
      </c>
    </row>
    <row r="34" spans="1:12" ht="13.5" x14ac:dyDescent="0.25">
      <c r="A34" s="28" t="s">
        <v>52</v>
      </c>
      <c r="B34" s="22" t="s">
        <v>19</v>
      </c>
      <c r="C34" s="23">
        <v>-3078000</v>
      </c>
      <c r="D34" s="23">
        <v>-67996000</v>
      </c>
      <c r="E34" s="24">
        <v>55667000</v>
      </c>
      <c r="F34" s="25">
        <v>2591000</v>
      </c>
      <c r="G34" s="23">
        <v>2591000</v>
      </c>
      <c r="H34" s="24">
        <v>2591000</v>
      </c>
      <c r="I34" s="26">
        <v>49355231</v>
      </c>
      <c r="J34" s="27">
        <v>49355231</v>
      </c>
      <c r="K34" s="23">
        <v>49355231</v>
      </c>
      <c r="L34" s="24">
        <v>49355231</v>
      </c>
    </row>
    <row r="35" spans="1:12" ht="13.5" x14ac:dyDescent="0.25">
      <c r="A35" s="28" t="s">
        <v>27</v>
      </c>
      <c r="B35" s="22" t="s">
        <v>19</v>
      </c>
      <c r="C35" s="23">
        <v>400814477</v>
      </c>
      <c r="D35" s="23">
        <v>437794518</v>
      </c>
      <c r="E35" s="24">
        <v>480311047</v>
      </c>
      <c r="F35" s="25">
        <v>48535398</v>
      </c>
      <c r="G35" s="23">
        <v>48535398</v>
      </c>
      <c r="H35" s="24">
        <v>48535398</v>
      </c>
      <c r="I35" s="26">
        <v>518887126</v>
      </c>
      <c r="J35" s="27">
        <v>480241640</v>
      </c>
      <c r="K35" s="23">
        <v>480241640</v>
      </c>
      <c r="L35" s="24">
        <v>480241640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908098424</v>
      </c>
      <c r="D37" s="35">
        <f t="shared" ref="D37:L37" si="3">SUM(D29:D36)</f>
        <v>828531380</v>
      </c>
      <c r="E37" s="36">
        <f t="shared" si="3"/>
        <v>985473448</v>
      </c>
      <c r="F37" s="37">
        <f t="shared" si="3"/>
        <v>416692776</v>
      </c>
      <c r="G37" s="35">
        <f t="shared" si="3"/>
        <v>419238735</v>
      </c>
      <c r="H37" s="36">
        <f t="shared" si="3"/>
        <v>419238735</v>
      </c>
      <c r="I37" s="38">
        <f t="shared" si="3"/>
        <v>1135408068</v>
      </c>
      <c r="J37" s="39">
        <f t="shared" si="3"/>
        <v>978544623</v>
      </c>
      <c r="K37" s="35">
        <f t="shared" si="3"/>
        <v>978544623</v>
      </c>
      <c r="L37" s="36">
        <f t="shared" si="3"/>
        <v>978544623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-34355076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148423070</v>
      </c>
      <c r="D40" s="23">
        <v>170366206</v>
      </c>
      <c r="E40" s="24">
        <v>180311617</v>
      </c>
      <c r="F40" s="25">
        <v>151000853</v>
      </c>
      <c r="G40" s="23">
        <v>151000853</v>
      </c>
      <c r="H40" s="24">
        <v>151000853</v>
      </c>
      <c r="I40" s="26">
        <v>186775264</v>
      </c>
      <c r="J40" s="27">
        <v>186775264</v>
      </c>
      <c r="K40" s="23">
        <v>186775264</v>
      </c>
      <c r="L40" s="24">
        <v>186775264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329000000</v>
      </c>
      <c r="D42" s="23">
        <v>333035000</v>
      </c>
      <c r="E42" s="24">
        <v>181750000</v>
      </c>
      <c r="F42" s="25">
        <v>280072000</v>
      </c>
      <c r="G42" s="23">
        <v>280072000</v>
      </c>
      <c r="H42" s="24">
        <v>280072000</v>
      </c>
      <c r="I42" s="26">
        <v>181750000</v>
      </c>
      <c r="J42" s="27">
        <v>181750000</v>
      </c>
      <c r="K42" s="23">
        <v>181750000</v>
      </c>
      <c r="L42" s="24">
        <v>181750000</v>
      </c>
    </row>
    <row r="43" spans="1:12" ht="13.5" x14ac:dyDescent="0.25">
      <c r="A43" s="33" t="s">
        <v>60</v>
      </c>
      <c r="B43" s="40" t="s">
        <v>19</v>
      </c>
      <c r="C43" s="35">
        <f>SUM(C39:C42)</f>
        <v>443067994</v>
      </c>
      <c r="D43" s="41">
        <f t="shared" ref="D43:L43" si="4">SUM(D39:D42)</f>
        <v>503401206</v>
      </c>
      <c r="E43" s="42">
        <f t="shared" si="4"/>
        <v>362061617</v>
      </c>
      <c r="F43" s="43">
        <f t="shared" si="4"/>
        <v>431072853</v>
      </c>
      <c r="G43" s="41">
        <f t="shared" si="4"/>
        <v>431072853</v>
      </c>
      <c r="H43" s="42">
        <f t="shared" si="4"/>
        <v>431072853</v>
      </c>
      <c r="I43" s="43">
        <f t="shared" si="4"/>
        <v>368525264</v>
      </c>
      <c r="J43" s="45">
        <f t="shared" si="4"/>
        <v>368525264</v>
      </c>
      <c r="K43" s="41">
        <f t="shared" si="4"/>
        <v>368525264</v>
      </c>
      <c r="L43" s="42">
        <f t="shared" si="4"/>
        <v>368525264</v>
      </c>
    </row>
    <row r="44" spans="1:12" ht="13.5" x14ac:dyDescent="0.25">
      <c r="A44" s="33" t="s">
        <v>61</v>
      </c>
      <c r="B44" s="34" t="s">
        <v>19</v>
      </c>
      <c r="C44" s="35">
        <f>+C37+C43</f>
        <v>1351166418</v>
      </c>
      <c r="D44" s="35">
        <f t="shared" ref="D44:L44" si="5">+D37+D43</f>
        <v>1331932586</v>
      </c>
      <c r="E44" s="36">
        <f t="shared" si="5"/>
        <v>1347535065</v>
      </c>
      <c r="F44" s="37">
        <f t="shared" si="5"/>
        <v>847765629</v>
      </c>
      <c r="G44" s="35">
        <f t="shared" si="5"/>
        <v>850311588</v>
      </c>
      <c r="H44" s="36">
        <f t="shared" si="5"/>
        <v>850311588</v>
      </c>
      <c r="I44" s="38">
        <f t="shared" si="5"/>
        <v>1503933332</v>
      </c>
      <c r="J44" s="39">
        <f t="shared" si="5"/>
        <v>1347069887</v>
      </c>
      <c r="K44" s="35">
        <f t="shared" si="5"/>
        <v>1347069887</v>
      </c>
      <c r="L44" s="36">
        <f t="shared" si="5"/>
        <v>1347069887</v>
      </c>
    </row>
    <row r="45" spans="1:12" ht="13.5" x14ac:dyDescent="0.25">
      <c r="A45" s="47" t="s">
        <v>62</v>
      </c>
      <c r="B45" s="48" t="s">
        <v>63</v>
      </c>
      <c r="C45" s="49">
        <f>+C26-C44</f>
        <v>1200690990</v>
      </c>
      <c r="D45" s="49">
        <f t="shared" ref="D45:L45" si="6">+D26-D44</f>
        <v>1362770806</v>
      </c>
      <c r="E45" s="50">
        <f t="shared" si="6"/>
        <v>1372188157</v>
      </c>
      <c r="F45" s="51">
        <f t="shared" si="6"/>
        <v>1467443485</v>
      </c>
      <c r="G45" s="49">
        <f t="shared" si="6"/>
        <v>1639240804</v>
      </c>
      <c r="H45" s="50">
        <f t="shared" si="6"/>
        <v>1639240804</v>
      </c>
      <c r="I45" s="52">
        <f t="shared" si="6"/>
        <v>1896902367</v>
      </c>
      <c r="J45" s="53">
        <f t="shared" si="6"/>
        <v>1696597539</v>
      </c>
      <c r="K45" s="49">
        <f t="shared" si="6"/>
        <v>1965545379</v>
      </c>
      <c r="L45" s="50">
        <f t="shared" si="6"/>
        <v>2240613675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1199095763</v>
      </c>
      <c r="D47" s="23">
        <v>1380479799</v>
      </c>
      <c r="E47" s="24">
        <v>1365168728</v>
      </c>
      <c r="F47" s="25">
        <v>1467443489</v>
      </c>
      <c r="G47" s="23">
        <v>1639240808</v>
      </c>
      <c r="H47" s="24">
        <v>1639240808</v>
      </c>
      <c r="I47" s="26">
        <v>1896705858</v>
      </c>
      <c r="J47" s="27">
        <v>1696597556</v>
      </c>
      <c r="K47" s="23">
        <v>1965545396</v>
      </c>
      <c r="L47" s="24">
        <v>2240613692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1199095763</v>
      </c>
      <c r="D50" s="56">
        <f t="shared" ref="D50:L50" si="7">SUM(D47:D49)</f>
        <v>1380479799</v>
      </c>
      <c r="E50" s="57">
        <f t="shared" si="7"/>
        <v>1365168728</v>
      </c>
      <c r="F50" s="58">
        <f t="shared" si="7"/>
        <v>1467443489</v>
      </c>
      <c r="G50" s="56">
        <f t="shared" si="7"/>
        <v>1639240808</v>
      </c>
      <c r="H50" s="57">
        <f t="shared" si="7"/>
        <v>1639240808</v>
      </c>
      <c r="I50" s="59">
        <f t="shared" si="7"/>
        <v>1896705858</v>
      </c>
      <c r="J50" s="60">
        <f t="shared" si="7"/>
        <v>1696597556</v>
      </c>
      <c r="K50" s="56">
        <f t="shared" si="7"/>
        <v>1965545396</v>
      </c>
      <c r="L50" s="57">
        <f t="shared" si="7"/>
        <v>2240613692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20217060</v>
      </c>
      <c r="D6" s="23">
        <v>0</v>
      </c>
      <c r="E6" s="24">
        <v>-230023410</v>
      </c>
      <c r="F6" s="25">
        <v>67501570</v>
      </c>
      <c r="G6" s="23">
        <v>67501570</v>
      </c>
      <c r="H6" s="24">
        <v>67501570</v>
      </c>
      <c r="I6" s="26">
        <v>-415396023</v>
      </c>
      <c r="J6" s="27">
        <v>-150003731</v>
      </c>
      <c r="K6" s="23">
        <v>-56195185</v>
      </c>
      <c r="L6" s="24">
        <v>-78399166</v>
      </c>
    </row>
    <row r="7" spans="1:12" ht="13.5" x14ac:dyDescent="0.25">
      <c r="A7" s="28" t="s">
        <v>22</v>
      </c>
      <c r="B7" s="22" t="s">
        <v>9</v>
      </c>
      <c r="C7" s="23">
        <v>179984886</v>
      </c>
      <c r="D7" s="23">
        <v>0</v>
      </c>
      <c r="E7" s="24">
        <v>235108692</v>
      </c>
      <c r="F7" s="25">
        <v>10712250</v>
      </c>
      <c r="G7" s="23">
        <v>10712250</v>
      </c>
      <c r="H7" s="24">
        <v>10712250</v>
      </c>
      <c r="I7" s="26">
        <v>244732593</v>
      </c>
      <c r="J7" s="27">
        <v>51382539</v>
      </c>
      <c r="K7" s="23">
        <v>523000</v>
      </c>
      <c r="L7" s="24">
        <v>547058</v>
      </c>
    </row>
    <row r="8" spans="1:12" ht="13.5" x14ac:dyDescent="0.25">
      <c r="A8" s="28" t="s">
        <v>23</v>
      </c>
      <c r="B8" s="22" t="s">
        <v>9</v>
      </c>
      <c r="C8" s="23">
        <v>220605793</v>
      </c>
      <c r="D8" s="23">
        <v>0</v>
      </c>
      <c r="E8" s="24">
        <v>366389871</v>
      </c>
      <c r="F8" s="25">
        <v>500000</v>
      </c>
      <c r="G8" s="23">
        <v>500000</v>
      </c>
      <c r="H8" s="24">
        <v>500000</v>
      </c>
      <c r="I8" s="26">
        <v>447306142</v>
      </c>
      <c r="J8" s="27">
        <v>-81775458</v>
      </c>
      <c r="K8" s="23">
        <v>-83952343</v>
      </c>
      <c r="L8" s="24">
        <v>-86919819</v>
      </c>
    </row>
    <row r="9" spans="1:12" ht="13.5" x14ac:dyDescent="0.25">
      <c r="A9" s="28" t="s">
        <v>24</v>
      </c>
      <c r="B9" s="22" t="s">
        <v>19</v>
      </c>
      <c r="C9" s="23">
        <v>-25854</v>
      </c>
      <c r="D9" s="23">
        <v>0</v>
      </c>
      <c r="E9" s="24">
        <v>-25854</v>
      </c>
      <c r="F9" s="25">
        <v>0</v>
      </c>
      <c r="G9" s="23">
        <v>0</v>
      </c>
      <c r="H9" s="24">
        <v>0</v>
      </c>
      <c r="I9" s="26">
        <v>-25854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3022934</v>
      </c>
      <c r="D10" s="23">
        <v>0</v>
      </c>
      <c r="E10" s="24">
        <v>3088638</v>
      </c>
      <c r="F10" s="25">
        <v>-10000000</v>
      </c>
      <c r="G10" s="23">
        <v>-10000000</v>
      </c>
      <c r="H10" s="24">
        <v>-10000000</v>
      </c>
      <c r="I10" s="26">
        <v>3088638</v>
      </c>
      <c r="J10" s="27">
        <v>-9000000</v>
      </c>
      <c r="K10" s="23">
        <v>-9441000</v>
      </c>
      <c r="L10" s="24">
        <v>-9876609</v>
      </c>
    </row>
    <row r="11" spans="1:12" ht="13.5" x14ac:dyDescent="0.25">
      <c r="A11" s="28" t="s">
        <v>27</v>
      </c>
      <c r="B11" s="22" t="s">
        <v>19</v>
      </c>
      <c r="C11" s="23">
        <v>142277214</v>
      </c>
      <c r="D11" s="23">
        <v>0</v>
      </c>
      <c r="E11" s="24">
        <v>743579238</v>
      </c>
      <c r="F11" s="29">
        <v>75982190</v>
      </c>
      <c r="G11" s="30">
        <v>75982190</v>
      </c>
      <c r="H11" s="31">
        <v>75982190</v>
      </c>
      <c r="I11" s="26">
        <v>728991252</v>
      </c>
      <c r="J11" s="32">
        <v>41592654</v>
      </c>
      <c r="K11" s="30">
        <v>43620085</v>
      </c>
      <c r="L11" s="31">
        <v>45865651</v>
      </c>
    </row>
    <row r="12" spans="1:12" ht="13.5" x14ac:dyDescent="0.25">
      <c r="A12" s="28" t="s">
        <v>28</v>
      </c>
      <c r="B12" s="22" t="s">
        <v>19</v>
      </c>
      <c r="C12" s="23">
        <v>83840</v>
      </c>
      <c r="D12" s="23">
        <v>0</v>
      </c>
      <c r="E12" s="24">
        <v>83840</v>
      </c>
      <c r="F12" s="25">
        <v>0</v>
      </c>
      <c r="G12" s="23">
        <v>0</v>
      </c>
      <c r="H12" s="24">
        <v>0</v>
      </c>
      <c r="I12" s="26">
        <v>83840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566165873</v>
      </c>
      <c r="D13" s="35">
        <f t="shared" ref="D13:L13" si="0">SUM(D6:D12)</f>
        <v>0</v>
      </c>
      <c r="E13" s="36">
        <f t="shared" si="0"/>
        <v>1118201015</v>
      </c>
      <c r="F13" s="37">
        <f t="shared" si="0"/>
        <v>144696010</v>
      </c>
      <c r="G13" s="35">
        <f t="shared" si="0"/>
        <v>144696010</v>
      </c>
      <c r="H13" s="36">
        <f t="shared" si="0"/>
        <v>144696010</v>
      </c>
      <c r="I13" s="38">
        <f t="shared" si="0"/>
        <v>1008780588</v>
      </c>
      <c r="J13" s="39">
        <f t="shared" si="0"/>
        <v>-147803996</v>
      </c>
      <c r="K13" s="35">
        <f t="shared" si="0"/>
        <v>-105445443</v>
      </c>
      <c r="L13" s="36">
        <f t="shared" si="0"/>
        <v>-128782885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122852004</v>
      </c>
      <c r="D16" s="23">
        <v>0</v>
      </c>
      <c r="E16" s="24">
        <v>124782412</v>
      </c>
      <c r="F16" s="25">
        <v>0</v>
      </c>
      <c r="G16" s="23">
        <v>0</v>
      </c>
      <c r="H16" s="24">
        <v>0</v>
      </c>
      <c r="I16" s="26">
        <v>124782412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911572386</v>
      </c>
      <c r="D17" s="23">
        <v>0</v>
      </c>
      <c r="E17" s="24">
        <v>1999653786</v>
      </c>
      <c r="F17" s="29">
        <v>96659566</v>
      </c>
      <c r="G17" s="30">
        <v>96659566</v>
      </c>
      <c r="H17" s="31">
        <v>96659566</v>
      </c>
      <c r="I17" s="26">
        <v>2025413137</v>
      </c>
      <c r="J17" s="32">
        <v>10449900</v>
      </c>
      <c r="K17" s="30">
        <v>12460000</v>
      </c>
      <c r="L17" s="31">
        <v>16111000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506795</v>
      </c>
      <c r="D20" s="23">
        <v>0</v>
      </c>
      <c r="E20" s="24">
        <v>506795</v>
      </c>
      <c r="F20" s="25">
        <v>0</v>
      </c>
      <c r="G20" s="23">
        <v>0</v>
      </c>
      <c r="H20" s="24">
        <v>0</v>
      </c>
      <c r="I20" s="26">
        <v>506795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1034931185</v>
      </c>
      <c r="D25" s="41">
        <f t="shared" ref="D25:L25" si="1">SUM(D15:D24)</f>
        <v>0</v>
      </c>
      <c r="E25" s="42">
        <f t="shared" si="1"/>
        <v>2124942993</v>
      </c>
      <c r="F25" s="43">
        <f t="shared" si="1"/>
        <v>96659566</v>
      </c>
      <c r="G25" s="41">
        <f t="shared" si="1"/>
        <v>96659566</v>
      </c>
      <c r="H25" s="42">
        <f t="shared" si="1"/>
        <v>96659566</v>
      </c>
      <c r="I25" s="44">
        <f t="shared" si="1"/>
        <v>2150702344</v>
      </c>
      <c r="J25" s="45">
        <f t="shared" si="1"/>
        <v>10449900</v>
      </c>
      <c r="K25" s="41">
        <f t="shared" si="1"/>
        <v>12460000</v>
      </c>
      <c r="L25" s="42">
        <f t="shared" si="1"/>
        <v>16111000</v>
      </c>
    </row>
    <row r="26" spans="1:12" ht="13.5" x14ac:dyDescent="0.25">
      <c r="A26" s="33" t="s">
        <v>42</v>
      </c>
      <c r="B26" s="34" t="s">
        <v>19</v>
      </c>
      <c r="C26" s="35">
        <f>+C13+C25</f>
        <v>1601097058</v>
      </c>
      <c r="D26" s="35">
        <f t="shared" ref="D26:L26" si="2">+D13+D25</f>
        <v>0</v>
      </c>
      <c r="E26" s="36">
        <f t="shared" si="2"/>
        <v>3243144008</v>
      </c>
      <c r="F26" s="37">
        <f t="shared" si="2"/>
        <v>241355576</v>
      </c>
      <c r="G26" s="35">
        <f t="shared" si="2"/>
        <v>241355576</v>
      </c>
      <c r="H26" s="36">
        <f t="shared" si="2"/>
        <v>241355576</v>
      </c>
      <c r="I26" s="38">
        <f t="shared" si="2"/>
        <v>3159482932</v>
      </c>
      <c r="J26" s="39">
        <f t="shared" si="2"/>
        <v>-137354096</v>
      </c>
      <c r="K26" s="35">
        <f t="shared" si="2"/>
        <v>-92985443</v>
      </c>
      <c r="L26" s="36">
        <f t="shared" si="2"/>
        <v>-112671885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3586989</v>
      </c>
      <c r="D31" s="23">
        <v>0</v>
      </c>
      <c r="E31" s="24">
        <v>-5253974</v>
      </c>
      <c r="F31" s="25">
        <v>0</v>
      </c>
      <c r="G31" s="23">
        <v>0</v>
      </c>
      <c r="H31" s="24">
        <v>0</v>
      </c>
      <c r="I31" s="26">
        <v>-8261477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1068829625</v>
      </c>
      <c r="D32" s="23">
        <v>0</v>
      </c>
      <c r="E32" s="24">
        <v>1565974554</v>
      </c>
      <c r="F32" s="25">
        <v>1</v>
      </c>
      <c r="G32" s="23">
        <v>1</v>
      </c>
      <c r="H32" s="24">
        <v>1</v>
      </c>
      <c r="I32" s="26">
        <v>1662832196</v>
      </c>
      <c r="J32" s="27">
        <v>150000</v>
      </c>
      <c r="K32" s="23">
        <v>0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4900992</v>
      </c>
      <c r="D33" s="23">
        <v>0</v>
      </c>
      <c r="E33" s="24">
        <v>62007646</v>
      </c>
      <c r="F33" s="25">
        <v>0</v>
      </c>
      <c r="G33" s="23">
        <v>0</v>
      </c>
      <c r="H33" s="24">
        <v>0</v>
      </c>
      <c r="I33" s="26">
        <v>62007646</v>
      </c>
      <c r="J33" s="27">
        <v>-1140000</v>
      </c>
      <c r="K33" s="23">
        <v>-1169000</v>
      </c>
      <c r="L33" s="24">
        <v>-1223000</v>
      </c>
    </row>
    <row r="34" spans="1:12" ht="13.5" x14ac:dyDescent="0.25">
      <c r="A34" s="28" t="s">
        <v>52</v>
      </c>
      <c r="B34" s="22" t="s">
        <v>19</v>
      </c>
      <c r="C34" s="23">
        <v>41194166</v>
      </c>
      <c r="D34" s="23">
        <v>0</v>
      </c>
      <c r="E34" s="24">
        <v>43492546</v>
      </c>
      <c r="F34" s="25">
        <v>0</v>
      </c>
      <c r="G34" s="23">
        <v>0</v>
      </c>
      <c r="H34" s="24">
        <v>0</v>
      </c>
      <c r="I34" s="26">
        <v>43492546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67042938</v>
      </c>
      <c r="D35" s="23">
        <v>0</v>
      </c>
      <c r="E35" s="24">
        <v>684971296</v>
      </c>
      <c r="F35" s="25">
        <v>57255000</v>
      </c>
      <c r="G35" s="23">
        <v>57255000</v>
      </c>
      <c r="H35" s="24">
        <v>57255000</v>
      </c>
      <c r="I35" s="26">
        <v>688241715</v>
      </c>
      <c r="J35" s="27">
        <v>35476457</v>
      </c>
      <c r="K35" s="23">
        <v>37212425</v>
      </c>
      <c r="L35" s="24">
        <v>39028847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1185554710</v>
      </c>
      <c r="D37" s="35">
        <f t="shared" ref="D37:L37" si="3">SUM(D29:D36)</f>
        <v>0</v>
      </c>
      <c r="E37" s="36">
        <f t="shared" si="3"/>
        <v>2351192068</v>
      </c>
      <c r="F37" s="37">
        <f t="shared" si="3"/>
        <v>57255001</v>
      </c>
      <c r="G37" s="35">
        <f t="shared" si="3"/>
        <v>57255001</v>
      </c>
      <c r="H37" s="36">
        <f t="shared" si="3"/>
        <v>57255001</v>
      </c>
      <c r="I37" s="38">
        <f t="shared" si="3"/>
        <v>2448312626</v>
      </c>
      <c r="J37" s="39">
        <f t="shared" si="3"/>
        <v>34486457</v>
      </c>
      <c r="K37" s="35">
        <f t="shared" si="3"/>
        <v>36043425</v>
      </c>
      <c r="L37" s="36">
        <f t="shared" si="3"/>
        <v>37805847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12416026</v>
      </c>
      <c r="D40" s="23">
        <v>0</v>
      </c>
      <c r="E40" s="24">
        <v>12416026</v>
      </c>
      <c r="F40" s="25">
        <v>0</v>
      </c>
      <c r="G40" s="23">
        <v>0</v>
      </c>
      <c r="H40" s="24">
        <v>0</v>
      </c>
      <c r="I40" s="26">
        <v>12416026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12416026</v>
      </c>
      <c r="D43" s="41">
        <f t="shared" ref="D43:L43" si="4">SUM(D39:D42)</f>
        <v>0</v>
      </c>
      <c r="E43" s="42">
        <f t="shared" si="4"/>
        <v>12416026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12416026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1197970736</v>
      </c>
      <c r="D44" s="35">
        <f t="shared" ref="D44:L44" si="5">+D37+D43</f>
        <v>0</v>
      </c>
      <c r="E44" s="36">
        <f t="shared" si="5"/>
        <v>2363608094</v>
      </c>
      <c r="F44" s="37">
        <f t="shared" si="5"/>
        <v>57255001</v>
      </c>
      <c r="G44" s="35">
        <f t="shared" si="5"/>
        <v>57255001</v>
      </c>
      <c r="H44" s="36">
        <f t="shared" si="5"/>
        <v>57255001</v>
      </c>
      <c r="I44" s="38">
        <f t="shared" si="5"/>
        <v>2460728652</v>
      </c>
      <c r="J44" s="39">
        <f t="shared" si="5"/>
        <v>34486457</v>
      </c>
      <c r="K44" s="35">
        <f t="shared" si="5"/>
        <v>36043425</v>
      </c>
      <c r="L44" s="36">
        <f t="shared" si="5"/>
        <v>37805847</v>
      </c>
    </row>
    <row r="45" spans="1:12" ht="13.5" x14ac:dyDescent="0.25">
      <c r="A45" s="47" t="s">
        <v>62</v>
      </c>
      <c r="B45" s="48" t="s">
        <v>63</v>
      </c>
      <c r="C45" s="49">
        <f>+C26-C44</f>
        <v>403126322</v>
      </c>
      <c r="D45" s="49">
        <f t="shared" ref="D45:L45" si="6">+D26-D44</f>
        <v>0</v>
      </c>
      <c r="E45" s="50">
        <f t="shared" si="6"/>
        <v>879535914</v>
      </c>
      <c r="F45" s="51">
        <f t="shared" si="6"/>
        <v>184100575</v>
      </c>
      <c r="G45" s="49">
        <f t="shared" si="6"/>
        <v>184100575</v>
      </c>
      <c r="H45" s="50">
        <f t="shared" si="6"/>
        <v>184100575</v>
      </c>
      <c r="I45" s="52">
        <f t="shared" si="6"/>
        <v>698754280</v>
      </c>
      <c r="J45" s="53">
        <f t="shared" si="6"/>
        <v>-171840553</v>
      </c>
      <c r="K45" s="49">
        <f t="shared" si="6"/>
        <v>-129028868</v>
      </c>
      <c r="L45" s="50">
        <f t="shared" si="6"/>
        <v>-150477732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272351936</v>
      </c>
      <c r="D47" s="23">
        <v>0</v>
      </c>
      <c r="E47" s="24">
        <v>1133146522</v>
      </c>
      <c r="F47" s="25">
        <v>184100575</v>
      </c>
      <c r="G47" s="23">
        <v>184100575</v>
      </c>
      <c r="H47" s="24">
        <v>184100575</v>
      </c>
      <c r="I47" s="26">
        <v>848211374</v>
      </c>
      <c r="J47" s="27">
        <v>-171840553</v>
      </c>
      <c r="K47" s="23">
        <v>-129028868</v>
      </c>
      <c r="L47" s="24">
        <v>-150477732</v>
      </c>
    </row>
    <row r="48" spans="1:12" ht="13.5" x14ac:dyDescent="0.25">
      <c r="A48" s="28" t="s">
        <v>67</v>
      </c>
      <c r="B48" s="22" t="s">
        <v>68</v>
      </c>
      <c r="C48" s="23">
        <v>28268468</v>
      </c>
      <c r="D48" s="23">
        <v>0</v>
      </c>
      <c r="E48" s="24">
        <v>28268468</v>
      </c>
      <c r="F48" s="25">
        <v>0</v>
      </c>
      <c r="G48" s="23">
        <v>0</v>
      </c>
      <c r="H48" s="24">
        <v>0</v>
      </c>
      <c r="I48" s="26">
        <v>28268468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300620404</v>
      </c>
      <c r="D50" s="56">
        <f t="shared" ref="D50:L50" si="7">SUM(D47:D49)</f>
        <v>0</v>
      </c>
      <c r="E50" s="57">
        <f t="shared" si="7"/>
        <v>1161414990</v>
      </c>
      <c r="F50" s="58">
        <f t="shared" si="7"/>
        <v>184100575</v>
      </c>
      <c r="G50" s="56">
        <f t="shared" si="7"/>
        <v>184100575</v>
      </c>
      <c r="H50" s="57">
        <f t="shared" si="7"/>
        <v>184100575</v>
      </c>
      <c r="I50" s="59">
        <f t="shared" si="7"/>
        <v>876479842</v>
      </c>
      <c r="J50" s="60">
        <f t="shared" si="7"/>
        <v>-171840553</v>
      </c>
      <c r="K50" s="56">
        <f t="shared" si="7"/>
        <v>-129028868</v>
      </c>
      <c r="L50" s="57">
        <f t="shared" si="7"/>
        <v>-150477732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-2990949</v>
      </c>
      <c r="D6" s="23">
        <v>8975819</v>
      </c>
      <c r="E6" s="24">
        <v>-16517474</v>
      </c>
      <c r="F6" s="25">
        <v>-340301172</v>
      </c>
      <c r="G6" s="23">
        <v>13865100</v>
      </c>
      <c r="H6" s="24">
        <v>13865100</v>
      </c>
      <c r="I6" s="26">
        <v>192988191</v>
      </c>
      <c r="J6" s="27">
        <v>-29849469</v>
      </c>
      <c r="K6" s="23">
        <v>14175115</v>
      </c>
      <c r="L6" s="24">
        <v>-17286045</v>
      </c>
    </row>
    <row r="7" spans="1:12" ht="13.5" x14ac:dyDescent="0.25">
      <c r="A7" s="28" t="s">
        <v>22</v>
      </c>
      <c r="B7" s="22" t="s">
        <v>9</v>
      </c>
      <c r="C7" s="23">
        <v>69005755</v>
      </c>
      <c r="D7" s="23">
        <v>70671972</v>
      </c>
      <c r="E7" s="24">
        <v>60345256</v>
      </c>
      <c r="F7" s="25">
        <v>176742672</v>
      </c>
      <c r="G7" s="23">
        <v>94509564</v>
      </c>
      <c r="H7" s="24">
        <v>94509564</v>
      </c>
      <c r="I7" s="26">
        <v>86995744</v>
      </c>
      <c r="J7" s="27">
        <v>14369293</v>
      </c>
      <c r="K7" s="23">
        <v>-18521306</v>
      </c>
      <c r="L7" s="24">
        <v>-19384221</v>
      </c>
    </row>
    <row r="8" spans="1:12" ht="13.5" x14ac:dyDescent="0.25">
      <c r="A8" s="28" t="s">
        <v>23</v>
      </c>
      <c r="B8" s="22" t="s">
        <v>9</v>
      </c>
      <c r="C8" s="23">
        <v>-29723183</v>
      </c>
      <c r="D8" s="23">
        <v>-64848706</v>
      </c>
      <c r="E8" s="24">
        <v>-26579841</v>
      </c>
      <c r="F8" s="25">
        <v>112196592</v>
      </c>
      <c r="G8" s="23">
        <v>54034501</v>
      </c>
      <c r="H8" s="24">
        <v>54034501</v>
      </c>
      <c r="I8" s="26">
        <v>-25201730</v>
      </c>
      <c r="J8" s="27">
        <v>2375098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-863386</v>
      </c>
      <c r="D9" s="23">
        <v>-397875</v>
      </c>
      <c r="E9" s="24">
        <v>2609404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1676065</v>
      </c>
      <c r="D10" s="23">
        <v>1587447</v>
      </c>
      <c r="E10" s="24">
        <v>-761702</v>
      </c>
      <c r="F10" s="25">
        <v>-33377688</v>
      </c>
      <c r="G10" s="23">
        <v>-9651888</v>
      </c>
      <c r="H10" s="24">
        <v>-9651888</v>
      </c>
      <c r="I10" s="26">
        <v>1038164</v>
      </c>
      <c r="J10" s="27">
        <v>-22410000</v>
      </c>
      <c r="K10" s="23">
        <v>-22782260</v>
      </c>
      <c r="L10" s="24">
        <v>-23776894</v>
      </c>
    </row>
    <row r="11" spans="1:12" ht="13.5" x14ac:dyDescent="0.25">
      <c r="A11" s="28" t="s">
        <v>27</v>
      </c>
      <c r="B11" s="22" t="s">
        <v>19</v>
      </c>
      <c r="C11" s="23">
        <v>6219210</v>
      </c>
      <c r="D11" s="23">
        <v>782688</v>
      </c>
      <c r="E11" s="24">
        <v>718914</v>
      </c>
      <c r="F11" s="29">
        <v>0</v>
      </c>
      <c r="G11" s="30">
        <v>0</v>
      </c>
      <c r="H11" s="31">
        <v>0</v>
      </c>
      <c r="I11" s="26">
        <v>6495476</v>
      </c>
      <c r="J11" s="32">
        <v>45162244</v>
      </c>
      <c r="K11" s="30">
        <v>43622261</v>
      </c>
      <c r="L11" s="31">
        <v>45662784</v>
      </c>
    </row>
    <row r="12" spans="1:12" ht="13.5" x14ac:dyDescent="0.25">
      <c r="A12" s="28" t="s">
        <v>28</v>
      </c>
      <c r="B12" s="22" t="s">
        <v>19</v>
      </c>
      <c r="C12" s="23">
        <v>-1197100</v>
      </c>
      <c r="D12" s="23">
        <v>225</v>
      </c>
      <c r="E12" s="24">
        <v>0</v>
      </c>
      <c r="F12" s="25">
        <v>0</v>
      </c>
      <c r="G12" s="23">
        <v>0</v>
      </c>
      <c r="H12" s="24">
        <v>0</v>
      </c>
      <c r="I12" s="26">
        <v>260500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42126412</v>
      </c>
      <c r="D13" s="35">
        <f t="shared" ref="D13:L13" si="0">SUM(D6:D12)</f>
        <v>16771570</v>
      </c>
      <c r="E13" s="36">
        <f t="shared" si="0"/>
        <v>19814557</v>
      </c>
      <c r="F13" s="37">
        <f t="shared" si="0"/>
        <v>-84739596</v>
      </c>
      <c r="G13" s="35">
        <f t="shared" si="0"/>
        <v>152757277</v>
      </c>
      <c r="H13" s="36">
        <f t="shared" si="0"/>
        <v>152757277</v>
      </c>
      <c r="I13" s="38">
        <f t="shared" si="0"/>
        <v>262576345</v>
      </c>
      <c r="J13" s="39">
        <f t="shared" si="0"/>
        <v>9647166</v>
      </c>
      <c r="K13" s="35">
        <f t="shared" si="0"/>
        <v>16493810</v>
      </c>
      <c r="L13" s="36">
        <f t="shared" si="0"/>
        <v>-14784376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-5714318</v>
      </c>
      <c r="D15" s="23">
        <v>-6051425</v>
      </c>
      <c r="E15" s="24">
        <v>-6736992</v>
      </c>
      <c r="F15" s="25">
        <v>0</v>
      </c>
      <c r="G15" s="23">
        <v>-3369252</v>
      </c>
      <c r="H15" s="24">
        <v>-3369252</v>
      </c>
      <c r="I15" s="26">
        <v>-134426512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-83883</v>
      </c>
      <c r="D16" s="23">
        <v>2909009</v>
      </c>
      <c r="E16" s="24">
        <v>2596290</v>
      </c>
      <c r="F16" s="25">
        <v>44931996</v>
      </c>
      <c r="G16" s="23">
        <v>44931996</v>
      </c>
      <c r="H16" s="24">
        <v>44931996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-5187731</v>
      </c>
      <c r="D17" s="23">
        <v>42357532</v>
      </c>
      <c r="E17" s="24">
        <v>6073370</v>
      </c>
      <c r="F17" s="29">
        <v>626344956</v>
      </c>
      <c r="G17" s="30">
        <v>661472040</v>
      </c>
      <c r="H17" s="31">
        <v>661472040</v>
      </c>
      <c r="I17" s="26">
        <v>14086053</v>
      </c>
      <c r="J17" s="32">
        <v>24794160</v>
      </c>
      <c r="K17" s="30">
        <v>8924520</v>
      </c>
      <c r="L17" s="31">
        <v>12373867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404556</v>
      </c>
      <c r="G20" s="23">
        <v>404556</v>
      </c>
      <c r="H20" s="24">
        <v>404556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194891</v>
      </c>
      <c r="D21" s="23">
        <v>-202595</v>
      </c>
      <c r="E21" s="24">
        <v>-22681</v>
      </c>
      <c r="F21" s="25">
        <v>45360</v>
      </c>
      <c r="G21" s="23">
        <v>45360</v>
      </c>
      <c r="H21" s="24">
        <v>45360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-2190443</v>
      </c>
      <c r="D22" s="23">
        <v>-2523369</v>
      </c>
      <c r="E22" s="24">
        <v>-2890138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-12981484</v>
      </c>
      <c r="D25" s="41">
        <f t="shared" ref="D25:L25" si="1">SUM(D15:D24)</f>
        <v>36489152</v>
      </c>
      <c r="E25" s="42">
        <f t="shared" si="1"/>
        <v>-980151</v>
      </c>
      <c r="F25" s="43">
        <f t="shared" si="1"/>
        <v>671726868</v>
      </c>
      <c r="G25" s="41">
        <f t="shared" si="1"/>
        <v>703484700</v>
      </c>
      <c r="H25" s="42">
        <f t="shared" si="1"/>
        <v>703484700</v>
      </c>
      <c r="I25" s="44">
        <f t="shared" si="1"/>
        <v>-120340459</v>
      </c>
      <c r="J25" s="45">
        <f t="shared" si="1"/>
        <v>24794160</v>
      </c>
      <c r="K25" s="41">
        <f t="shared" si="1"/>
        <v>8924520</v>
      </c>
      <c r="L25" s="42">
        <f t="shared" si="1"/>
        <v>12373867</v>
      </c>
    </row>
    <row r="26" spans="1:12" ht="13.5" x14ac:dyDescent="0.25">
      <c r="A26" s="33" t="s">
        <v>42</v>
      </c>
      <c r="B26" s="34" t="s">
        <v>19</v>
      </c>
      <c r="C26" s="35">
        <f>+C13+C25</f>
        <v>29144928</v>
      </c>
      <c r="D26" s="35">
        <f t="shared" ref="D26:L26" si="2">+D13+D25</f>
        <v>53260722</v>
      </c>
      <c r="E26" s="36">
        <f t="shared" si="2"/>
        <v>18834406</v>
      </c>
      <c r="F26" s="37">
        <f t="shared" si="2"/>
        <v>586987272</v>
      </c>
      <c r="G26" s="35">
        <f t="shared" si="2"/>
        <v>856241977</v>
      </c>
      <c r="H26" s="36">
        <f t="shared" si="2"/>
        <v>856241977</v>
      </c>
      <c r="I26" s="38">
        <f t="shared" si="2"/>
        <v>142235886</v>
      </c>
      <c r="J26" s="39">
        <f t="shared" si="2"/>
        <v>34441326</v>
      </c>
      <c r="K26" s="35">
        <f t="shared" si="2"/>
        <v>25418330</v>
      </c>
      <c r="L26" s="36">
        <f t="shared" si="2"/>
        <v>-2410509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-66364</v>
      </c>
      <c r="D30" s="23">
        <v>105304</v>
      </c>
      <c r="E30" s="24">
        <v>6016</v>
      </c>
      <c r="F30" s="25">
        <v>370572</v>
      </c>
      <c r="G30" s="23">
        <v>-14629428</v>
      </c>
      <c r="H30" s="24">
        <v>-14629428</v>
      </c>
      <c r="I30" s="26">
        <v>-147769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94864</v>
      </c>
      <c r="D31" s="23">
        <v>189187</v>
      </c>
      <c r="E31" s="24">
        <v>151250</v>
      </c>
      <c r="F31" s="25">
        <v>2515740</v>
      </c>
      <c r="G31" s="23">
        <v>2515740</v>
      </c>
      <c r="H31" s="24">
        <v>2515740</v>
      </c>
      <c r="I31" s="26">
        <v>315700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504506</v>
      </c>
      <c r="D32" s="23">
        <v>7495701</v>
      </c>
      <c r="E32" s="24">
        <v>22064164</v>
      </c>
      <c r="F32" s="25">
        <v>-102451955</v>
      </c>
      <c r="G32" s="23">
        <v>171411144</v>
      </c>
      <c r="H32" s="24">
        <v>171411144</v>
      </c>
      <c r="I32" s="26">
        <v>356999587</v>
      </c>
      <c r="J32" s="27">
        <v>2277000</v>
      </c>
      <c r="K32" s="23">
        <v>-998407</v>
      </c>
      <c r="L32" s="24">
        <v>-1043335</v>
      </c>
    </row>
    <row r="33" spans="1:12" ht="13.5" x14ac:dyDescent="0.25">
      <c r="A33" s="28" t="s">
        <v>50</v>
      </c>
      <c r="B33" s="22" t="s">
        <v>51</v>
      </c>
      <c r="C33" s="23">
        <v>4687526</v>
      </c>
      <c r="D33" s="23">
        <v>3325038</v>
      </c>
      <c r="E33" s="24">
        <v>-1910431</v>
      </c>
      <c r="F33" s="25">
        <v>15938940</v>
      </c>
      <c r="G33" s="23">
        <v>24767808</v>
      </c>
      <c r="H33" s="24">
        <v>24767808</v>
      </c>
      <c r="I33" s="26">
        <v>-16236810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2067475</v>
      </c>
      <c r="D34" s="23">
        <v>-502780</v>
      </c>
      <c r="E34" s="24">
        <v>3189526</v>
      </c>
      <c r="F34" s="25">
        <v>915000</v>
      </c>
      <c r="G34" s="23">
        <v>915000</v>
      </c>
      <c r="H34" s="24">
        <v>915000</v>
      </c>
      <c r="I34" s="26">
        <v>2548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4188676</v>
      </c>
      <c r="D35" s="23">
        <v>-844046</v>
      </c>
      <c r="E35" s="24">
        <v>-4396627</v>
      </c>
      <c r="F35" s="25">
        <v>5652552</v>
      </c>
      <c r="G35" s="23">
        <v>5652552</v>
      </c>
      <c r="H35" s="24">
        <v>5652552</v>
      </c>
      <c r="I35" s="26">
        <v>12519448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2057864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11476683</v>
      </c>
      <c r="D37" s="35">
        <f t="shared" ref="D37:L37" si="3">SUM(D29:D36)</f>
        <v>11826268</v>
      </c>
      <c r="E37" s="36">
        <f t="shared" si="3"/>
        <v>19103898</v>
      </c>
      <c r="F37" s="37">
        <f t="shared" si="3"/>
        <v>-77059151</v>
      </c>
      <c r="G37" s="35">
        <f t="shared" si="3"/>
        <v>190632816</v>
      </c>
      <c r="H37" s="36">
        <f t="shared" si="3"/>
        <v>190632816</v>
      </c>
      <c r="I37" s="38">
        <f t="shared" si="3"/>
        <v>353452704</v>
      </c>
      <c r="J37" s="39">
        <f t="shared" si="3"/>
        <v>2277000</v>
      </c>
      <c r="K37" s="35">
        <f t="shared" si="3"/>
        <v>-998407</v>
      </c>
      <c r="L37" s="36">
        <f t="shared" si="3"/>
        <v>-1043335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3834016</v>
      </c>
      <c r="D39" s="23">
        <v>7460710</v>
      </c>
      <c r="E39" s="24">
        <v>-14811472</v>
      </c>
      <c r="F39" s="25">
        <v>1569420</v>
      </c>
      <c r="G39" s="23">
        <v>1569420</v>
      </c>
      <c r="H39" s="24">
        <v>1569420</v>
      </c>
      <c r="I39" s="26">
        <v>43241000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4870721</v>
      </c>
      <c r="D40" s="23">
        <v>4755639</v>
      </c>
      <c r="E40" s="24">
        <v>-3500711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-611000</v>
      </c>
      <c r="D42" s="23">
        <v>490000</v>
      </c>
      <c r="E42" s="24">
        <v>1663000</v>
      </c>
      <c r="F42" s="25">
        <v>42596004</v>
      </c>
      <c r="G42" s="23">
        <v>42596004</v>
      </c>
      <c r="H42" s="24">
        <v>42596004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8093737</v>
      </c>
      <c r="D43" s="41">
        <f t="shared" ref="D43:L43" si="4">SUM(D39:D42)</f>
        <v>12706349</v>
      </c>
      <c r="E43" s="42">
        <f t="shared" si="4"/>
        <v>-16649183</v>
      </c>
      <c r="F43" s="43">
        <f t="shared" si="4"/>
        <v>44165424</v>
      </c>
      <c r="G43" s="41">
        <f t="shared" si="4"/>
        <v>44165424</v>
      </c>
      <c r="H43" s="42">
        <f t="shared" si="4"/>
        <v>44165424</v>
      </c>
      <c r="I43" s="43">
        <f t="shared" si="4"/>
        <v>43241000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19570420</v>
      </c>
      <c r="D44" s="35">
        <f t="shared" ref="D44:L44" si="5">+D37+D43</f>
        <v>24532617</v>
      </c>
      <c r="E44" s="36">
        <f t="shared" si="5"/>
        <v>2454715</v>
      </c>
      <c r="F44" s="37">
        <f t="shared" si="5"/>
        <v>-32893727</v>
      </c>
      <c r="G44" s="35">
        <f t="shared" si="5"/>
        <v>234798240</v>
      </c>
      <c r="H44" s="36">
        <f t="shared" si="5"/>
        <v>234798240</v>
      </c>
      <c r="I44" s="38">
        <f t="shared" si="5"/>
        <v>396693704</v>
      </c>
      <c r="J44" s="39">
        <f t="shared" si="5"/>
        <v>2277000</v>
      </c>
      <c r="K44" s="35">
        <f t="shared" si="5"/>
        <v>-998407</v>
      </c>
      <c r="L44" s="36">
        <f t="shared" si="5"/>
        <v>-1043335</v>
      </c>
    </row>
    <row r="45" spans="1:12" ht="13.5" x14ac:dyDescent="0.25">
      <c r="A45" s="47" t="s">
        <v>62</v>
      </c>
      <c r="B45" s="48" t="s">
        <v>63</v>
      </c>
      <c r="C45" s="49">
        <f>+C26-C44</f>
        <v>9574508</v>
      </c>
      <c r="D45" s="49">
        <f t="shared" ref="D45:L45" si="6">+D26-D44</f>
        <v>28728105</v>
      </c>
      <c r="E45" s="50">
        <f t="shared" si="6"/>
        <v>16379691</v>
      </c>
      <c r="F45" s="51">
        <f t="shared" si="6"/>
        <v>619880999</v>
      </c>
      <c r="G45" s="49">
        <f t="shared" si="6"/>
        <v>621443737</v>
      </c>
      <c r="H45" s="50">
        <f t="shared" si="6"/>
        <v>621443737</v>
      </c>
      <c r="I45" s="52">
        <f t="shared" si="6"/>
        <v>-254457818</v>
      </c>
      <c r="J45" s="53">
        <f t="shared" si="6"/>
        <v>32164326</v>
      </c>
      <c r="K45" s="49">
        <f t="shared" si="6"/>
        <v>26416737</v>
      </c>
      <c r="L45" s="50">
        <f t="shared" si="6"/>
        <v>-1367174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-916793</v>
      </c>
      <c r="D47" s="23">
        <v>43370964</v>
      </c>
      <c r="E47" s="24">
        <v>359860</v>
      </c>
      <c r="F47" s="25">
        <v>577645656</v>
      </c>
      <c r="G47" s="23">
        <v>577645656</v>
      </c>
      <c r="H47" s="24">
        <v>577645656</v>
      </c>
      <c r="I47" s="26">
        <v>313</v>
      </c>
      <c r="J47" s="27">
        <v>32164326</v>
      </c>
      <c r="K47" s="23">
        <v>26416737</v>
      </c>
      <c r="L47" s="24">
        <v>-1367174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-916793</v>
      </c>
      <c r="D50" s="56">
        <f t="shared" ref="D50:L50" si="7">SUM(D47:D49)</f>
        <v>43370964</v>
      </c>
      <c r="E50" s="57">
        <f t="shared" si="7"/>
        <v>359860</v>
      </c>
      <c r="F50" s="58">
        <f t="shared" si="7"/>
        <v>577645656</v>
      </c>
      <c r="G50" s="56">
        <f t="shared" si="7"/>
        <v>577645656</v>
      </c>
      <c r="H50" s="57">
        <f t="shared" si="7"/>
        <v>577645656</v>
      </c>
      <c r="I50" s="59">
        <f t="shared" si="7"/>
        <v>313</v>
      </c>
      <c r="J50" s="60">
        <f t="shared" si="7"/>
        <v>32164326</v>
      </c>
      <c r="K50" s="56">
        <f t="shared" si="7"/>
        <v>26416737</v>
      </c>
      <c r="L50" s="57">
        <f t="shared" si="7"/>
        <v>-1367174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582897226</v>
      </c>
      <c r="D6" s="23">
        <v>456576234</v>
      </c>
      <c r="E6" s="24">
        <v>159563281</v>
      </c>
      <c r="F6" s="25">
        <v>213316959</v>
      </c>
      <c r="G6" s="23">
        <v>105919975</v>
      </c>
      <c r="H6" s="24">
        <v>105919975</v>
      </c>
      <c r="I6" s="26">
        <v>161135705</v>
      </c>
      <c r="J6" s="27">
        <v>179131371</v>
      </c>
      <c r="K6" s="23">
        <v>116477534</v>
      </c>
      <c r="L6" s="24">
        <v>156259168</v>
      </c>
    </row>
    <row r="7" spans="1:12" ht="13.5" x14ac:dyDescent="0.25">
      <c r="A7" s="28" t="s">
        <v>22</v>
      </c>
      <c r="B7" s="22" t="s">
        <v>9</v>
      </c>
      <c r="C7" s="23">
        <v>1491174</v>
      </c>
      <c r="D7" s="23">
        <v>-2059315</v>
      </c>
      <c r="E7" s="24">
        <v>-2059315</v>
      </c>
      <c r="F7" s="25">
        <v>3587490</v>
      </c>
      <c r="G7" s="23">
        <v>3587490</v>
      </c>
      <c r="H7" s="24">
        <v>3587490</v>
      </c>
      <c r="I7" s="26">
        <v>-2059315</v>
      </c>
      <c r="J7" s="27">
        <v>7812104</v>
      </c>
      <c r="K7" s="23">
        <v>-8296736</v>
      </c>
      <c r="L7" s="24">
        <v>-6088387</v>
      </c>
    </row>
    <row r="8" spans="1:12" ht="13.5" x14ac:dyDescent="0.25">
      <c r="A8" s="28" t="s">
        <v>23</v>
      </c>
      <c r="B8" s="22" t="s">
        <v>9</v>
      </c>
      <c r="C8" s="23">
        <v>14408311</v>
      </c>
      <c r="D8" s="23">
        <v>3587490</v>
      </c>
      <c r="E8" s="24">
        <v>8330193</v>
      </c>
      <c r="F8" s="25">
        <v>26199</v>
      </c>
      <c r="G8" s="23">
        <v>26199</v>
      </c>
      <c r="H8" s="24">
        <v>26199</v>
      </c>
      <c r="I8" s="26">
        <v>7849754</v>
      </c>
      <c r="J8" s="27">
        <v>557488</v>
      </c>
      <c r="K8" s="23">
        <v>584805</v>
      </c>
      <c r="L8" s="24">
        <v>611706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142150115</v>
      </c>
      <c r="D10" s="23">
        <v>175721900</v>
      </c>
      <c r="E10" s="24">
        <v>246062092</v>
      </c>
      <c r="F10" s="25">
        <v>658244085</v>
      </c>
      <c r="G10" s="23">
        <v>85944085</v>
      </c>
      <c r="H10" s="24">
        <v>85944085</v>
      </c>
      <c r="I10" s="26">
        <v>278212562</v>
      </c>
      <c r="J10" s="27">
        <v>192872628</v>
      </c>
      <c r="K10" s="23">
        <v>141471162</v>
      </c>
      <c r="L10" s="24">
        <v>147288835</v>
      </c>
    </row>
    <row r="11" spans="1:12" ht="13.5" x14ac:dyDescent="0.25">
      <c r="A11" s="28" t="s">
        <v>27</v>
      </c>
      <c r="B11" s="22" t="s">
        <v>19</v>
      </c>
      <c r="C11" s="23">
        <v>401261176</v>
      </c>
      <c r="D11" s="23">
        <v>160642913</v>
      </c>
      <c r="E11" s="24">
        <v>337636189</v>
      </c>
      <c r="F11" s="29">
        <v>154162797</v>
      </c>
      <c r="G11" s="30">
        <v>160350392</v>
      </c>
      <c r="H11" s="31">
        <v>160350392</v>
      </c>
      <c r="I11" s="26">
        <v>455377046</v>
      </c>
      <c r="J11" s="32">
        <v>199881026</v>
      </c>
      <c r="K11" s="30">
        <v>212393653</v>
      </c>
      <c r="L11" s="31">
        <v>221121241</v>
      </c>
    </row>
    <row r="12" spans="1:12" ht="13.5" x14ac:dyDescent="0.25">
      <c r="A12" s="28" t="s">
        <v>28</v>
      </c>
      <c r="B12" s="22" t="s">
        <v>19</v>
      </c>
      <c r="C12" s="23">
        <v>-15952715</v>
      </c>
      <c r="D12" s="23">
        <v>0</v>
      </c>
      <c r="E12" s="24">
        <v>-1231305</v>
      </c>
      <c r="F12" s="25">
        <v>0</v>
      </c>
      <c r="G12" s="23">
        <v>0</v>
      </c>
      <c r="H12" s="24">
        <v>0</v>
      </c>
      <c r="I12" s="26">
        <v>-4362682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1126255287</v>
      </c>
      <c r="D13" s="35">
        <f t="shared" ref="D13:L13" si="0">SUM(D6:D12)</f>
        <v>794469222</v>
      </c>
      <c r="E13" s="36">
        <f t="shared" si="0"/>
        <v>748301135</v>
      </c>
      <c r="F13" s="37">
        <f t="shared" si="0"/>
        <v>1029337530</v>
      </c>
      <c r="G13" s="35">
        <f t="shared" si="0"/>
        <v>355828141</v>
      </c>
      <c r="H13" s="36">
        <f t="shared" si="0"/>
        <v>355828141</v>
      </c>
      <c r="I13" s="38">
        <f t="shared" si="0"/>
        <v>896153070</v>
      </c>
      <c r="J13" s="39">
        <f t="shared" si="0"/>
        <v>580254617</v>
      </c>
      <c r="K13" s="35">
        <f t="shared" si="0"/>
        <v>462630418</v>
      </c>
      <c r="L13" s="36">
        <f t="shared" si="0"/>
        <v>519192563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311141</v>
      </c>
      <c r="D15" s="23">
        <v>323503</v>
      </c>
      <c r="E15" s="24">
        <v>346478</v>
      </c>
      <c r="F15" s="25">
        <v>0</v>
      </c>
      <c r="G15" s="23">
        <v>0</v>
      </c>
      <c r="H15" s="24">
        <v>0</v>
      </c>
      <c r="I15" s="26">
        <v>362243</v>
      </c>
      <c r="J15" s="27">
        <v>346478</v>
      </c>
      <c r="K15" s="23">
        <v>363455</v>
      </c>
      <c r="L15" s="24">
        <v>380174</v>
      </c>
    </row>
    <row r="16" spans="1:12" ht="13.5" x14ac:dyDescent="0.25">
      <c r="A16" s="28" t="s">
        <v>32</v>
      </c>
      <c r="B16" s="22" t="s">
        <v>19</v>
      </c>
      <c r="C16" s="23">
        <v>17991718</v>
      </c>
      <c r="D16" s="23">
        <v>18422041</v>
      </c>
      <c r="E16" s="24">
        <v>20704578</v>
      </c>
      <c r="F16" s="25">
        <v>18103496</v>
      </c>
      <c r="G16" s="23">
        <v>18103496</v>
      </c>
      <c r="H16" s="24">
        <v>18103496</v>
      </c>
      <c r="I16" s="26">
        <v>20704578</v>
      </c>
      <c r="J16" s="27">
        <v>20704578</v>
      </c>
      <c r="K16" s="23">
        <v>21719102</v>
      </c>
      <c r="L16" s="24">
        <v>22718181</v>
      </c>
    </row>
    <row r="17" spans="1:12" ht="13.5" x14ac:dyDescent="0.25">
      <c r="A17" s="28" t="s">
        <v>33</v>
      </c>
      <c r="B17" s="22" t="s">
        <v>34</v>
      </c>
      <c r="C17" s="23">
        <v>5107304319</v>
      </c>
      <c r="D17" s="23">
        <v>5185755324</v>
      </c>
      <c r="E17" s="24">
        <v>5279081040</v>
      </c>
      <c r="F17" s="29">
        <v>5380588107</v>
      </c>
      <c r="G17" s="30">
        <v>5459790428</v>
      </c>
      <c r="H17" s="31">
        <v>5459790428</v>
      </c>
      <c r="I17" s="26">
        <v>5650385337</v>
      </c>
      <c r="J17" s="32">
        <v>5481380263</v>
      </c>
      <c r="K17" s="30">
        <v>5760109200</v>
      </c>
      <c r="L17" s="31">
        <v>6039208069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581500</v>
      </c>
      <c r="D21" s="23">
        <v>734659</v>
      </c>
      <c r="E21" s="24">
        <v>465628</v>
      </c>
      <c r="F21" s="25">
        <v>0</v>
      </c>
      <c r="G21" s="23">
        <v>0</v>
      </c>
      <c r="H21" s="24">
        <v>0</v>
      </c>
      <c r="I21" s="26">
        <v>735494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5126188678</v>
      </c>
      <c r="D25" s="41">
        <f t="shared" ref="D25:L25" si="1">SUM(D15:D24)</f>
        <v>5205235527</v>
      </c>
      <c r="E25" s="42">
        <f t="shared" si="1"/>
        <v>5300597724</v>
      </c>
      <c r="F25" s="43">
        <f t="shared" si="1"/>
        <v>5398691603</v>
      </c>
      <c r="G25" s="41">
        <f t="shared" si="1"/>
        <v>5477893924</v>
      </c>
      <c r="H25" s="42">
        <f t="shared" si="1"/>
        <v>5477893924</v>
      </c>
      <c r="I25" s="44">
        <f t="shared" si="1"/>
        <v>5672187652</v>
      </c>
      <c r="J25" s="45">
        <f t="shared" si="1"/>
        <v>5502431319</v>
      </c>
      <c r="K25" s="41">
        <f t="shared" si="1"/>
        <v>5782191757</v>
      </c>
      <c r="L25" s="42">
        <f t="shared" si="1"/>
        <v>6062306424</v>
      </c>
    </row>
    <row r="26" spans="1:12" ht="13.5" x14ac:dyDescent="0.25">
      <c r="A26" s="33" t="s">
        <v>42</v>
      </c>
      <c r="B26" s="34" t="s">
        <v>19</v>
      </c>
      <c r="C26" s="35">
        <f>+C13+C25</f>
        <v>6252443965</v>
      </c>
      <c r="D26" s="35">
        <f t="shared" ref="D26:L26" si="2">+D13+D25</f>
        <v>5999704749</v>
      </c>
      <c r="E26" s="36">
        <f t="shared" si="2"/>
        <v>6048898859</v>
      </c>
      <c r="F26" s="37">
        <f t="shared" si="2"/>
        <v>6428029133</v>
      </c>
      <c r="G26" s="35">
        <f t="shared" si="2"/>
        <v>5833722065</v>
      </c>
      <c r="H26" s="36">
        <f t="shared" si="2"/>
        <v>5833722065</v>
      </c>
      <c r="I26" s="38">
        <f t="shared" si="2"/>
        <v>6568340722</v>
      </c>
      <c r="J26" s="39">
        <f t="shared" si="2"/>
        <v>6082685936</v>
      </c>
      <c r="K26" s="35">
        <f t="shared" si="2"/>
        <v>6244822175</v>
      </c>
      <c r="L26" s="36">
        <f t="shared" si="2"/>
        <v>6581498987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459452</v>
      </c>
      <c r="G30" s="23">
        <v>459452</v>
      </c>
      <c r="H30" s="24">
        <v>459452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264213783</v>
      </c>
      <c r="D32" s="23">
        <v>219373615</v>
      </c>
      <c r="E32" s="24">
        <v>321033240</v>
      </c>
      <c r="F32" s="25">
        <v>280663558</v>
      </c>
      <c r="G32" s="23">
        <v>281284558</v>
      </c>
      <c r="H32" s="24">
        <v>281284558</v>
      </c>
      <c r="I32" s="26">
        <v>263455508</v>
      </c>
      <c r="J32" s="27">
        <v>254506527</v>
      </c>
      <c r="K32" s="23">
        <v>277493227</v>
      </c>
      <c r="L32" s="24">
        <v>293328960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459380</v>
      </c>
      <c r="E33" s="24">
        <v>14859469</v>
      </c>
      <c r="F33" s="25">
        <v>0</v>
      </c>
      <c r="G33" s="23">
        <v>0</v>
      </c>
      <c r="H33" s="24">
        <v>0</v>
      </c>
      <c r="I33" s="26">
        <v>135655147</v>
      </c>
      <c r="J33" s="27">
        <v>80256847</v>
      </c>
      <c r="K33" s="23">
        <v>55523032</v>
      </c>
      <c r="L33" s="24">
        <v>387912239</v>
      </c>
    </row>
    <row r="34" spans="1:12" ht="13.5" x14ac:dyDescent="0.25">
      <c r="A34" s="28" t="s">
        <v>52</v>
      </c>
      <c r="B34" s="22" t="s">
        <v>19</v>
      </c>
      <c r="C34" s="23">
        <v>49645389</v>
      </c>
      <c r="D34" s="23">
        <v>57198161</v>
      </c>
      <c r="E34" s="24">
        <v>52415893</v>
      </c>
      <c r="F34" s="25">
        <v>46659758</v>
      </c>
      <c r="G34" s="23">
        <v>46659758</v>
      </c>
      <c r="H34" s="24">
        <v>46659758</v>
      </c>
      <c r="I34" s="26">
        <v>52415892</v>
      </c>
      <c r="J34" s="27">
        <v>41539719</v>
      </c>
      <c r="K34" s="23">
        <v>43575164</v>
      </c>
      <c r="L34" s="24">
        <v>45579323</v>
      </c>
    </row>
    <row r="35" spans="1:12" ht="13.5" x14ac:dyDescent="0.25">
      <c r="A35" s="28" t="s">
        <v>27</v>
      </c>
      <c r="B35" s="22" t="s">
        <v>19</v>
      </c>
      <c r="C35" s="23">
        <v>381671950</v>
      </c>
      <c r="D35" s="23">
        <v>124421749</v>
      </c>
      <c r="E35" s="24">
        <v>245437964</v>
      </c>
      <c r="F35" s="25">
        <v>142500</v>
      </c>
      <c r="G35" s="23">
        <v>105000</v>
      </c>
      <c r="H35" s="24">
        <v>105000</v>
      </c>
      <c r="I35" s="26">
        <v>418197433</v>
      </c>
      <c r="J35" s="27">
        <v>120646</v>
      </c>
      <c r="K35" s="23">
        <v>126558</v>
      </c>
      <c r="L35" s="24">
        <v>132380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695531122</v>
      </c>
      <c r="D37" s="35">
        <f t="shared" ref="D37:L37" si="3">SUM(D29:D36)</f>
        <v>401452905</v>
      </c>
      <c r="E37" s="36">
        <f t="shared" si="3"/>
        <v>633746566</v>
      </c>
      <c r="F37" s="37">
        <f t="shared" si="3"/>
        <v>327925268</v>
      </c>
      <c r="G37" s="35">
        <f t="shared" si="3"/>
        <v>328508768</v>
      </c>
      <c r="H37" s="36">
        <f t="shared" si="3"/>
        <v>328508768</v>
      </c>
      <c r="I37" s="38">
        <f t="shared" si="3"/>
        <v>869723980</v>
      </c>
      <c r="J37" s="39">
        <f t="shared" si="3"/>
        <v>376423739</v>
      </c>
      <c r="K37" s="35">
        <f t="shared" si="3"/>
        <v>376717981</v>
      </c>
      <c r="L37" s="36">
        <f t="shared" si="3"/>
        <v>726952902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88998159</v>
      </c>
      <c r="D42" s="23">
        <v>79061608</v>
      </c>
      <c r="E42" s="24">
        <v>75659593</v>
      </c>
      <c r="F42" s="25">
        <v>101286261</v>
      </c>
      <c r="G42" s="23">
        <v>101286261</v>
      </c>
      <c r="H42" s="24">
        <v>101286261</v>
      </c>
      <c r="I42" s="26">
        <v>75659593</v>
      </c>
      <c r="J42" s="27">
        <v>97385344</v>
      </c>
      <c r="K42" s="23">
        <v>102157226</v>
      </c>
      <c r="L42" s="24">
        <v>106856458</v>
      </c>
    </row>
    <row r="43" spans="1:12" ht="13.5" x14ac:dyDescent="0.25">
      <c r="A43" s="33" t="s">
        <v>60</v>
      </c>
      <c r="B43" s="40" t="s">
        <v>19</v>
      </c>
      <c r="C43" s="35">
        <f>SUM(C39:C42)</f>
        <v>88998159</v>
      </c>
      <c r="D43" s="41">
        <f t="shared" ref="D43:L43" si="4">SUM(D39:D42)</f>
        <v>79061608</v>
      </c>
      <c r="E43" s="42">
        <f t="shared" si="4"/>
        <v>75659593</v>
      </c>
      <c r="F43" s="43">
        <f t="shared" si="4"/>
        <v>101286261</v>
      </c>
      <c r="G43" s="41">
        <f t="shared" si="4"/>
        <v>101286261</v>
      </c>
      <c r="H43" s="42">
        <f t="shared" si="4"/>
        <v>101286261</v>
      </c>
      <c r="I43" s="43">
        <f t="shared" si="4"/>
        <v>75659593</v>
      </c>
      <c r="J43" s="45">
        <f t="shared" si="4"/>
        <v>97385344</v>
      </c>
      <c r="K43" s="41">
        <f t="shared" si="4"/>
        <v>102157226</v>
      </c>
      <c r="L43" s="42">
        <f t="shared" si="4"/>
        <v>106856458</v>
      </c>
    </row>
    <row r="44" spans="1:12" ht="13.5" x14ac:dyDescent="0.25">
      <c r="A44" s="33" t="s">
        <v>61</v>
      </c>
      <c r="B44" s="34" t="s">
        <v>19</v>
      </c>
      <c r="C44" s="35">
        <f>+C37+C43</f>
        <v>784529281</v>
      </c>
      <c r="D44" s="35">
        <f t="shared" ref="D44:L44" si="5">+D37+D43</f>
        <v>480514513</v>
      </c>
      <c r="E44" s="36">
        <f t="shared" si="5"/>
        <v>709406159</v>
      </c>
      <c r="F44" s="37">
        <f t="shared" si="5"/>
        <v>429211529</v>
      </c>
      <c r="G44" s="35">
        <f t="shared" si="5"/>
        <v>429795029</v>
      </c>
      <c r="H44" s="36">
        <f t="shared" si="5"/>
        <v>429795029</v>
      </c>
      <c r="I44" s="38">
        <f t="shared" si="5"/>
        <v>945383573</v>
      </c>
      <c r="J44" s="39">
        <f t="shared" si="5"/>
        <v>473809083</v>
      </c>
      <c r="K44" s="35">
        <f t="shared" si="5"/>
        <v>478875207</v>
      </c>
      <c r="L44" s="36">
        <f t="shared" si="5"/>
        <v>833809360</v>
      </c>
    </row>
    <row r="45" spans="1:12" ht="13.5" x14ac:dyDescent="0.25">
      <c r="A45" s="47" t="s">
        <v>62</v>
      </c>
      <c r="B45" s="48" t="s">
        <v>63</v>
      </c>
      <c r="C45" s="49">
        <f>+C26-C44</f>
        <v>5467914684</v>
      </c>
      <c r="D45" s="49">
        <f t="shared" ref="D45:L45" si="6">+D26-D44</f>
        <v>5519190236</v>
      </c>
      <c r="E45" s="50">
        <f t="shared" si="6"/>
        <v>5339492700</v>
      </c>
      <c r="F45" s="51">
        <f t="shared" si="6"/>
        <v>5998817604</v>
      </c>
      <c r="G45" s="49">
        <f t="shared" si="6"/>
        <v>5403927036</v>
      </c>
      <c r="H45" s="50">
        <f t="shared" si="6"/>
        <v>5403927036</v>
      </c>
      <c r="I45" s="52">
        <f t="shared" si="6"/>
        <v>5622957149</v>
      </c>
      <c r="J45" s="53">
        <f t="shared" si="6"/>
        <v>5608876853</v>
      </c>
      <c r="K45" s="49">
        <f t="shared" si="6"/>
        <v>5765946968</v>
      </c>
      <c r="L45" s="50">
        <f t="shared" si="6"/>
        <v>5747689627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5277037618</v>
      </c>
      <c r="D47" s="23">
        <v>5538777388</v>
      </c>
      <c r="E47" s="24">
        <v>5597722198</v>
      </c>
      <c r="F47" s="25">
        <v>549279587</v>
      </c>
      <c r="G47" s="23">
        <v>-45610981</v>
      </c>
      <c r="H47" s="24">
        <v>-45610981</v>
      </c>
      <c r="I47" s="26">
        <v>5384896334</v>
      </c>
      <c r="J47" s="27">
        <v>5608876853</v>
      </c>
      <c r="K47" s="23">
        <v>5765946968</v>
      </c>
      <c r="L47" s="24">
        <v>5747689627</v>
      </c>
    </row>
    <row r="48" spans="1:12" ht="13.5" x14ac:dyDescent="0.25">
      <c r="A48" s="28" t="s">
        <v>67</v>
      </c>
      <c r="B48" s="22" t="s">
        <v>68</v>
      </c>
      <c r="C48" s="23">
        <v>30868</v>
      </c>
      <c r="D48" s="23">
        <v>30868</v>
      </c>
      <c r="E48" s="24">
        <v>30868</v>
      </c>
      <c r="F48" s="25">
        <v>5449538017</v>
      </c>
      <c r="G48" s="23">
        <v>5449538017</v>
      </c>
      <c r="H48" s="24">
        <v>5449538017</v>
      </c>
      <c r="I48" s="26">
        <v>30868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122</v>
      </c>
      <c r="D49" s="23">
        <v>122</v>
      </c>
      <c r="E49" s="24">
        <v>122</v>
      </c>
      <c r="F49" s="25">
        <v>0</v>
      </c>
      <c r="G49" s="23">
        <v>0</v>
      </c>
      <c r="H49" s="24">
        <v>0</v>
      </c>
      <c r="I49" s="26">
        <v>122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5277068608</v>
      </c>
      <c r="D50" s="56">
        <f t="shared" ref="D50:L50" si="7">SUM(D47:D49)</f>
        <v>5538808378</v>
      </c>
      <c r="E50" s="57">
        <f t="shared" si="7"/>
        <v>5597753188</v>
      </c>
      <c r="F50" s="58">
        <f t="shared" si="7"/>
        <v>5998817604</v>
      </c>
      <c r="G50" s="56">
        <f t="shared" si="7"/>
        <v>5403927036</v>
      </c>
      <c r="H50" s="57">
        <f t="shared" si="7"/>
        <v>5403927036</v>
      </c>
      <c r="I50" s="59">
        <f t="shared" si="7"/>
        <v>5384927324</v>
      </c>
      <c r="J50" s="60">
        <f t="shared" si="7"/>
        <v>5608876853</v>
      </c>
      <c r="K50" s="56">
        <f t="shared" si="7"/>
        <v>5765946968</v>
      </c>
      <c r="L50" s="57">
        <f t="shared" si="7"/>
        <v>5747689627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50656476</v>
      </c>
      <c r="D6" s="23">
        <v>18467006</v>
      </c>
      <c r="E6" s="24">
        <v>7823478</v>
      </c>
      <c r="F6" s="25">
        <v>-91505499</v>
      </c>
      <c r="G6" s="23">
        <v>-133976739</v>
      </c>
      <c r="H6" s="24">
        <v>-133976739</v>
      </c>
      <c r="I6" s="26">
        <v>262112465</v>
      </c>
      <c r="J6" s="27">
        <v>0</v>
      </c>
      <c r="K6" s="23">
        <v>0</v>
      </c>
      <c r="L6" s="24">
        <v>0</v>
      </c>
    </row>
    <row r="7" spans="1:12" ht="13.5" x14ac:dyDescent="0.25">
      <c r="A7" s="28" t="s">
        <v>22</v>
      </c>
      <c r="B7" s="22" t="s">
        <v>9</v>
      </c>
      <c r="C7" s="23">
        <v>77646245</v>
      </c>
      <c r="D7" s="23">
        <v>109355167</v>
      </c>
      <c r="E7" s="24">
        <v>80361072</v>
      </c>
      <c r="F7" s="25">
        <v>153484259</v>
      </c>
      <c r="G7" s="23">
        <v>153484259</v>
      </c>
      <c r="H7" s="24">
        <v>153484259</v>
      </c>
      <c r="I7" s="26">
        <v>149237011</v>
      </c>
      <c r="J7" s="27">
        <v>138352469</v>
      </c>
      <c r="K7" s="23">
        <v>138352469</v>
      </c>
      <c r="L7" s="24">
        <v>138352468</v>
      </c>
    </row>
    <row r="8" spans="1:12" ht="13.5" x14ac:dyDescent="0.25">
      <c r="A8" s="28" t="s">
        <v>23</v>
      </c>
      <c r="B8" s="22" t="s">
        <v>9</v>
      </c>
      <c r="C8" s="23">
        <v>38648069</v>
      </c>
      <c r="D8" s="23">
        <v>36544563</v>
      </c>
      <c r="E8" s="24">
        <v>52110297</v>
      </c>
      <c r="F8" s="25">
        <v>-12074259</v>
      </c>
      <c r="G8" s="23">
        <v>-12074259</v>
      </c>
      <c r="H8" s="24">
        <v>-12074259</v>
      </c>
      <c r="I8" s="26">
        <v>48391110</v>
      </c>
      <c r="J8" s="27">
        <v>105026941</v>
      </c>
      <c r="K8" s="23">
        <v>97619029</v>
      </c>
      <c r="L8" s="24">
        <v>89864571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1224294</v>
      </c>
      <c r="D10" s="23">
        <v>1084291</v>
      </c>
      <c r="E10" s="24">
        <v>320893</v>
      </c>
      <c r="F10" s="25">
        <v>-4174575</v>
      </c>
      <c r="G10" s="23">
        <v>-253853</v>
      </c>
      <c r="H10" s="24">
        <v>-253853</v>
      </c>
      <c r="I10" s="26">
        <v>577969</v>
      </c>
      <c r="J10" s="27">
        <v>321606</v>
      </c>
      <c r="K10" s="23">
        <v>321606</v>
      </c>
      <c r="L10" s="24">
        <v>321606</v>
      </c>
    </row>
    <row r="11" spans="1:12" ht="13.5" x14ac:dyDescent="0.25">
      <c r="A11" s="28" t="s">
        <v>27</v>
      </c>
      <c r="B11" s="22" t="s">
        <v>19</v>
      </c>
      <c r="C11" s="23">
        <v>79820675</v>
      </c>
      <c r="D11" s="23">
        <v>40276821</v>
      </c>
      <c r="E11" s="24">
        <v>57001732</v>
      </c>
      <c r="F11" s="29">
        <v>37935375</v>
      </c>
      <c r="G11" s="30">
        <v>37935375</v>
      </c>
      <c r="H11" s="31">
        <v>37935375</v>
      </c>
      <c r="I11" s="26">
        <v>70379090</v>
      </c>
      <c r="J11" s="32">
        <v>42583148</v>
      </c>
      <c r="K11" s="30">
        <v>42583148</v>
      </c>
      <c r="L11" s="31">
        <v>42583148</v>
      </c>
    </row>
    <row r="12" spans="1:12" ht="13.5" x14ac:dyDescent="0.25">
      <c r="A12" s="28" t="s">
        <v>28</v>
      </c>
      <c r="B12" s="22" t="s">
        <v>19</v>
      </c>
      <c r="C12" s="23">
        <v>-271399</v>
      </c>
      <c r="D12" s="23">
        <v>-587805</v>
      </c>
      <c r="E12" s="24">
        <v>0</v>
      </c>
      <c r="F12" s="25">
        <v>-305504</v>
      </c>
      <c r="G12" s="23">
        <v>-305504</v>
      </c>
      <c r="H12" s="24">
        <v>-305504</v>
      </c>
      <c r="I12" s="26">
        <v>-52337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247724360</v>
      </c>
      <c r="D13" s="35">
        <f t="shared" ref="D13:L13" si="0">SUM(D6:D12)</f>
        <v>205140043</v>
      </c>
      <c r="E13" s="36">
        <f t="shared" si="0"/>
        <v>197617472</v>
      </c>
      <c r="F13" s="37">
        <f t="shared" si="0"/>
        <v>83359797</v>
      </c>
      <c r="G13" s="35">
        <f t="shared" si="0"/>
        <v>44809279</v>
      </c>
      <c r="H13" s="36">
        <f t="shared" si="0"/>
        <v>44809279</v>
      </c>
      <c r="I13" s="38">
        <f t="shared" si="0"/>
        <v>530645308</v>
      </c>
      <c r="J13" s="39">
        <f t="shared" si="0"/>
        <v>286284164</v>
      </c>
      <c r="K13" s="35">
        <f t="shared" si="0"/>
        <v>278876252</v>
      </c>
      <c r="L13" s="36">
        <f t="shared" si="0"/>
        <v>271121793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57637000</v>
      </c>
      <c r="D16" s="23">
        <v>65301000</v>
      </c>
      <c r="E16" s="24">
        <v>65301000</v>
      </c>
      <c r="F16" s="25">
        <v>57637000</v>
      </c>
      <c r="G16" s="23">
        <v>57637000</v>
      </c>
      <c r="H16" s="24">
        <v>57637000</v>
      </c>
      <c r="I16" s="26">
        <v>65301000</v>
      </c>
      <c r="J16" s="27">
        <v>65301000</v>
      </c>
      <c r="K16" s="23">
        <v>65301000</v>
      </c>
      <c r="L16" s="24">
        <v>65301000</v>
      </c>
    </row>
    <row r="17" spans="1:12" ht="13.5" x14ac:dyDescent="0.25">
      <c r="A17" s="28" t="s">
        <v>33</v>
      </c>
      <c r="B17" s="22" t="s">
        <v>34</v>
      </c>
      <c r="C17" s="23">
        <v>560117891</v>
      </c>
      <c r="D17" s="23">
        <v>564877047</v>
      </c>
      <c r="E17" s="24">
        <v>603712075</v>
      </c>
      <c r="F17" s="29">
        <v>513270747</v>
      </c>
      <c r="G17" s="30">
        <v>561180307</v>
      </c>
      <c r="H17" s="31">
        <v>561180307</v>
      </c>
      <c r="I17" s="26">
        <v>651751791</v>
      </c>
      <c r="J17" s="32">
        <v>645926160</v>
      </c>
      <c r="K17" s="30">
        <v>640119537</v>
      </c>
      <c r="L17" s="31">
        <v>630678319</v>
      </c>
    </row>
    <row r="18" spans="1:12" ht="13.5" x14ac:dyDescent="0.25">
      <c r="A18" s="28" t="s">
        <v>35</v>
      </c>
      <c r="B18" s="22" t="s">
        <v>19</v>
      </c>
      <c r="C18" s="23">
        <v>3592299</v>
      </c>
      <c r="D18" s="23">
        <v>3333866</v>
      </c>
      <c r="E18" s="24">
        <v>2403530</v>
      </c>
      <c r="F18" s="25">
        <v>1505519</v>
      </c>
      <c r="G18" s="23">
        <v>1505519</v>
      </c>
      <c r="H18" s="24">
        <v>1505519</v>
      </c>
      <c r="I18" s="26">
        <v>2403490</v>
      </c>
      <c r="J18" s="27">
        <v>2403530</v>
      </c>
      <c r="K18" s="23">
        <v>2403530</v>
      </c>
      <c r="L18" s="24">
        <v>2403530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1358501</v>
      </c>
      <c r="D20" s="23">
        <v>1398001</v>
      </c>
      <c r="E20" s="24">
        <v>1532001</v>
      </c>
      <c r="F20" s="25">
        <v>1358501</v>
      </c>
      <c r="G20" s="23">
        <v>1358501</v>
      </c>
      <c r="H20" s="24">
        <v>1358501</v>
      </c>
      <c r="I20" s="26">
        <v>1532001</v>
      </c>
      <c r="J20" s="27">
        <v>1532001</v>
      </c>
      <c r="K20" s="23">
        <v>1532001</v>
      </c>
      <c r="L20" s="24">
        <v>1532001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724000</v>
      </c>
      <c r="G21" s="23">
        <v>724000</v>
      </c>
      <c r="H21" s="24">
        <v>724000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622705691</v>
      </c>
      <c r="D25" s="41">
        <f t="shared" ref="D25:L25" si="1">SUM(D15:D24)</f>
        <v>634909914</v>
      </c>
      <c r="E25" s="42">
        <f t="shared" si="1"/>
        <v>672948606</v>
      </c>
      <c r="F25" s="43">
        <f t="shared" si="1"/>
        <v>574495767</v>
      </c>
      <c r="G25" s="41">
        <f t="shared" si="1"/>
        <v>622405327</v>
      </c>
      <c r="H25" s="42">
        <f t="shared" si="1"/>
        <v>622405327</v>
      </c>
      <c r="I25" s="44">
        <f t="shared" si="1"/>
        <v>720988282</v>
      </c>
      <c r="J25" s="45">
        <f t="shared" si="1"/>
        <v>715162691</v>
      </c>
      <c r="K25" s="41">
        <f t="shared" si="1"/>
        <v>709356068</v>
      </c>
      <c r="L25" s="42">
        <f t="shared" si="1"/>
        <v>699914850</v>
      </c>
    </row>
    <row r="26" spans="1:12" ht="13.5" x14ac:dyDescent="0.25">
      <c r="A26" s="33" t="s">
        <v>42</v>
      </c>
      <c r="B26" s="34" t="s">
        <v>19</v>
      </c>
      <c r="C26" s="35">
        <f>+C13+C25</f>
        <v>870430051</v>
      </c>
      <c r="D26" s="35">
        <f t="shared" ref="D26:L26" si="2">+D13+D25</f>
        <v>840049957</v>
      </c>
      <c r="E26" s="36">
        <f t="shared" si="2"/>
        <v>870566078</v>
      </c>
      <c r="F26" s="37">
        <f t="shared" si="2"/>
        <v>657855564</v>
      </c>
      <c r="G26" s="35">
        <f t="shared" si="2"/>
        <v>667214606</v>
      </c>
      <c r="H26" s="36">
        <f t="shared" si="2"/>
        <v>667214606</v>
      </c>
      <c r="I26" s="38">
        <f t="shared" si="2"/>
        <v>1251633590</v>
      </c>
      <c r="J26" s="39">
        <f t="shared" si="2"/>
        <v>1001446855</v>
      </c>
      <c r="K26" s="35">
        <f t="shared" si="2"/>
        <v>988232320</v>
      </c>
      <c r="L26" s="36">
        <f t="shared" si="2"/>
        <v>971036643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658799902</v>
      </c>
      <c r="K29" s="23">
        <v>983468193</v>
      </c>
      <c r="L29" s="24">
        <v>1305818463</v>
      </c>
    </row>
    <row r="30" spans="1:12" ht="13.5" x14ac:dyDescent="0.25">
      <c r="A30" s="28" t="s">
        <v>46</v>
      </c>
      <c r="B30" s="22" t="s">
        <v>19</v>
      </c>
      <c r="C30" s="23">
        <v>12889716</v>
      </c>
      <c r="D30" s="23">
        <v>7141490</v>
      </c>
      <c r="E30" s="24">
        <v>994145</v>
      </c>
      <c r="F30" s="25">
        <v>12889715</v>
      </c>
      <c r="G30" s="23">
        <v>12889715</v>
      </c>
      <c r="H30" s="24">
        <v>12889715</v>
      </c>
      <c r="I30" s="26">
        <v>994145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6507404</v>
      </c>
      <c r="D31" s="23">
        <v>6006770</v>
      </c>
      <c r="E31" s="24">
        <v>6542007</v>
      </c>
      <c r="F31" s="25">
        <v>5019718</v>
      </c>
      <c r="G31" s="23">
        <v>5019718</v>
      </c>
      <c r="H31" s="24">
        <v>5019718</v>
      </c>
      <c r="I31" s="26">
        <v>6976638</v>
      </c>
      <c r="J31" s="27">
        <v>6576162</v>
      </c>
      <c r="K31" s="23">
        <v>6576162</v>
      </c>
      <c r="L31" s="24">
        <v>6576162</v>
      </c>
    </row>
    <row r="32" spans="1:12" ht="13.5" x14ac:dyDescent="0.25">
      <c r="A32" s="28" t="s">
        <v>48</v>
      </c>
      <c r="B32" s="22" t="s">
        <v>49</v>
      </c>
      <c r="C32" s="23">
        <v>697360066</v>
      </c>
      <c r="D32" s="23">
        <v>839823391</v>
      </c>
      <c r="E32" s="24">
        <v>1043793706</v>
      </c>
      <c r="F32" s="25">
        <v>562666241</v>
      </c>
      <c r="G32" s="23">
        <v>724643465</v>
      </c>
      <c r="H32" s="24">
        <v>724643465</v>
      </c>
      <c r="I32" s="26">
        <v>1456116976</v>
      </c>
      <c r="J32" s="27">
        <v>240168979</v>
      </c>
      <c r="K32" s="23">
        <v>257229918</v>
      </c>
      <c r="L32" s="24">
        <v>229013152</v>
      </c>
    </row>
    <row r="33" spans="1:12" ht="13.5" x14ac:dyDescent="0.25">
      <c r="A33" s="28" t="s">
        <v>50</v>
      </c>
      <c r="B33" s="22" t="s">
        <v>51</v>
      </c>
      <c r="C33" s="23">
        <v>14039450</v>
      </c>
      <c r="D33" s="23">
        <v>2378920</v>
      </c>
      <c r="E33" s="24">
        <v>12248</v>
      </c>
      <c r="F33" s="25">
        <v>23439630</v>
      </c>
      <c r="G33" s="23">
        <v>23439630</v>
      </c>
      <c r="H33" s="24">
        <v>23439630</v>
      </c>
      <c r="I33" s="26">
        <v>877229</v>
      </c>
      <c r="J33" s="27">
        <v>2066616</v>
      </c>
      <c r="K33" s="23">
        <v>2066616</v>
      </c>
      <c r="L33" s="24">
        <v>2066616</v>
      </c>
    </row>
    <row r="34" spans="1:12" ht="13.5" x14ac:dyDescent="0.25">
      <c r="A34" s="28" t="s">
        <v>52</v>
      </c>
      <c r="B34" s="22" t="s">
        <v>19</v>
      </c>
      <c r="C34" s="23">
        <v>15388796</v>
      </c>
      <c r="D34" s="23">
        <v>57367051</v>
      </c>
      <c r="E34" s="24">
        <v>32998968</v>
      </c>
      <c r="F34" s="25">
        <v>29822402</v>
      </c>
      <c r="G34" s="23">
        <v>29822402</v>
      </c>
      <c r="H34" s="24">
        <v>29822402</v>
      </c>
      <c r="I34" s="26">
        <v>35360824</v>
      </c>
      <c r="J34" s="27">
        <v>40240049</v>
      </c>
      <c r="K34" s="23">
        <v>40240049</v>
      </c>
      <c r="L34" s="24">
        <v>40240049</v>
      </c>
    </row>
    <row r="35" spans="1:12" ht="13.5" x14ac:dyDescent="0.25">
      <c r="A35" s="28" t="s">
        <v>27</v>
      </c>
      <c r="B35" s="22" t="s">
        <v>19</v>
      </c>
      <c r="C35" s="23">
        <v>49720799</v>
      </c>
      <c r="D35" s="23">
        <v>79382523</v>
      </c>
      <c r="E35" s="24">
        <v>107251005</v>
      </c>
      <c r="F35" s="25">
        <v>75515000</v>
      </c>
      <c r="G35" s="23">
        <v>75515000</v>
      </c>
      <c r="H35" s="24">
        <v>75515000</v>
      </c>
      <c r="I35" s="26">
        <v>137698998</v>
      </c>
      <c r="J35" s="27">
        <v>48793277</v>
      </c>
      <c r="K35" s="23">
        <v>48793277</v>
      </c>
      <c r="L35" s="24">
        <v>48793277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795906231</v>
      </c>
      <c r="D37" s="35">
        <f t="shared" ref="D37:L37" si="3">SUM(D29:D36)</f>
        <v>992100145</v>
      </c>
      <c r="E37" s="36">
        <f t="shared" si="3"/>
        <v>1191592079</v>
      </c>
      <c r="F37" s="37">
        <f t="shared" si="3"/>
        <v>709352706</v>
      </c>
      <c r="G37" s="35">
        <f t="shared" si="3"/>
        <v>871329930</v>
      </c>
      <c r="H37" s="36">
        <f t="shared" si="3"/>
        <v>871329930</v>
      </c>
      <c r="I37" s="38">
        <f t="shared" si="3"/>
        <v>1638024810</v>
      </c>
      <c r="J37" s="39">
        <f t="shared" si="3"/>
        <v>996644985</v>
      </c>
      <c r="K37" s="35">
        <f t="shared" si="3"/>
        <v>1338374215</v>
      </c>
      <c r="L37" s="36">
        <f t="shared" si="3"/>
        <v>1632507719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-558810</v>
      </c>
      <c r="D39" s="23">
        <v>0</v>
      </c>
      <c r="E39" s="24">
        <v>0</v>
      </c>
      <c r="F39" s="25">
        <v>-5987461</v>
      </c>
      <c r="G39" s="23">
        <v>-5987461</v>
      </c>
      <c r="H39" s="24">
        <v>-5987461</v>
      </c>
      <c r="I39" s="26">
        <v>-994156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60039963</v>
      </c>
      <c r="D40" s="23">
        <v>28391465</v>
      </c>
      <c r="E40" s="24">
        <v>16503266</v>
      </c>
      <c r="F40" s="25">
        <v>56415990</v>
      </c>
      <c r="G40" s="23">
        <v>56415990</v>
      </c>
      <c r="H40" s="24">
        <v>56415990</v>
      </c>
      <c r="I40" s="26">
        <v>14141411</v>
      </c>
      <c r="J40" s="27">
        <v>13334169</v>
      </c>
      <c r="K40" s="23">
        <v>13334169</v>
      </c>
      <c r="L40" s="24">
        <v>13334169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482829019</v>
      </c>
      <c r="K41" s="23">
        <v>229862314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40416726</v>
      </c>
      <c r="D42" s="23">
        <v>44602726</v>
      </c>
      <c r="E42" s="24">
        <v>54292562</v>
      </c>
      <c r="F42" s="25">
        <v>40474385</v>
      </c>
      <c r="G42" s="23">
        <v>40474385</v>
      </c>
      <c r="H42" s="24">
        <v>40474385</v>
      </c>
      <c r="I42" s="26">
        <v>54292562</v>
      </c>
      <c r="J42" s="27">
        <v>57322378</v>
      </c>
      <c r="K42" s="23">
        <v>57322378</v>
      </c>
      <c r="L42" s="24">
        <v>57322378</v>
      </c>
    </row>
    <row r="43" spans="1:12" ht="13.5" x14ac:dyDescent="0.25">
      <c r="A43" s="33" t="s">
        <v>60</v>
      </c>
      <c r="B43" s="40" t="s">
        <v>19</v>
      </c>
      <c r="C43" s="35">
        <f>SUM(C39:C42)</f>
        <v>99897879</v>
      </c>
      <c r="D43" s="41">
        <f t="shared" ref="D43:L43" si="4">SUM(D39:D42)</f>
        <v>72994191</v>
      </c>
      <c r="E43" s="42">
        <f t="shared" si="4"/>
        <v>70795828</v>
      </c>
      <c r="F43" s="43">
        <f t="shared" si="4"/>
        <v>90902914</v>
      </c>
      <c r="G43" s="41">
        <f t="shared" si="4"/>
        <v>90902914</v>
      </c>
      <c r="H43" s="42">
        <f t="shared" si="4"/>
        <v>90902914</v>
      </c>
      <c r="I43" s="43">
        <f t="shared" si="4"/>
        <v>67439817</v>
      </c>
      <c r="J43" s="45">
        <f t="shared" si="4"/>
        <v>553485566</v>
      </c>
      <c r="K43" s="41">
        <f t="shared" si="4"/>
        <v>300518861</v>
      </c>
      <c r="L43" s="42">
        <f t="shared" si="4"/>
        <v>70656547</v>
      </c>
    </row>
    <row r="44" spans="1:12" ht="13.5" x14ac:dyDescent="0.25">
      <c r="A44" s="33" t="s">
        <v>61</v>
      </c>
      <c r="B44" s="34" t="s">
        <v>19</v>
      </c>
      <c r="C44" s="35">
        <f>+C37+C43</f>
        <v>895804110</v>
      </c>
      <c r="D44" s="35">
        <f t="shared" ref="D44:L44" si="5">+D37+D43</f>
        <v>1065094336</v>
      </c>
      <c r="E44" s="36">
        <f t="shared" si="5"/>
        <v>1262387907</v>
      </c>
      <c r="F44" s="37">
        <f t="shared" si="5"/>
        <v>800255620</v>
      </c>
      <c r="G44" s="35">
        <f t="shared" si="5"/>
        <v>962232844</v>
      </c>
      <c r="H44" s="36">
        <f t="shared" si="5"/>
        <v>962232844</v>
      </c>
      <c r="I44" s="38">
        <f t="shared" si="5"/>
        <v>1705464627</v>
      </c>
      <c r="J44" s="39">
        <f t="shared" si="5"/>
        <v>1550130551</v>
      </c>
      <c r="K44" s="35">
        <f t="shared" si="5"/>
        <v>1638893076</v>
      </c>
      <c r="L44" s="36">
        <f t="shared" si="5"/>
        <v>1703164266</v>
      </c>
    </row>
    <row r="45" spans="1:12" ht="13.5" x14ac:dyDescent="0.25">
      <c r="A45" s="47" t="s">
        <v>62</v>
      </c>
      <c r="B45" s="48" t="s">
        <v>63</v>
      </c>
      <c r="C45" s="49">
        <f>+C26-C44</f>
        <v>-25374059</v>
      </c>
      <c r="D45" s="49">
        <f t="shared" ref="D45:L45" si="6">+D26-D44</f>
        <v>-225044379</v>
      </c>
      <c r="E45" s="50">
        <f t="shared" si="6"/>
        <v>-391821829</v>
      </c>
      <c r="F45" s="51">
        <f t="shared" si="6"/>
        <v>-142400056</v>
      </c>
      <c r="G45" s="49">
        <f t="shared" si="6"/>
        <v>-295018238</v>
      </c>
      <c r="H45" s="50">
        <f t="shared" si="6"/>
        <v>-295018238</v>
      </c>
      <c r="I45" s="52">
        <f t="shared" si="6"/>
        <v>-453831037</v>
      </c>
      <c r="J45" s="53">
        <f t="shared" si="6"/>
        <v>-548683696</v>
      </c>
      <c r="K45" s="49">
        <f t="shared" si="6"/>
        <v>-650660756</v>
      </c>
      <c r="L45" s="50">
        <f t="shared" si="6"/>
        <v>-732127623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36127784</v>
      </c>
      <c r="D47" s="23">
        <v>-227514451</v>
      </c>
      <c r="E47" s="24">
        <v>-394291913</v>
      </c>
      <c r="F47" s="25">
        <v>-18878239</v>
      </c>
      <c r="G47" s="23">
        <v>-18878239</v>
      </c>
      <c r="H47" s="24">
        <v>-18878239</v>
      </c>
      <c r="I47" s="26">
        <v>-412441561</v>
      </c>
      <c r="J47" s="27">
        <v>-511220168</v>
      </c>
      <c r="K47" s="23">
        <v>-588581583</v>
      </c>
      <c r="L47" s="24">
        <v>-663353688</v>
      </c>
    </row>
    <row r="48" spans="1:12" ht="13.5" x14ac:dyDescent="0.25">
      <c r="A48" s="28" t="s">
        <v>67</v>
      </c>
      <c r="B48" s="22" t="s">
        <v>68</v>
      </c>
      <c r="C48" s="23">
        <v>2470085</v>
      </c>
      <c r="D48" s="23">
        <v>2470085</v>
      </c>
      <c r="E48" s="24">
        <v>2470085</v>
      </c>
      <c r="F48" s="25">
        <v>2470085</v>
      </c>
      <c r="G48" s="23">
        <v>2470085</v>
      </c>
      <c r="H48" s="24">
        <v>2470085</v>
      </c>
      <c r="I48" s="26">
        <v>2470085</v>
      </c>
      <c r="J48" s="27">
        <v>9097171</v>
      </c>
      <c r="K48" s="23">
        <v>9097171</v>
      </c>
      <c r="L48" s="24">
        <v>9097171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38597869</v>
      </c>
      <c r="D50" s="56">
        <f t="shared" ref="D50:L50" si="7">SUM(D47:D49)</f>
        <v>-225044366</v>
      </c>
      <c r="E50" s="57">
        <f t="shared" si="7"/>
        <v>-391821828</v>
      </c>
      <c r="F50" s="58">
        <f t="shared" si="7"/>
        <v>-16408154</v>
      </c>
      <c r="G50" s="56">
        <f t="shared" si="7"/>
        <v>-16408154</v>
      </c>
      <c r="H50" s="57">
        <f t="shared" si="7"/>
        <v>-16408154</v>
      </c>
      <c r="I50" s="59">
        <f t="shared" si="7"/>
        <v>-409971476</v>
      </c>
      <c r="J50" s="60">
        <f t="shared" si="7"/>
        <v>-502122997</v>
      </c>
      <c r="K50" s="56">
        <f t="shared" si="7"/>
        <v>-579484412</v>
      </c>
      <c r="L50" s="57">
        <f t="shared" si="7"/>
        <v>-654256517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-2052114</v>
      </c>
      <c r="D6" s="23">
        <v>1355055</v>
      </c>
      <c r="E6" s="24">
        <v>20434684</v>
      </c>
      <c r="F6" s="25">
        <v>55131599</v>
      </c>
      <c r="G6" s="23">
        <v>46607181</v>
      </c>
      <c r="H6" s="24">
        <v>46607181</v>
      </c>
      <c r="I6" s="26">
        <v>-74550231</v>
      </c>
      <c r="J6" s="27">
        <v>71436970</v>
      </c>
      <c r="K6" s="23">
        <v>-42605630</v>
      </c>
      <c r="L6" s="24">
        <v>-64476055</v>
      </c>
    </row>
    <row r="7" spans="1:12" ht="13.5" x14ac:dyDescent="0.25">
      <c r="A7" s="28" t="s">
        <v>22</v>
      </c>
      <c r="B7" s="22" t="s">
        <v>9</v>
      </c>
      <c r="C7" s="23">
        <v>-27675786</v>
      </c>
      <c r="D7" s="23">
        <v>118881066</v>
      </c>
      <c r="E7" s="24">
        <v>147998677</v>
      </c>
      <c r="F7" s="25">
        <v>118671578</v>
      </c>
      <c r="G7" s="23">
        <v>118775504</v>
      </c>
      <c r="H7" s="24">
        <v>118775504</v>
      </c>
      <c r="I7" s="26">
        <v>164046903</v>
      </c>
      <c r="J7" s="27">
        <v>-34625246</v>
      </c>
      <c r="K7" s="23">
        <v>22935197</v>
      </c>
      <c r="L7" s="24">
        <v>49316849</v>
      </c>
    </row>
    <row r="8" spans="1:12" ht="13.5" x14ac:dyDescent="0.25">
      <c r="A8" s="28" t="s">
        <v>23</v>
      </c>
      <c r="B8" s="22" t="s">
        <v>9</v>
      </c>
      <c r="C8" s="23">
        <v>32977245</v>
      </c>
      <c r="D8" s="23">
        <v>25239344</v>
      </c>
      <c r="E8" s="24">
        <v>28206865</v>
      </c>
      <c r="F8" s="25">
        <v>295679</v>
      </c>
      <c r="G8" s="23">
        <v>15947220</v>
      </c>
      <c r="H8" s="24">
        <v>15947220</v>
      </c>
      <c r="I8" s="26">
        <v>28752200</v>
      </c>
      <c r="J8" s="27">
        <v>2281919</v>
      </c>
      <c r="K8" s="23">
        <v>2385889</v>
      </c>
      <c r="L8" s="24">
        <v>2496149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4715301</v>
      </c>
      <c r="E10" s="24">
        <v>4715300</v>
      </c>
      <c r="F10" s="25">
        <v>-3889511</v>
      </c>
      <c r="G10" s="23">
        <v>-6975441</v>
      </c>
      <c r="H10" s="24">
        <v>-6975441</v>
      </c>
      <c r="I10" s="26">
        <v>4353850</v>
      </c>
      <c r="J10" s="27">
        <v>-3236647</v>
      </c>
      <c r="K10" s="23">
        <v>-3339528</v>
      </c>
      <c r="L10" s="24">
        <v>-3703777</v>
      </c>
    </row>
    <row r="11" spans="1:12" ht="13.5" x14ac:dyDescent="0.25">
      <c r="A11" s="28" t="s">
        <v>27</v>
      </c>
      <c r="B11" s="22" t="s">
        <v>19</v>
      </c>
      <c r="C11" s="23">
        <v>49669297</v>
      </c>
      <c r="D11" s="23">
        <v>62793790</v>
      </c>
      <c r="E11" s="24">
        <v>76932123</v>
      </c>
      <c r="F11" s="29">
        <v>0</v>
      </c>
      <c r="G11" s="30">
        <v>0</v>
      </c>
      <c r="H11" s="31">
        <v>0</v>
      </c>
      <c r="I11" s="26">
        <v>78909010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-3000</v>
      </c>
      <c r="D12" s="23">
        <v>-3001</v>
      </c>
      <c r="E12" s="24">
        <v>-3001</v>
      </c>
      <c r="F12" s="25">
        <v>1570910</v>
      </c>
      <c r="G12" s="23">
        <v>1570910</v>
      </c>
      <c r="H12" s="24">
        <v>1570910</v>
      </c>
      <c r="I12" s="26">
        <v>-3000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52915642</v>
      </c>
      <c r="D13" s="35">
        <f t="shared" ref="D13:L13" si="0">SUM(D6:D12)</f>
        <v>212981555</v>
      </c>
      <c r="E13" s="36">
        <f t="shared" si="0"/>
        <v>278284648</v>
      </c>
      <c r="F13" s="37">
        <f t="shared" si="0"/>
        <v>171780255</v>
      </c>
      <c r="G13" s="35">
        <f t="shared" si="0"/>
        <v>175925374</v>
      </c>
      <c r="H13" s="36">
        <f t="shared" si="0"/>
        <v>175925374</v>
      </c>
      <c r="I13" s="38">
        <f t="shared" si="0"/>
        <v>201508732</v>
      </c>
      <c r="J13" s="39">
        <f t="shared" si="0"/>
        <v>35856996</v>
      </c>
      <c r="K13" s="35">
        <f t="shared" si="0"/>
        <v>-20624072</v>
      </c>
      <c r="L13" s="36">
        <f t="shared" si="0"/>
        <v>-16366834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142276882</v>
      </c>
      <c r="D16" s="23">
        <v>35981006</v>
      </c>
      <c r="E16" s="24">
        <v>35981006</v>
      </c>
      <c r="F16" s="25">
        <v>0</v>
      </c>
      <c r="G16" s="23">
        <v>0</v>
      </c>
      <c r="H16" s="24">
        <v>0</v>
      </c>
      <c r="I16" s="26">
        <v>35617310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435230002</v>
      </c>
      <c r="D17" s="23">
        <v>422228907</v>
      </c>
      <c r="E17" s="24">
        <v>444988218</v>
      </c>
      <c r="F17" s="29">
        <v>-18588980</v>
      </c>
      <c r="G17" s="30">
        <v>780658</v>
      </c>
      <c r="H17" s="31">
        <v>780658</v>
      </c>
      <c r="I17" s="26">
        <v>439511322</v>
      </c>
      <c r="J17" s="32">
        <v>14087408</v>
      </c>
      <c r="K17" s="30">
        <v>80178</v>
      </c>
      <c r="L17" s="31">
        <v>474820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540629</v>
      </c>
      <c r="D21" s="23">
        <v>256819</v>
      </c>
      <c r="E21" s="24">
        <v>256819</v>
      </c>
      <c r="F21" s="25">
        <v>0</v>
      </c>
      <c r="G21" s="23">
        <v>0</v>
      </c>
      <c r="H21" s="24">
        <v>0</v>
      </c>
      <c r="I21" s="26">
        <v>191700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578047513</v>
      </c>
      <c r="D25" s="41">
        <f t="shared" ref="D25:L25" si="1">SUM(D15:D24)</f>
        <v>458466732</v>
      </c>
      <c r="E25" s="42">
        <f t="shared" si="1"/>
        <v>481226043</v>
      </c>
      <c r="F25" s="43">
        <f t="shared" si="1"/>
        <v>-18588980</v>
      </c>
      <c r="G25" s="41">
        <f t="shared" si="1"/>
        <v>780658</v>
      </c>
      <c r="H25" s="42">
        <f t="shared" si="1"/>
        <v>780658</v>
      </c>
      <c r="I25" s="44">
        <f t="shared" si="1"/>
        <v>475320332</v>
      </c>
      <c r="J25" s="45">
        <f t="shared" si="1"/>
        <v>14087408</v>
      </c>
      <c r="K25" s="41">
        <f t="shared" si="1"/>
        <v>80178</v>
      </c>
      <c r="L25" s="42">
        <f t="shared" si="1"/>
        <v>474820</v>
      </c>
    </row>
    <row r="26" spans="1:12" ht="13.5" x14ac:dyDescent="0.25">
      <c r="A26" s="33" t="s">
        <v>42</v>
      </c>
      <c r="B26" s="34" t="s">
        <v>19</v>
      </c>
      <c r="C26" s="35">
        <f>+C13+C25</f>
        <v>630963155</v>
      </c>
      <c r="D26" s="35">
        <f t="shared" ref="D26:L26" si="2">+D13+D25</f>
        <v>671448287</v>
      </c>
      <c r="E26" s="36">
        <f t="shared" si="2"/>
        <v>759510691</v>
      </c>
      <c r="F26" s="37">
        <f t="shared" si="2"/>
        <v>153191275</v>
      </c>
      <c r="G26" s="35">
        <f t="shared" si="2"/>
        <v>176706032</v>
      </c>
      <c r="H26" s="36">
        <f t="shared" si="2"/>
        <v>176706032</v>
      </c>
      <c r="I26" s="38">
        <f t="shared" si="2"/>
        <v>676829064</v>
      </c>
      <c r="J26" s="39">
        <f t="shared" si="2"/>
        <v>49944404</v>
      </c>
      <c r="K26" s="35">
        <f t="shared" si="2"/>
        <v>-20543894</v>
      </c>
      <c r="L26" s="36">
        <f t="shared" si="2"/>
        <v>-15892014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65911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-409969</v>
      </c>
      <c r="D31" s="23">
        <v>1042027</v>
      </c>
      <c r="E31" s="24">
        <v>976530</v>
      </c>
      <c r="F31" s="25">
        <v>0</v>
      </c>
      <c r="G31" s="23">
        <v>0</v>
      </c>
      <c r="H31" s="24">
        <v>0</v>
      </c>
      <c r="I31" s="26">
        <v>1003793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241214340</v>
      </c>
      <c r="D32" s="23">
        <v>262751931</v>
      </c>
      <c r="E32" s="24">
        <v>347822747</v>
      </c>
      <c r="F32" s="25">
        <v>183632175</v>
      </c>
      <c r="G32" s="23">
        <v>215496021</v>
      </c>
      <c r="H32" s="24">
        <v>215496021</v>
      </c>
      <c r="I32" s="26">
        <v>390949942</v>
      </c>
      <c r="J32" s="27">
        <v>4795021</v>
      </c>
      <c r="K32" s="23">
        <v>-6586295</v>
      </c>
      <c r="L32" s="24">
        <v>-5083599</v>
      </c>
    </row>
    <row r="33" spans="1:12" ht="13.5" x14ac:dyDescent="0.25">
      <c r="A33" s="28" t="s">
        <v>50</v>
      </c>
      <c r="B33" s="22" t="s">
        <v>51</v>
      </c>
      <c r="C33" s="23">
        <v>3063119</v>
      </c>
      <c r="D33" s="23">
        <v>5694590</v>
      </c>
      <c r="E33" s="24">
        <v>15644748</v>
      </c>
      <c r="F33" s="25">
        <v>-76935591</v>
      </c>
      <c r="G33" s="23">
        <v>-76935591</v>
      </c>
      <c r="H33" s="24">
        <v>-76935591</v>
      </c>
      <c r="I33" s="26">
        <v>5767189</v>
      </c>
      <c r="J33" s="27">
        <v>9005000</v>
      </c>
      <c r="K33" s="23">
        <v>-33393000</v>
      </c>
      <c r="L33" s="24">
        <v>-33472000</v>
      </c>
    </row>
    <row r="34" spans="1:12" ht="13.5" x14ac:dyDescent="0.25">
      <c r="A34" s="28" t="s">
        <v>52</v>
      </c>
      <c r="B34" s="22" t="s">
        <v>19</v>
      </c>
      <c r="C34" s="23">
        <v>6067625</v>
      </c>
      <c r="D34" s="23">
        <v>12992920</v>
      </c>
      <c r="E34" s="24">
        <v>12992921</v>
      </c>
      <c r="F34" s="25">
        <v>0</v>
      </c>
      <c r="G34" s="23">
        <v>0</v>
      </c>
      <c r="H34" s="24">
        <v>0</v>
      </c>
      <c r="I34" s="26">
        <v>17058163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65337231</v>
      </c>
      <c r="D35" s="23">
        <v>59621512</v>
      </c>
      <c r="E35" s="24">
        <v>69506701</v>
      </c>
      <c r="F35" s="25">
        <v>0</v>
      </c>
      <c r="G35" s="23">
        <v>0</v>
      </c>
      <c r="H35" s="24">
        <v>0</v>
      </c>
      <c r="I35" s="26">
        <v>75661556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315338257</v>
      </c>
      <c r="D37" s="35">
        <f t="shared" ref="D37:L37" si="3">SUM(D29:D36)</f>
        <v>342102980</v>
      </c>
      <c r="E37" s="36">
        <f t="shared" si="3"/>
        <v>446943647</v>
      </c>
      <c r="F37" s="37">
        <f t="shared" si="3"/>
        <v>106696584</v>
      </c>
      <c r="G37" s="35">
        <f t="shared" si="3"/>
        <v>138560430</v>
      </c>
      <c r="H37" s="36">
        <f t="shared" si="3"/>
        <v>138560430</v>
      </c>
      <c r="I37" s="38">
        <f t="shared" si="3"/>
        <v>490440643</v>
      </c>
      <c r="J37" s="39">
        <f t="shared" si="3"/>
        <v>13800021</v>
      </c>
      <c r="K37" s="35">
        <f t="shared" si="3"/>
        <v>-39979295</v>
      </c>
      <c r="L37" s="36">
        <f t="shared" si="3"/>
        <v>-38555599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-42489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14662961</v>
      </c>
      <c r="D40" s="23">
        <v>13608306</v>
      </c>
      <c r="E40" s="24">
        <v>13608306</v>
      </c>
      <c r="F40" s="25">
        <v>0</v>
      </c>
      <c r="G40" s="23">
        <v>0</v>
      </c>
      <c r="H40" s="24">
        <v>0</v>
      </c>
      <c r="I40" s="26">
        <v>13608306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11158038</v>
      </c>
      <c r="D42" s="23">
        <v>11940515</v>
      </c>
      <c r="E42" s="24">
        <v>11940515</v>
      </c>
      <c r="F42" s="25">
        <v>0</v>
      </c>
      <c r="G42" s="23">
        <v>0</v>
      </c>
      <c r="H42" s="24">
        <v>0</v>
      </c>
      <c r="I42" s="26">
        <v>11940515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25778510</v>
      </c>
      <c r="D43" s="41">
        <f t="shared" ref="D43:L43" si="4">SUM(D39:D42)</f>
        <v>25548821</v>
      </c>
      <c r="E43" s="42">
        <f t="shared" si="4"/>
        <v>25548821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25548821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341116767</v>
      </c>
      <c r="D44" s="35">
        <f t="shared" ref="D44:L44" si="5">+D37+D43</f>
        <v>367651801</v>
      </c>
      <c r="E44" s="36">
        <f t="shared" si="5"/>
        <v>472492468</v>
      </c>
      <c r="F44" s="37">
        <f t="shared" si="5"/>
        <v>106696584</v>
      </c>
      <c r="G44" s="35">
        <f t="shared" si="5"/>
        <v>138560430</v>
      </c>
      <c r="H44" s="36">
        <f t="shared" si="5"/>
        <v>138560430</v>
      </c>
      <c r="I44" s="38">
        <f t="shared" si="5"/>
        <v>515989464</v>
      </c>
      <c r="J44" s="39">
        <f t="shared" si="5"/>
        <v>13800021</v>
      </c>
      <c r="K44" s="35">
        <f t="shared" si="5"/>
        <v>-39979295</v>
      </c>
      <c r="L44" s="36">
        <f t="shared" si="5"/>
        <v>-38555599</v>
      </c>
    </row>
    <row r="45" spans="1:12" ht="13.5" x14ac:dyDescent="0.25">
      <c r="A45" s="47" t="s">
        <v>62</v>
      </c>
      <c r="B45" s="48" t="s">
        <v>63</v>
      </c>
      <c r="C45" s="49">
        <f>+C26-C44</f>
        <v>289846388</v>
      </c>
      <c r="D45" s="49">
        <f t="shared" ref="D45:L45" si="6">+D26-D44</f>
        <v>303796486</v>
      </c>
      <c r="E45" s="50">
        <f t="shared" si="6"/>
        <v>287018223</v>
      </c>
      <c r="F45" s="51">
        <f t="shared" si="6"/>
        <v>46494691</v>
      </c>
      <c r="G45" s="49">
        <f t="shared" si="6"/>
        <v>38145602</v>
      </c>
      <c r="H45" s="50">
        <f t="shared" si="6"/>
        <v>38145602</v>
      </c>
      <c r="I45" s="52">
        <f t="shared" si="6"/>
        <v>160839600</v>
      </c>
      <c r="J45" s="53">
        <f t="shared" si="6"/>
        <v>36144383</v>
      </c>
      <c r="K45" s="49">
        <f t="shared" si="6"/>
        <v>19435401</v>
      </c>
      <c r="L45" s="50">
        <f t="shared" si="6"/>
        <v>22663585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285205017</v>
      </c>
      <c r="D47" s="23">
        <v>299155120</v>
      </c>
      <c r="E47" s="24">
        <v>255067205</v>
      </c>
      <c r="F47" s="25">
        <v>46494691</v>
      </c>
      <c r="G47" s="23">
        <v>38145602</v>
      </c>
      <c r="H47" s="24">
        <v>38145602</v>
      </c>
      <c r="I47" s="26">
        <v>163448756</v>
      </c>
      <c r="J47" s="27">
        <v>36144383</v>
      </c>
      <c r="K47" s="23">
        <v>19435401</v>
      </c>
      <c r="L47" s="24">
        <v>22663585</v>
      </c>
    </row>
    <row r="48" spans="1:12" ht="13.5" x14ac:dyDescent="0.25">
      <c r="A48" s="28" t="s">
        <v>67</v>
      </c>
      <c r="B48" s="22" t="s">
        <v>68</v>
      </c>
      <c r="C48" s="23">
        <v>4641371</v>
      </c>
      <c r="D48" s="23">
        <v>4641371</v>
      </c>
      <c r="E48" s="24">
        <v>4641371</v>
      </c>
      <c r="F48" s="25">
        <v>0</v>
      </c>
      <c r="G48" s="23">
        <v>0</v>
      </c>
      <c r="H48" s="24">
        <v>0</v>
      </c>
      <c r="I48" s="26">
        <v>4641371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289846388</v>
      </c>
      <c r="D50" s="56">
        <f t="shared" ref="D50:L50" si="7">SUM(D47:D49)</f>
        <v>303796491</v>
      </c>
      <c r="E50" s="57">
        <f t="shared" si="7"/>
        <v>259708576</v>
      </c>
      <c r="F50" s="58">
        <f t="shared" si="7"/>
        <v>46494691</v>
      </c>
      <c r="G50" s="56">
        <f t="shared" si="7"/>
        <v>38145602</v>
      </c>
      <c r="H50" s="57">
        <f t="shared" si="7"/>
        <v>38145602</v>
      </c>
      <c r="I50" s="59">
        <f t="shared" si="7"/>
        <v>168090127</v>
      </c>
      <c r="J50" s="60">
        <f t="shared" si="7"/>
        <v>36144383</v>
      </c>
      <c r="K50" s="56">
        <f t="shared" si="7"/>
        <v>19435401</v>
      </c>
      <c r="L50" s="57">
        <f t="shared" si="7"/>
        <v>22663585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144067074</v>
      </c>
      <c r="D6" s="23">
        <v>86999115</v>
      </c>
      <c r="E6" s="24">
        <v>47782920</v>
      </c>
      <c r="F6" s="25">
        <v>54128563</v>
      </c>
      <c r="G6" s="23">
        <v>58531168</v>
      </c>
      <c r="H6" s="24">
        <v>58531168</v>
      </c>
      <c r="I6" s="26">
        <v>21568545</v>
      </c>
      <c r="J6" s="27">
        <v>75943280</v>
      </c>
      <c r="K6" s="23">
        <v>106312592</v>
      </c>
      <c r="L6" s="24">
        <v>117535334</v>
      </c>
    </row>
    <row r="7" spans="1:12" ht="13.5" x14ac:dyDescent="0.25">
      <c r="A7" s="28" t="s">
        <v>22</v>
      </c>
      <c r="B7" s="22" t="s">
        <v>9</v>
      </c>
      <c r="C7" s="23">
        <v>2667613</v>
      </c>
      <c r="D7" s="23">
        <v>3612790</v>
      </c>
      <c r="E7" s="24">
        <v>3838204</v>
      </c>
      <c r="F7" s="25">
        <v>2745265</v>
      </c>
      <c r="G7" s="23">
        <v>-12725193</v>
      </c>
      <c r="H7" s="24">
        <v>-12725193</v>
      </c>
      <c r="I7" s="26">
        <v>-7889705</v>
      </c>
      <c r="J7" s="27">
        <v>-7524467</v>
      </c>
      <c r="K7" s="23">
        <v>-2896279</v>
      </c>
      <c r="L7" s="24">
        <v>2359794</v>
      </c>
    </row>
    <row r="8" spans="1:12" ht="13.5" x14ac:dyDescent="0.25">
      <c r="A8" s="28" t="s">
        <v>23</v>
      </c>
      <c r="B8" s="22" t="s">
        <v>9</v>
      </c>
      <c r="C8" s="23">
        <v>17951070</v>
      </c>
      <c r="D8" s="23">
        <v>17470515</v>
      </c>
      <c r="E8" s="24">
        <v>17604539</v>
      </c>
      <c r="F8" s="25">
        <v>351091</v>
      </c>
      <c r="G8" s="23">
        <v>8191560</v>
      </c>
      <c r="H8" s="24">
        <v>8191560</v>
      </c>
      <c r="I8" s="26">
        <v>21875733</v>
      </c>
      <c r="J8" s="27">
        <v>24495387</v>
      </c>
      <c r="K8" s="23">
        <v>17577065</v>
      </c>
      <c r="L8" s="24">
        <v>10312828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646220</v>
      </c>
      <c r="D10" s="23">
        <v>462169</v>
      </c>
      <c r="E10" s="24">
        <v>876855</v>
      </c>
      <c r="F10" s="25">
        <v>161489</v>
      </c>
      <c r="G10" s="23">
        <v>876852</v>
      </c>
      <c r="H10" s="24">
        <v>876852</v>
      </c>
      <c r="I10" s="26">
        <v>1511128</v>
      </c>
      <c r="J10" s="27">
        <v>876852</v>
      </c>
      <c r="K10" s="23">
        <v>876852</v>
      </c>
      <c r="L10" s="24">
        <v>876852</v>
      </c>
    </row>
    <row r="11" spans="1:12" ht="13.5" x14ac:dyDescent="0.25">
      <c r="A11" s="28" t="s">
        <v>27</v>
      </c>
      <c r="B11" s="22" t="s">
        <v>19</v>
      </c>
      <c r="C11" s="23">
        <v>32857419</v>
      </c>
      <c r="D11" s="23">
        <v>18311697</v>
      </c>
      <c r="E11" s="24">
        <v>50324008</v>
      </c>
      <c r="F11" s="29">
        <v>6091708</v>
      </c>
      <c r="G11" s="30">
        <v>50324007</v>
      </c>
      <c r="H11" s="31">
        <v>50324007</v>
      </c>
      <c r="I11" s="26">
        <v>46428005</v>
      </c>
      <c r="J11" s="32">
        <v>50324007</v>
      </c>
      <c r="K11" s="30">
        <v>50324007</v>
      </c>
      <c r="L11" s="31">
        <v>50324007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2</v>
      </c>
      <c r="E12" s="24">
        <v>7454</v>
      </c>
      <c r="F12" s="25">
        <v>2</v>
      </c>
      <c r="G12" s="23">
        <v>7455</v>
      </c>
      <c r="H12" s="24">
        <v>7455</v>
      </c>
      <c r="I12" s="26">
        <v>7454</v>
      </c>
      <c r="J12" s="27">
        <v>7455</v>
      </c>
      <c r="K12" s="23">
        <v>7455</v>
      </c>
      <c r="L12" s="24">
        <v>7455</v>
      </c>
    </row>
    <row r="13" spans="1:12" ht="13.5" x14ac:dyDescent="0.25">
      <c r="A13" s="33" t="s">
        <v>29</v>
      </c>
      <c r="B13" s="34" t="s">
        <v>19</v>
      </c>
      <c r="C13" s="35">
        <f>SUM(C6:C12)</f>
        <v>198189396</v>
      </c>
      <c r="D13" s="35">
        <f t="shared" ref="D13:L13" si="0">SUM(D6:D12)</f>
        <v>126856288</v>
      </c>
      <c r="E13" s="36">
        <f t="shared" si="0"/>
        <v>120433980</v>
      </c>
      <c r="F13" s="37">
        <f t="shared" si="0"/>
        <v>63478118</v>
      </c>
      <c r="G13" s="35">
        <f t="shared" si="0"/>
        <v>105205849</v>
      </c>
      <c r="H13" s="36">
        <f t="shared" si="0"/>
        <v>105205849</v>
      </c>
      <c r="I13" s="38">
        <f t="shared" si="0"/>
        <v>83501160</v>
      </c>
      <c r="J13" s="39">
        <f t="shared" si="0"/>
        <v>144122514</v>
      </c>
      <c r="K13" s="35">
        <f t="shared" si="0"/>
        <v>172201692</v>
      </c>
      <c r="L13" s="36">
        <f t="shared" si="0"/>
        <v>181416270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12567000</v>
      </c>
      <c r="D16" s="23">
        <v>12567000</v>
      </c>
      <c r="E16" s="24">
        <v>12679000</v>
      </c>
      <c r="F16" s="25">
        <v>0</v>
      </c>
      <c r="G16" s="23">
        <v>12679000</v>
      </c>
      <c r="H16" s="24">
        <v>12679000</v>
      </c>
      <c r="I16" s="26">
        <v>12679000</v>
      </c>
      <c r="J16" s="27">
        <v>12679000</v>
      </c>
      <c r="K16" s="23">
        <v>12679000</v>
      </c>
      <c r="L16" s="24">
        <v>12679000</v>
      </c>
    </row>
    <row r="17" spans="1:12" ht="13.5" x14ac:dyDescent="0.25">
      <c r="A17" s="28" t="s">
        <v>33</v>
      </c>
      <c r="B17" s="22" t="s">
        <v>34</v>
      </c>
      <c r="C17" s="23">
        <v>734551039</v>
      </c>
      <c r="D17" s="23">
        <v>772072732</v>
      </c>
      <c r="E17" s="24">
        <v>776244071</v>
      </c>
      <c r="F17" s="29">
        <v>152319373</v>
      </c>
      <c r="G17" s="30">
        <v>800265807</v>
      </c>
      <c r="H17" s="31">
        <v>800265807</v>
      </c>
      <c r="I17" s="26">
        <v>789732540</v>
      </c>
      <c r="J17" s="32">
        <v>810592278</v>
      </c>
      <c r="K17" s="30">
        <v>829372172</v>
      </c>
      <c r="L17" s="31">
        <v>851322614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2631781</v>
      </c>
      <c r="D21" s="23">
        <v>2722470</v>
      </c>
      <c r="E21" s="24">
        <v>1856622</v>
      </c>
      <c r="F21" s="25">
        <v>141111</v>
      </c>
      <c r="G21" s="23">
        <v>1856622</v>
      </c>
      <c r="H21" s="24">
        <v>1856622</v>
      </c>
      <c r="I21" s="26">
        <v>988403</v>
      </c>
      <c r="J21" s="27">
        <v>1856622</v>
      </c>
      <c r="K21" s="23">
        <v>1856622</v>
      </c>
      <c r="L21" s="24">
        <v>1856622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749749820</v>
      </c>
      <c r="D25" s="41">
        <f t="shared" ref="D25:L25" si="1">SUM(D15:D24)</f>
        <v>787362202</v>
      </c>
      <c r="E25" s="42">
        <f t="shared" si="1"/>
        <v>790779693</v>
      </c>
      <c r="F25" s="43">
        <f t="shared" si="1"/>
        <v>152460484</v>
      </c>
      <c r="G25" s="41">
        <f t="shared" si="1"/>
        <v>814801429</v>
      </c>
      <c r="H25" s="42">
        <f t="shared" si="1"/>
        <v>814801429</v>
      </c>
      <c r="I25" s="44">
        <f t="shared" si="1"/>
        <v>803399943</v>
      </c>
      <c r="J25" s="45">
        <f t="shared" si="1"/>
        <v>825127900</v>
      </c>
      <c r="K25" s="41">
        <f t="shared" si="1"/>
        <v>843907794</v>
      </c>
      <c r="L25" s="42">
        <f t="shared" si="1"/>
        <v>865858236</v>
      </c>
    </row>
    <row r="26" spans="1:12" ht="13.5" x14ac:dyDescent="0.25">
      <c r="A26" s="33" t="s">
        <v>42</v>
      </c>
      <c r="B26" s="34" t="s">
        <v>19</v>
      </c>
      <c r="C26" s="35">
        <f>+C13+C25</f>
        <v>947939216</v>
      </c>
      <c r="D26" s="35">
        <f t="shared" ref="D26:L26" si="2">+D13+D25</f>
        <v>914218490</v>
      </c>
      <c r="E26" s="36">
        <f t="shared" si="2"/>
        <v>911213673</v>
      </c>
      <c r="F26" s="37">
        <f t="shared" si="2"/>
        <v>215938602</v>
      </c>
      <c r="G26" s="35">
        <f t="shared" si="2"/>
        <v>920007278</v>
      </c>
      <c r="H26" s="36">
        <f t="shared" si="2"/>
        <v>920007278</v>
      </c>
      <c r="I26" s="38">
        <f t="shared" si="2"/>
        <v>886901103</v>
      </c>
      <c r="J26" s="39">
        <f t="shared" si="2"/>
        <v>969250414</v>
      </c>
      <c r="K26" s="35">
        <f t="shared" si="2"/>
        <v>1016109486</v>
      </c>
      <c r="L26" s="36">
        <f t="shared" si="2"/>
        <v>1047274506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6674</v>
      </c>
      <c r="E30" s="24">
        <v>6674</v>
      </c>
      <c r="F30" s="25">
        <v>6681</v>
      </c>
      <c r="G30" s="23">
        <v>6674</v>
      </c>
      <c r="H30" s="24">
        <v>6674</v>
      </c>
      <c r="I30" s="26">
        <v>6674</v>
      </c>
      <c r="J30" s="27">
        <v>6674</v>
      </c>
      <c r="K30" s="23">
        <v>6674</v>
      </c>
      <c r="L30" s="24">
        <v>6674</v>
      </c>
    </row>
    <row r="31" spans="1:12" ht="13.5" x14ac:dyDescent="0.25">
      <c r="A31" s="28" t="s">
        <v>47</v>
      </c>
      <c r="B31" s="22" t="s">
        <v>19</v>
      </c>
      <c r="C31" s="23">
        <v>103934</v>
      </c>
      <c r="D31" s="23">
        <v>140801</v>
      </c>
      <c r="E31" s="24">
        <v>154944</v>
      </c>
      <c r="F31" s="25">
        <v>31539</v>
      </c>
      <c r="G31" s="23">
        <v>154944</v>
      </c>
      <c r="H31" s="24">
        <v>154944</v>
      </c>
      <c r="I31" s="26">
        <v>202228</v>
      </c>
      <c r="J31" s="27">
        <v>154944</v>
      </c>
      <c r="K31" s="23">
        <v>154944</v>
      </c>
      <c r="L31" s="24">
        <v>154944</v>
      </c>
    </row>
    <row r="32" spans="1:12" ht="13.5" x14ac:dyDescent="0.25">
      <c r="A32" s="28" t="s">
        <v>48</v>
      </c>
      <c r="B32" s="22" t="s">
        <v>49</v>
      </c>
      <c r="C32" s="23">
        <v>34056079</v>
      </c>
      <c r="D32" s="23">
        <v>34085463</v>
      </c>
      <c r="E32" s="24">
        <v>41419007</v>
      </c>
      <c r="F32" s="25">
        <v>27824345</v>
      </c>
      <c r="G32" s="23">
        <v>41472706</v>
      </c>
      <c r="H32" s="24">
        <v>41472706</v>
      </c>
      <c r="I32" s="26">
        <v>38995758</v>
      </c>
      <c r="J32" s="27">
        <v>41562707</v>
      </c>
      <c r="K32" s="23">
        <v>41562704</v>
      </c>
      <c r="L32" s="24">
        <v>41562706</v>
      </c>
    </row>
    <row r="33" spans="1:12" ht="13.5" x14ac:dyDescent="0.25">
      <c r="A33" s="28" t="s">
        <v>50</v>
      </c>
      <c r="B33" s="22" t="s">
        <v>51</v>
      </c>
      <c r="C33" s="23">
        <v>5313732</v>
      </c>
      <c r="D33" s="23">
        <v>1968419</v>
      </c>
      <c r="E33" s="24">
        <v>2431026</v>
      </c>
      <c r="F33" s="25">
        <v>1968419</v>
      </c>
      <c r="G33" s="23">
        <v>2431029</v>
      </c>
      <c r="H33" s="24">
        <v>2431029</v>
      </c>
      <c r="I33" s="26">
        <v>3137688</v>
      </c>
      <c r="J33" s="27">
        <v>2431029</v>
      </c>
      <c r="K33" s="23">
        <v>2431029</v>
      </c>
      <c r="L33" s="24">
        <v>2431029</v>
      </c>
    </row>
    <row r="34" spans="1:12" ht="13.5" x14ac:dyDescent="0.25">
      <c r="A34" s="28" t="s">
        <v>52</v>
      </c>
      <c r="B34" s="22" t="s">
        <v>19</v>
      </c>
      <c r="C34" s="23">
        <v>15856325</v>
      </c>
      <c r="D34" s="23">
        <v>15290472</v>
      </c>
      <c r="E34" s="24">
        <v>15534472</v>
      </c>
      <c r="F34" s="25">
        <v>814148</v>
      </c>
      <c r="G34" s="23">
        <v>104147</v>
      </c>
      <c r="H34" s="24">
        <v>104147</v>
      </c>
      <c r="I34" s="26">
        <v>104147</v>
      </c>
      <c r="J34" s="27">
        <v>104147</v>
      </c>
      <c r="K34" s="23">
        <v>104147</v>
      </c>
      <c r="L34" s="24">
        <v>104147</v>
      </c>
    </row>
    <row r="35" spans="1:12" ht="13.5" x14ac:dyDescent="0.25">
      <c r="A35" s="28" t="s">
        <v>27</v>
      </c>
      <c r="B35" s="22" t="s">
        <v>19</v>
      </c>
      <c r="C35" s="23">
        <v>16494757</v>
      </c>
      <c r="D35" s="23">
        <v>3652031</v>
      </c>
      <c r="E35" s="24">
        <v>46704655</v>
      </c>
      <c r="F35" s="25">
        <v>3654013</v>
      </c>
      <c r="G35" s="23">
        <v>46704656</v>
      </c>
      <c r="H35" s="24">
        <v>46704656</v>
      </c>
      <c r="I35" s="26">
        <v>47192457</v>
      </c>
      <c r="J35" s="27">
        <v>46704656</v>
      </c>
      <c r="K35" s="23">
        <v>46704656</v>
      </c>
      <c r="L35" s="24">
        <v>46704656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71824827</v>
      </c>
      <c r="D37" s="35">
        <f t="shared" ref="D37:L37" si="3">SUM(D29:D36)</f>
        <v>55143860</v>
      </c>
      <c r="E37" s="36">
        <f t="shared" si="3"/>
        <v>106250778</v>
      </c>
      <c r="F37" s="37">
        <f t="shared" si="3"/>
        <v>34299145</v>
      </c>
      <c r="G37" s="35">
        <f t="shared" si="3"/>
        <v>90874156</v>
      </c>
      <c r="H37" s="36">
        <f t="shared" si="3"/>
        <v>90874156</v>
      </c>
      <c r="I37" s="38">
        <f t="shared" si="3"/>
        <v>89638952</v>
      </c>
      <c r="J37" s="39">
        <f t="shared" si="3"/>
        <v>90964157</v>
      </c>
      <c r="K37" s="35">
        <f t="shared" si="3"/>
        <v>90964154</v>
      </c>
      <c r="L37" s="36">
        <f t="shared" si="3"/>
        <v>90964156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-6674</v>
      </c>
      <c r="E39" s="24">
        <v>-6674</v>
      </c>
      <c r="F39" s="25">
        <v>373326</v>
      </c>
      <c r="G39" s="23">
        <v>-6674</v>
      </c>
      <c r="H39" s="24">
        <v>-6674</v>
      </c>
      <c r="I39" s="26">
        <v>-6674</v>
      </c>
      <c r="J39" s="27">
        <v>-6674</v>
      </c>
      <c r="K39" s="23">
        <v>-6674</v>
      </c>
      <c r="L39" s="24">
        <v>-6674</v>
      </c>
    </row>
    <row r="40" spans="1:12" ht="13.5" x14ac:dyDescent="0.25">
      <c r="A40" s="28" t="s">
        <v>52</v>
      </c>
      <c r="B40" s="22" t="s">
        <v>57</v>
      </c>
      <c r="C40" s="23">
        <v>16847000</v>
      </c>
      <c r="D40" s="23">
        <v>17366006</v>
      </c>
      <c r="E40" s="24">
        <v>16401704</v>
      </c>
      <c r="F40" s="25">
        <v>14409002</v>
      </c>
      <c r="G40" s="23">
        <v>16258006</v>
      </c>
      <c r="H40" s="24">
        <v>16258006</v>
      </c>
      <c r="I40" s="26">
        <v>16258006</v>
      </c>
      <c r="J40" s="27">
        <v>16258006</v>
      </c>
      <c r="K40" s="23">
        <v>16258006</v>
      </c>
      <c r="L40" s="24">
        <v>16258006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15852511</v>
      </c>
      <c r="D42" s="23">
        <v>18213511</v>
      </c>
      <c r="E42" s="24">
        <v>18213511</v>
      </c>
      <c r="F42" s="25">
        <v>18213511</v>
      </c>
      <c r="G42" s="23">
        <v>18213511</v>
      </c>
      <c r="H42" s="24">
        <v>18213511</v>
      </c>
      <c r="I42" s="26">
        <v>18213511</v>
      </c>
      <c r="J42" s="27">
        <v>18213511</v>
      </c>
      <c r="K42" s="23">
        <v>18213511</v>
      </c>
      <c r="L42" s="24">
        <v>18213511</v>
      </c>
    </row>
    <row r="43" spans="1:12" ht="13.5" x14ac:dyDescent="0.25">
      <c r="A43" s="33" t="s">
        <v>60</v>
      </c>
      <c r="B43" s="40" t="s">
        <v>19</v>
      </c>
      <c r="C43" s="35">
        <f>SUM(C39:C42)</f>
        <v>32699511</v>
      </c>
      <c r="D43" s="41">
        <f t="shared" ref="D43:L43" si="4">SUM(D39:D42)</f>
        <v>35572843</v>
      </c>
      <c r="E43" s="42">
        <f t="shared" si="4"/>
        <v>34608541</v>
      </c>
      <c r="F43" s="43">
        <f t="shared" si="4"/>
        <v>32995839</v>
      </c>
      <c r="G43" s="41">
        <f t="shared" si="4"/>
        <v>34464843</v>
      </c>
      <c r="H43" s="42">
        <f t="shared" si="4"/>
        <v>34464843</v>
      </c>
      <c r="I43" s="43">
        <f t="shared" si="4"/>
        <v>34464843</v>
      </c>
      <c r="J43" s="45">
        <f t="shared" si="4"/>
        <v>34464843</v>
      </c>
      <c r="K43" s="41">
        <f t="shared" si="4"/>
        <v>34464843</v>
      </c>
      <c r="L43" s="42">
        <f t="shared" si="4"/>
        <v>34464843</v>
      </c>
    </row>
    <row r="44" spans="1:12" ht="13.5" x14ac:dyDescent="0.25">
      <c r="A44" s="33" t="s">
        <v>61</v>
      </c>
      <c r="B44" s="34" t="s">
        <v>19</v>
      </c>
      <c r="C44" s="35">
        <f>+C37+C43</f>
        <v>104524338</v>
      </c>
      <c r="D44" s="35">
        <f t="shared" ref="D44:L44" si="5">+D37+D43</f>
        <v>90716703</v>
      </c>
      <c r="E44" s="36">
        <f t="shared" si="5"/>
        <v>140859319</v>
      </c>
      <c r="F44" s="37">
        <f t="shared" si="5"/>
        <v>67294984</v>
      </c>
      <c r="G44" s="35">
        <f t="shared" si="5"/>
        <v>125338999</v>
      </c>
      <c r="H44" s="36">
        <f t="shared" si="5"/>
        <v>125338999</v>
      </c>
      <c r="I44" s="38">
        <f t="shared" si="5"/>
        <v>124103795</v>
      </c>
      <c r="J44" s="39">
        <f t="shared" si="5"/>
        <v>125429000</v>
      </c>
      <c r="K44" s="35">
        <f t="shared" si="5"/>
        <v>125428997</v>
      </c>
      <c r="L44" s="36">
        <f t="shared" si="5"/>
        <v>125428999</v>
      </c>
    </row>
    <row r="45" spans="1:12" ht="13.5" x14ac:dyDescent="0.25">
      <c r="A45" s="47" t="s">
        <v>62</v>
      </c>
      <c r="B45" s="48" t="s">
        <v>63</v>
      </c>
      <c r="C45" s="49">
        <f>+C26-C44</f>
        <v>843414878</v>
      </c>
      <c r="D45" s="49">
        <f t="shared" ref="D45:L45" si="6">+D26-D44</f>
        <v>823501787</v>
      </c>
      <c r="E45" s="50">
        <f t="shared" si="6"/>
        <v>770354354</v>
      </c>
      <c r="F45" s="51">
        <f t="shared" si="6"/>
        <v>148643618</v>
      </c>
      <c r="G45" s="49">
        <f t="shared" si="6"/>
        <v>794668279</v>
      </c>
      <c r="H45" s="50">
        <f t="shared" si="6"/>
        <v>794668279</v>
      </c>
      <c r="I45" s="52">
        <f t="shared" si="6"/>
        <v>762797308</v>
      </c>
      <c r="J45" s="53">
        <f t="shared" si="6"/>
        <v>843821414</v>
      </c>
      <c r="K45" s="49">
        <f t="shared" si="6"/>
        <v>890680489</v>
      </c>
      <c r="L45" s="50">
        <f t="shared" si="6"/>
        <v>921845507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954435642</v>
      </c>
      <c r="D47" s="23">
        <v>918804123</v>
      </c>
      <c r="E47" s="24">
        <v>865469711</v>
      </c>
      <c r="F47" s="25">
        <v>228515634</v>
      </c>
      <c r="G47" s="23">
        <v>889783660</v>
      </c>
      <c r="H47" s="24">
        <v>889783660</v>
      </c>
      <c r="I47" s="26">
        <v>857912678</v>
      </c>
      <c r="J47" s="27">
        <v>938936784</v>
      </c>
      <c r="K47" s="23">
        <v>985795863</v>
      </c>
      <c r="L47" s="24">
        <v>1016960884</v>
      </c>
    </row>
    <row r="48" spans="1:12" ht="13.5" x14ac:dyDescent="0.25">
      <c r="A48" s="28" t="s">
        <v>67</v>
      </c>
      <c r="B48" s="22" t="s">
        <v>68</v>
      </c>
      <c r="C48" s="23">
        <v>-95345055</v>
      </c>
      <c r="D48" s="23">
        <v>-95302326</v>
      </c>
      <c r="E48" s="24">
        <v>-95115362</v>
      </c>
      <c r="F48" s="25">
        <v>-79872001</v>
      </c>
      <c r="G48" s="23">
        <v>-95115362</v>
      </c>
      <c r="H48" s="24">
        <v>-95115362</v>
      </c>
      <c r="I48" s="26">
        <v>-95115362</v>
      </c>
      <c r="J48" s="27">
        <v>-95115362</v>
      </c>
      <c r="K48" s="23">
        <v>-95115362</v>
      </c>
      <c r="L48" s="24">
        <v>-95115362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859090587</v>
      </c>
      <c r="D50" s="56">
        <f t="shared" ref="D50:L50" si="7">SUM(D47:D49)</f>
        <v>823501797</v>
      </c>
      <c r="E50" s="57">
        <f t="shared" si="7"/>
        <v>770354349</v>
      </c>
      <c r="F50" s="58">
        <f t="shared" si="7"/>
        <v>148643633</v>
      </c>
      <c r="G50" s="56">
        <f t="shared" si="7"/>
        <v>794668298</v>
      </c>
      <c r="H50" s="57">
        <f t="shared" si="7"/>
        <v>794668298</v>
      </c>
      <c r="I50" s="59">
        <f t="shared" si="7"/>
        <v>762797316</v>
      </c>
      <c r="J50" s="60">
        <f t="shared" si="7"/>
        <v>843821422</v>
      </c>
      <c r="K50" s="56">
        <f t="shared" si="7"/>
        <v>890680501</v>
      </c>
      <c r="L50" s="57">
        <f t="shared" si="7"/>
        <v>921845522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9147032</v>
      </c>
      <c r="D6" s="23">
        <v>7346474</v>
      </c>
      <c r="E6" s="24">
        <v>33231052</v>
      </c>
      <c r="F6" s="25">
        <v>12636567</v>
      </c>
      <c r="G6" s="23">
        <v>-1713222</v>
      </c>
      <c r="H6" s="24">
        <v>-1713222</v>
      </c>
      <c r="I6" s="26">
        <v>9116198</v>
      </c>
      <c r="J6" s="27">
        <v>13259546</v>
      </c>
      <c r="K6" s="23">
        <v>20303781</v>
      </c>
      <c r="L6" s="24">
        <v>30920342</v>
      </c>
    </row>
    <row r="7" spans="1:12" ht="13.5" x14ac:dyDescent="0.25">
      <c r="A7" s="28" t="s">
        <v>22</v>
      </c>
      <c r="B7" s="22" t="s">
        <v>9</v>
      </c>
      <c r="C7" s="23">
        <v>-67273522</v>
      </c>
      <c r="D7" s="23">
        <v>51860467</v>
      </c>
      <c r="E7" s="24">
        <v>115476717</v>
      </c>
      <c r="F7" s="25">
        <v>285746186</v>
      </c>
      <c r="G7" s="23">
        <v>285429303</v>
      </c>
      <c r="H7" s="24">
        <v>285429303</v>
      </c>
      <c r="I7" s="26">
        <v>270831429</v>
      </c>
      <c r="J7" s="27">
        <v>136567599</v>
      </c>
      <c r="K7" s="23">
        <v>151025138</v>
      </c>
      <c r="L7" s="24">
        <v>162221290</v>
      </c>
    </row>
    <row r="8" spans="1:12" ht="13.5" x14ac:dyDescent="0.25">
      <c r="A8" s="28" t="s">
        <v>23</v>
      </c>
      <c r="B8" s="22" t="s">
        <v>9</v>
      </c>
      <c r="C8" s="23">
        <v>-35698420</v>
      </c>
      <c r="D8" s="23">
        <v>23251385</v>
      </c>
      <c r="E8" s="24">
        <v>69602049</v>
      </c>
      <c r="F8" s="25">
        <v>109668978</v>
      </c>
      <c r="G8" s="23">
        <v>104390513</v>
      </c>
      <c r="H8" s="24">
        <v>104390513</v>
      </c>
      <c r="I8" s="26">
        <v>33039038</v>
      </c>
      <c r="J8" s="27">
        <v>105194175</v>
      </c>
      <c r="K8" s="23">
        <v>110033105</v>
      </c>
      <c r="L8" s="24">
        <v>115126750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436149</v>
      </c>
      <c r="D10" s="23">
        <v>1075340</v>
      </c>
      <c r="E10" s="24">
        <v>1146926</v>
      </c>
      <c r="F10" s="25">
        <v>-937530</v>
      </c>
      <c r="G10" s="23">
        <v>3191301</v>
      </c>
      <c r="H10" s="24">
        <v>3191301</v>
      </c>
      <c r="I10" s="26">
        <v>1146926</v>
      </c>
      <c r="J10" s="27">
        <v>400710</v>
      </c>
      <c r="K10" s="23">
        <v>419140</v>
      </c>
      <c r="L10" s="24">
        <v>438424</v>
      </c>
    </row>
    <row r="11" spans="1:12" ht="13.5" x14ac:dyDescent="0.25">
      <c r="A11" s="28" t="s">
        <v>27</v>
      </c>
      <c r="B11" s="22" t="s">
        <v>19</v>
      </c>
      <c r="C11" s="23">
        <v>111766115</v>
      </c>
      <c r="D11" s="23">
        <v>128790400</v>
      </c>
      <c r="E11" s="24">
        <v>147398780</v>
      </c>
      <c r="F11" s="29">
        <v>16559042</v>
      </c>
      <c r="G11" s="30">
        <v>21366584</v>
      </c>
      <c r="H11" s="31">
        <v>21366584</v>
      </c>
      <c r="I11" s="26">
        <v>168317754</v>
      </c>
      <c r="J11" s="32">
        <v>11986313</v>
      </c>
      <c r="K11" s="30">
        <v>62238281</v>
      </c>
      <c r="L11" s="31">
        <v>65101242</v>
      </c>
    </row>
    <row r="12" spans="1:12" ht="13.5" x14ac:dyDescent="0.25">
      <c r="A12" s="28" t="s">
        <v>28</v>
      </c>
      <c r="B12" s="22" t="s">
        <v>19</v>
      </c>
      <c r="C12" s="23">
        <v>11265239</v>
      </c>
      <c r="D12" s="23">
        <v>14544397</v>
      </c>
      <c r="E12" s="24">
        <v>17852801</v>
      </c>
      <c r="F12" s="25">
        <v>0</v>
      </c>
      <c r="G12" s="23">
        <v>0</v>
      </c>
      <c r="H12" s="24">
        <v>0</v>
      </c>
      <c r="I12" s="26">
        <v>17852802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29642593</v>
      </c>
      <c r="D13" s="35">
        <f t="shared" ref="D13:L13" si="0">SUM(D6:D12)</f>
        <v>226868463</v>
      </c>
      <c r="E13" s="36">
        <f t="shared" si="0"/>
        <v>384708325</v>
      </c>
      <c r="F13" s="37">
        <f t="shared" si="0"/>
        <v>423673243</v>
      </c>
      <c r="G13" s="35">
        <f t="shared" si="0"/>
        <v>412664479</v>
      </c>
      <c r="H13" s="36">
        <f t="shared" si="0"/>
        <v>412664479</v>
      </c>
      <c r="I13" s="38">
        <f t="shared" si="0"/>
        <v>500304147</v>
      </c>
      <c r="J13" s="39">
        <f t="shared" si="0"/>
        <v>267408343</v>
      </c>
      <c r="K13" s="35">
        <f t="shared" si="0"/>
        <v>344019445</v>
      </c>
      <c r="L13" s="36">
        <f t="shared" si="0"/>
        <v>373808048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48360</v>
      </c>
      <c r="D15" s="23">
        <v>41662</v>
      </c>
      <c r="E15" s="24">
        <v>45980</v>
      </c>
      <c r="F15" s="25">
        <v>41662</v>
      </c>
      <c r="G15" s="23">
        <v>0</v>
      </c>
      <c r="H15" s="24">
        <v>0</v>
      </c>
      <c r="I15" s="26">
        <v>45980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442612318</v>
      </c>
      <c r="D16" s="23">
        <v>448594294</v>
      </c>
      <c r="E16" s="24">
        <v>461937555</v>
      </c>
      <c r="F16" s="25">
        <v>448594294</v>
      </c>
      <c r="G16" s="23">
        <v>448594294</v>
      </c>
      <c r="H16" s="24">
        <v>448594294</v>
      </c>
      <c r="I16" s="26">
        <v>461937555</v>
      </c>
      <c r="J16" s="27">
        <v>461937555</v>
      </c>
      <c r="K16" s="23">
        <v>483186683</v>
      </c>
      <c r="L16" s="24">
        <v>505413270</v>
      </c>
    </row>
    <row r="17" spans="1:12" ht="13.5" x14ac:dyDescent="0.25">
      <c r="A17" s="28" t="s">
        <v>33</v>
      </c>
      <c r="B17" s="22" t="s">
        <v>34</v>
      </c>
      <c r="C17" s="23">
        <v>299826636</v>
      </c>
      <c r="D17" s="23">
        <v>305585377</v>
      </c>
      <c r="E17" s="24">
        <v>320543671</v>
      </c>
      <c r="F17" s="29">
        <v>301477916</v>
      </c>
      <c r="G17" s="30">
        <v>338073548</v>
      </c>
      <c r="H17" s="31">
        <v>338073548</v>
      </c>
      <c r="I17" s="26">
        <v>368801538</v>
      </c>
      <c r="J17" s="32">
        <v>326971507</v>
      </c>
      <c r="K17" s="30">
        <v>329453230</v>
      </c>
      <c r="L17" s="31">
        <v>349675747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170000</v>
      </c>
      <c r="D20" s="23">
        <v>170000</v>
      </c>
      <c r="E20" s="24">
        <v>170000</v>
      </c>
      <c r="F20" s="25">
        <v>170000</v>
      </c>
      <c r="G20" s="23">
        <v>170000</v>
      </c>
      <c r="H20" s="24">
        <v>170000</v>
      </c>
      <c r="I20" s="26">
        <v>170000</v>
      </c>
      <c r="J20" s="27">
        <v>170000</v>
      </c>
      <c r="K20" s="23">
        <v>177820</v>
      </c>
      <c r="L20" s="24">
        <v>186000</v>
      </c>
    </row>
    <row r="21" spans="1:12" ht="13.5" x14ac:dyDescent="0.25">
      <c r="A21" s="28" t="s">
        <v>38</v>
      </c>
      <c r="B21" s="22" t="s">
        <v>19</v>
      </c>
      <c r="C21" s="23">
        <v>-148989</v>
      </c>
      <c r="D21" s="23">
        <v>555228</v>
      </c>
      <c r="E21" s="24">
        <v>460821</v>
      </c>
      <c r="F21" s="25">
        <v>53319</v>
      </c>
      <c r="G21" s="23">
        <v>53319</v>
      </c>
      <c r="H21" s="24">
        <v>53319</v>
      </c>
      <c r="I21" s="26">
        <v>460820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17249118</v>
      </c>
      <c r="D22" s="23">
        <v>20816296</v>
      </c>
      <c r="E22" s="24">
        <v>20452809</v>
      </c>
      <c r="F22" s="25">
        <v>13799294</v>
      </c>
      <c r="G22" s="23">
        <v>13799294</v>
      </c>
      <c r="H22" s="24">
        <v>13799294</v>
      </c>
      <c r="I22" s="26">
        <v>20452809</v>
      </c>
      <c r="J22" s="27">
        <v>17249118</v>
      </c>
      <c r="K22" s="23">
        <v>17249118</v>
      </c>
      <c r="L22" s="24">
        <v>17249118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3449824</v>
      </c>
      <c r="G23" s="23">
        <v>3449824</v>
      </c>
      <c r="H23" s="24">
        <v>3449824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20100</v>
      </c>
      <c r="D24" s="23">
        <v>20100</v>
      </c>
      <c r="E24" s="24">
        <v>20100</v>
      </c>
      <c r="F24" s="29">
        <v>20100</v>
      </c>
      <c r="G24" s="30">
        <v>20100</v>
      </c>
      <c r="H24" s="31">
        <v>20100</v>
      </c>
      <c r="I24" s="25">
        <v>20100</v>
      </c>
      <c r="J24" s="32">
        <v>20100</v>
      </c>
      <c r="K24" s="30">
        <v>21025</v>
      </c>
      <c r="L24" s="31">
        <v>21992</v>
      </c>
    </row>
    <row r="25" spans="1:12" ht="13.5" x14ac:dyDescent="0.25">
      <c r="A25" s="33" t="s">
        <v>41</v>
      </c>
      <c r="B25" s="40" t="s">
        <v>19</v>
      </c>
      <c r="C25" s="35">
        <f>SUM(C15:C24)</f>
        <v>759777543</v>
      </c>
      <c r="D25" s="41">
        <f t="shared" ref="D25:L25" si="1">SUM(D15:D24)</f>
        <v>775782957</v>
      </c>
      <c r="E25" s="42">
        <f t="shared" si="1"/>
        <v>803630936</v>
      </c>
      <c r="F25" s="43">
        <f t="shared" si="1"/>
        <v>767606409</v>
      </c>
      <c r="G25" s="41">
        <f t="shared" si="1"/>
        <v>804160379</v>
      </c>
      <c r="H25" s="42">
        <f t="shared" si="1"/>
        <v>804160379</v>
      </c>
      <c r="I25" s="44">
        <f t="shared" si="1"/>
        <v>851888802</v>
      </c>
      <c r="J25" s="45">
        <f t="shared" si="1"/>
        <v>806348280</v>
      </c>
      <c r="K25" s="41">
        <f t="shared" si="1"/>
        <v>830087876</v>
      </c>
      <c r="L25" s="42">
        <f t="shared" si="1"/>
        <v>872546127</v>
      </c>
    </row>
    <row r="26" spans="1:12" ht="13.5" x14ac:dyDescent="0.25">
      <c r="A26" s="33" t="s">
        <v>42</v>
      </c>
      <c r="B26" s="34" t="s">
        <v>19</v>
      </c>
      <c r="C26" s="35">
        <f>+C13+C25</f>
        <v>789420136</v>
      </c>
      <c r="D26" s="35">
        <f t="shared" ref="D26:L26" si="2">+D13+D25</f>
        <v>1002651420</v>
      </c>
      <c r="E26" s="36">
        <f t="shared" si="2"/>
        <v>1188339261</v>
      </c>
      <c r="F26" s="37">
        <f t="shared" si="2"/>
        <v>1191279652</v>
      </c>
      <c r="G26" s="35">
        <f t="shared" si="2"/>
        <v>1216824858</v>
      </c>
      <c r="H26" s="36">
        <f t="shared" si="2"/>
        <v>1216824858</v>
      </c>
      <c r="I26" s="38">
        <f t="shared" si="2"/>
        <v>1352192949</v>
      </c>
      <c r="J26" s="39">
        <f t="shared" si="2"/>
        <v>1073756623</v>
      </c>
      <c r="K26" s="35">
        <f t="shared" si="2"/>
        <v>1174107321</v>
      </c>
      <c r="L26" s="36">
        <f t="shared" si="2"/>
        <v>1246354175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1688627</v>
      </c>
      <c r="D30" s="23">
        <v>2977558</v>
      </c>
      <c r="E30" s="24">
        <v>3154258</v>
      </c>
      <c r="F30" s="25">
        <v>1679729</v>
      </c>
      <c r="G30" s="23">
        <v>1679729</v>
      </c>
      <c r="H30" s="24">
        <v>1679729</v>
      </c>
      <c r="I30" s="26">
        <v>3154258</v>
      </c>
      <c r="J30" s="27">
        <v>5033789</v>
      </c>
      <c r="K30" s="23">
        <v>5265343</v>
      </c>
      <c r="L30" s="24">
        <v>5507549</v>
      </c>
    </row>
    <row r="31" spans="1:12" ht="13.5" x14ac:dyDescent="0.25">
      <c r="A31" s="28" t="s">
        <v>47</v>
      </c>
      <c r="B31" s="22" t="s">
        <v>19</v>
      </c>
      <c r="C31" s="23">
        <v>1641737</v>
      </c>
      <c r="D31" s="23">
        <v>1695774</v>
      </c>
      <c r="E31" s="24">
        <v>1737352</v>
      </c>
      <c r="F31" s="25">
        <v>1729786</v>
      </c>
      <c r="G31" s="23">
        <v>1729786</v>
      </c>
      <c r="H31" s="24">
        <v>1729786</v>
      </c>
      <c r="I31" s="26">
        <v>1798718</v>
      </c>
      <c r="J31" s="27">
        <v>1737352</v>
      </c>
      <c r="K31" s="23">
        <v>1817270</v>
      </c>
      <c r="L31" s="24">
        <v>1900865</v>
      </c>
    </row>
    <row r="32" spans="1:12" ht="13.5" x14ac:dyDescent="0.25">
      <c r="A32" s="28" t="s">
        <v>48</v>
      </c>
      <c r="B32" s="22" t="s">
        <v>49</v>
      </c>
      <c r="C32" s="23">
        <v>526072864</v>
      </c>
      <c r="D32" s="23">
        <v>644860897</v>
      </c>
      <c r="E32" s="24">
        <v>788552677</v>
      </c>
      <c r="F32" s="25">
        <v>608149597</v>
      </c>
      <c r="G32" s="23">
        <v>602671789</v>
      </c>
      <c r="H32" s="24">
        <v>602671789</v>
      </c>
      <c r="I32" s="26">
        <v>865437757</v>
      </c>
      <c r="J32" s="27">
        <v>806044686</v>
      </c>
      <c r="K32" s="23">
        <v>831534962</v>
      </c>
      <c r="L32" s="24">
        <v>734926298</v>
      </c>
    </row>
    <row r="33" spans="1:12" ht="13.5" x14ac:dyDescent="0.25">
      <c r="A33" s="28" t="s">
        <v>50</v>
      </c>
      <c r="B33" s="22" t="s">
        <v>51</v>
      </c>
      <c r="C33" s="23">
        <v>19975748</v>
      </c>
      <c r="D33" s="23">
        <v>25841445</v>
      </c>
      <c r="E33" s="24">
        <v>37633519</v>
      </c>
      <c r="F33" s="25">
        <v>1000000</v>
      </c>
      <c r="G33" s="23">
        <v>0</v>
      </c>
      <c r="H33" s="24">
        <v>0</v>
      </c>
      <c r="I33" s="26">
        <v>58058167</v>
      </c>
      <c r="J33" s="27">
        <v>26660883</v>
      </c>
      <c r="K33" s="23">
        <v>27887284</v>
      </c>
      <c r="L33" s="24">
        <v>29170098</v>
      </c>
    </row>
    <row r="34" spans="1:12" ht="13.5" x14ac:dyDescent="0.25">
      <c r="A34" s="28" t="s">
        <v>52</v>
      </c>
      <c r="B34" s="22" t="s">
        <v>19</v>
      </c>
      <c r="C34" s="23">
        <v>23425792</v>
      </c>
      <c r="D34" s="23">
        <v>23634943</v>
      </c>
      <c r="E34" s="24">
        <v>19561547</v>
      </c>
      <c r="F34" s="25">
        <v>4587087</v>
      </c>
      <c r="G34" s="23">
        <v>4587087</v>
      </c>
      <c r="H34" s="24">
        <v>4587087</v>
      </c>
      <c r="I34" s="26">
        <v>19561547</v>
      </c>
      <c r="J34" s="27">
        <v>3154258</v>
      </c>
      <c r="K34" s="23">
        <v>3299354</v>
      </c>
      <c r="L34" s="24">
        <v>3451124</v>
      </c>
    </row>
    <row r="35" spans="1:12" ht="13.5" x14ac:dyDescent="0.25">
      <c r="A35" s="28" t="s">
        <v>27</v>
      </c>
      <c r="B35" s="22" t="s">
        <v>19</v>
      </c>
      <c r="C35" s="23">
        <v>132851938</v>
      </c>
      <c r="D35" s="23">
        <v>123453745</v>
      </c>
      <c r="E35" s="24">
        <v>136332109</v>
      </c>
      <c r="F35" s="25">
        <v>25744899</v>
      </c>
      <c r="G35" s="23">
        <v>25023396</v>
      </c>
      <c r="H35" s="24">
        <v>25023396</v>
      </c>
      <c r="I35" s="26">
        <v>152103664</v>
      </c>
      <c r="J35" s="27">
        <v>34424199</v>
      </c>
      <c r="K35" s="23">
        <v>38101363</v>
      </c>
      <c r="L35" s="24">
        <v>42275832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705656706</v>
      </c>
      <c r="D37" s="35">
        <f t="shared" ref="D37:L37" si="3">SUM(D29:D36)</f>
        <v>822464362</v>
      </c>
      <c r="E37" s="36">
        <f t="shared" si="3"/>
        <v>986971462</v>
      </c>
      <c r="F37" s="37">
        <f t="shared" si="3"/>
        <v>642891098</v>
      </c>
      <c r="G37" s="35">
        <f t="shared" si="3"/>
        <v>635691787</v>
      </c>
      <c r="H37" s="36">
        <f t="shared" si="3"/>
        <v>635691787</v>
      </c>
      <c r="I37" s="38">
        <f t="shared" si="3"/>
        <v>1100114111</v>
      </c>
      <c r="J37" s="39">
        <f t="shared" si="3"/>
        <v>877055167</v>
      </c>
      <c r="K37" s="35">
        <f t="shared" si="3"/>
        <v>907905576</v>
      </c>
      <c r="L37" s="36">
        <f t="shared" si="3"/>
        <v>817231766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27147698</v>
      </c>
      <c r="K39" s="23">
        <v>28396492</v>
      </c>
      <c r="L39" s="24">
        <v>29702731</v>
      </c>
    </row>
    <row r="40" spans="1:12" ht="13.5" x14ac:dyDescent="0.25">
      <c r="A40" s="28" t="s">
        <v>52</v>
      </c>
      <c r="B40" s="22" t="s">
        <v>57</v>
      </c>
      <c r="C40" s="23">
        <v>15835375</v>
      </c>
      <c r="D40" s="23">
        <v>18246656</v>
      </c>
      <c r="E40" s="24">
        <v>18124850</v>
      </c>
      <c r="F40" s="25">
        <v>17792341</v>
      </c>
      <c r="G40" s="23">
        <v>17792341</v>
      </c>
      <c r="H40" s="24">
        <v>17792341</v>
      </c>
      <c r="I40" s="26">
        <v>18124850</v>
      </c>
      <c r="J40" s="27">
        <v>14507263</v>
      </c>
      <c r="K40" s="23">
        <v>15174597</v>
      </c>
      <c r="L40" s="24">
        <v>15872629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100326000</v>
      </c>
      <c r="K41" s="23">
        <v>50163000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23179134</v>
      </c>
      <c r="K42" s="23">
        <v>24245374</v>
      </c>
      <c r="L42" s="24">
        <v>25360661</v>
      </c>
    </row>
    <row r="43" spans="1:12" ht="13.5" x14ac:dyDescent="0.25">
      <c r="A43" s="33" t="s">
        <v>60</v>
      </c>
      <c r="B43" s="40" t="s">
        <v>19</v>
      </c>
      <c r="C43" s="35">
        <f>SUM(C39:C42)</f>
        <v>15835375</v>
      </c>
      <c r="D43" s="41">
        <f t="shared" ref="D43:L43" si="4">SUM(D39:D42)</f>
        <v>18246656</v>
      </c>
      <c r="E43" s="42">
        <f t="shared" si="4"/>
        <v>18124850</v>
      </c>
      <c r="F43" s="43">
        <f t="shared" si="4"/>
        <v>17792341</v>
      </c>
      <c r="G43" s="41">
        <f t="shared" si="4"/>
        <v>17792341</v>
      </c>
      <c r="H43" s="42">
        <f t="shared" si="4"/>
        <v>17792341</v>
      </c>
      <c r="I43" s="43">
        <f t="shared" si="4"/>
        <v>18124850</v>
      </c>
      <c r="J43" s="45">
        <f t="shared" si="4"/>
        <v>165160095</v>
      </c>
      <c r="K43" s="41">
        <f t="shared" si="4"/>
        <v>117979463</v>
      </c>
      <c r="L43" s="42">
        <f t="shared" si="4"/>
        <v>70936021</v>
      </c>
    </row>
    <row r="44" spans="1:12" ht="13.5" x14ac:dyDescent="0.25">
      <c r="A44" s="33" t="s">
        <v>61</v>
      </c>
      <c r="B44" s="34" t="s">
        <v>19</v>
      </c>
      <c r="C44" s="35">
        <f>+C37+C43</f>
        <v>721492081</v>
      </c>
      <c r="D44" s="35">
        <f t="shared" ref="D44:L44" si="5">+D37+D43</f>
        <v>840711018</v>
      </c>
      <c r="E44" s="36">
        <f t="shared" si="5"/>
        <v>1005096312</v>
      </c>
      <c r="F44" s="37">
        <f t="shared" si="5"/>
        <v>660683439</v>
      </c>
      <c r="G44" s="35">
        <f t="shared" si="5"/>
        <v>653484128</v>
      </c>
      <c r="H44" s="36">
        <f t="shared" si="5"/>
        <v>653484128</v>
      </c>
      <c r="I44" s="38">
        <f t="shared" si="5"/>
        <v>1118238961</v>
      </c>
      <c r="J44" s="39">
        <f t="shared" si="5"/>
        <v>1042215262</v>
      </c>
      <c r="K44" s="35">
        <f t="shared" si="5"/>
        <v>1025885039</v>
      </c>
      <c r="L44" s="36">
        <f t="shared" si="5"/>
        <v>888167787</v>
      </c>
    </row>
    <row r="45" spans="1:12" ht="13.5" x14ac:dyDescent="0.25">
      <c r="A45" s="47" t="s">
        <v>62</v>
      </c>
      <c r="B45" s="48" t="s">
        <v>63</v>
      </c>
      <c r="C45" s="49">
        <f>+C26-C44</f>
        <v>67928055</v>
      </c>
      <c r="D45" s="49">
        <f t="shared" ref="D45:L45" si="6">+D26-D44</f>
        <v>161940402</v>
      </c>
      <c r="E45" s="50">
        <f t="shared" si="6"/>
        <v>183242949</v>
      </c>
      <c r="F45" s="51">
        <f t="shared" si="6"/>
        <v>530596213</v>
      </c>
      <c r="G45" s="49">
        <f t="shared" si="6"/>
        <v>563340730</v>
      </c>
      <c r="H45" s="50">
        <f t="shared" si="6"/>
        <v>563340730</v>
      </c>
      <c r="I45" s="52">
        <f t="shared" si="6"/>
        <v>233953988</v>
      </c>
      <c r="J45" s="53">
        <f t="shared" si="6"/>
        <v>31541361</v>
      </c>
      <c r="K45" s="49">
        <f t="shared" si="6"/>
        <v>148222282</v>
      </c>
      <c r="L45" s="50">
        <f t="shared" si="6"/>
        <v>358186388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67928053</v>
      </c>
      <c r="D47" s="23">
        <v>161940402</v>
      </c>
      <c r="E47" s="24">
        <v>147092520</v>
      </c>
      <c r="F47" s="25">
        <v>530596213</v>
      </c>
      <c r="G47" s="23">
        <v>563340730</v>
      </c>
      <c r="H47" s="24">
        <v>563340730</v>
      </c>
      <c r="I47" s="26">
        <v>95830010</v>
      </c>
      <c r="J47" s="27">
        <v>31541361</v>
      </c>
      <c r="K47" s="23">
        <v>148222282</v>
      </c>
      <c r="L47" s="24">
        <v>358186388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67928053</v>
      </c>
      <c r="D50" s="56">
        <f t="shared" ref="D50:L50" si="7">SUM(D47:D49)</f>
        <v>161940402</v>
      </c>
      <c r="E50" s="57">
        <f t="shared" si="7"/>
        <v>147092520</v>
      </c>
      <c r="F50" s="58">
        <f t="shared" si="7"/>
        <v>530596213</v>
      </c>
      <c r="G50" s="56">
        <f t="shared" si="7"/>
        <v>563340730</v>
      </c>
      <c r="H50" s="57">
        <f t="shared" si="7"/>
        <v>563340730</v>
      </c>
      <c r="I50" s="59">
        <f t="shared" si="7"/>
        <v>95830010</v>
      </c>
      <c r="J50" s="60">
        <f t="shared" si="7"/>
        <v>31541361</v>
      </c>
      <c r="K50" s="56">
        <f t="shared" si="7"/>
        <v>148222282</v>
      </c>
      <c r="L50" s="57">
        <f t="shared" si="7"/>
        <v>358186388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14732694</v>
      </c>
      <c r="D6" s="23">
        <v>-786953</v>
      </c>
      <c r="E6" s="24">
        <v>-11587690</v>
      </c>
      <c r="F6" s="25">
        <v>-102432433</v>
      </c>
      <c r="G6" s="23">
        <v>-111511692</v>
      </c>
      <c r="H6" s="24">
        <v>-111511692</v>
      </c>
      <c r="I6" s="26">
        <v>-25838497</v>
      </c>
      <c r="J6" s="27">
        <v>10437215</v>
      </c>
      <c r="K6" s="23">
        <v>21430513</v>
      </c>
      <c r="L6" s="24">
        <v>26276037</v>
      </c>
    </row>
    <row r="7" spans="1:12" ht="13.5" x14ac:dyDescent="0.25">
      <c r="A7" s="28" t="s">
        <v>22</v>
      </c>
      <c r="B7" s="22" t="s">
        <v>9</v>
      </c>
      <c r="C7" s="23">
        <v>174183</v>
      </c>
      <c r="D7" s="23">
        <v>-336525</v>
      </c>
      <c r="E7" s="24">
        <v>416070</v>
      </c>
      <c r="F7" s="25">
        <v>1844724</v>
      </c>
      <c r="G7" s="23">
        <v>1844724</v>
      </c>
      <c r="H7" s="24">
        <v>1844724</v>
      </c>
      <c r="I7" s="26">
        <v>2588982</v>
      </c>
      <c r="J7" s="27">
        <v>3025260</v>
      </c>
      <c r="K7" s="23">
        <v>2014441</v>
      </c>
      <c r="L7" s="24">
        <v>1477191</v>
      </c>
    </row>
    <row r="8" spans="1:12" ht="13.5" x14ac:dyDescent="0.25">
      <c r="A8" s="28" t="s">
        <v>23</v>
      </c>
      <c r="B8" s="22" t="s">
        <v>9</v>
      </c>
      <c r="C8" s="23">
        <v>7901676</v>
      </c>
      <c r="D8" s="23">
        <v>31739752</v>
      </c>
      <c r="E8" s="24">
        <v>26878302</v>
      </c>
      <c r="F8" s="25">
        <v>67372679</v>
      </c>
      <c r="G8" s="23">
        <v>67372679</v>
      </c>
      <c r="H8" s="24">
        <v>67372679</v>
      </c>
      <c r="I8" s="26">
        <v>9453983</v>
      </c>
      <c r="J8" s="27">
        <v>66731771</v>
      </c>
      <c r="K8" s="23">
        <v>30424180</v>
      </c>
      <c r="L8" s="24">
        <v>33171815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-1174207</v>
      </c>
      <c r="D11" s="23">
        <v>-3366671</v>
      </c>
      <c r="E11" s="24">
        <v>5182609</v>
      </c>
      <c r="F11" s="29">
        <v>2705604</v>
      </c>
      <c r="G11" s="30">
        <v>2705604</v>
      </c>
      <c r="H11" s="31">
        <v>2705604</v>
      </c>
      <c r="I11" s="26">
        <v>-12172311</v>
      </c>
      <c r="J11" s="32">
        <v>8406468</v>
      </c>
      <c r="K11" s="30">
        <v>9247120</v>
      </c>
      <c r="L11" s="31">
        <v>10171832</v>
      </c>
    </row>
    <row r="12" spans="1:12" ht="13.5" x14ac:dyDescent="0.25">
      <c r="A12" s="28" t="s">
        <v>28</v>
      </c>
      <c r="B12" s="22" t="s">
        <v>19</v>
      </c>
      <c r="C12" s="23">
        <v>-183443</v>
      </c>
      <c r="D12" s="23">
        <v>-127674</v>
      </c>
      <c r="E12" s="24">
        <v>162066</v>
      </c>
      <c r="F12" s="25">
        <v>0</v>
      </c>
      <c r="G12" s="23">
        <v>0</v>
      </c>
      <c r="H12" s="24">
        <v>0</v>
      </c>
      <c r="I12" s="26">
        <v>2453912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21450903</v>
      </c>
      <c r="D13" s="35">
        <f t="shared" ref="D13:L13" si="0">SUM(D6:D12)</f>
        <v>27121929</v>
      </c>
      <c r="E13" s="36">
        <f t="shared" si="0"/>
        <v>21051357</v>
      </c>
      <c r="F13" s="37">
        <f t="shared" si="0"/>
        <v>-30509426</v>
      </c>
      <c r="G13" s="35">
        <f t="shared" si="0"/>
        <v>-39588685</v>
      </c>
      <c r="H13" s="36">
        <f t="shared" si="0"/>
        <v>-39588685</v>
      </c>
      <c r="I13" s="38">
        <f t="shared" si="0"/>
        <v>-23513931</v>
      </c>
      <c r="J13" s="39">
        <f t="shared" si="0"/>
        <v>88600714</v>
      </c>
      <c r="K13" s="35">
        <f t="shared" si="0"/>
        <v>63116254</v>
      </c>
      <c r="L13" s="36">
        <f t="shared" si="0"/>
        <v>71096875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8266634</v>
      </c>
      <c r="D16" s="23">
        <v>3918826</v>
      </c>
      <c r="E16" s="24">
        <v>-12762808</v>
      </c>
      <c r="F16" s="25">
        <v>61840704</v>
      </c>
      <c r="G16" s="23">
        <v>61840704</v>
      </c>
      <c r="H16" s="24">
        <v>61840704</v>
      </c>
      <c r="I16" s="26">
        <v>0</v>
      </c>
      <c r="J16" s="27">
        <v>45016260</v>
      </c>
      <c r="K16" s="23">
        <v>45916587</v>
      </c>
      <c r="L16" s="24">
        <v>46834920</v>
      </c>
    </row>
    <row r="17" spans="1:12" ht="13.5" x14ac:dyDescent="0.25">
      <c r="A17" s="28" t="s">
        <v>33</v>
      </c>
      <c r="B17" s="22" t="s">
        <v>34</v>
      </c>
      <c r="C17" s="23">
        <v>22308402</v>
      </c>
      <c r="D17" s="23">
        <v>-5544586</v>
      </c>
      <c r="E17" s="24">
        <v>12270442</v>
      </c>
      <c r="F17" s="29">
        <v>468607416</v>
      </c>
      <c r="G17" s="30">
        <v>470757659</v>
      </c>
      <c r="H17" s="31">
        <v>470757659</v>
      </c>
      <c r="I17" s="26">
        <v>23600074</v>
      </c>
      <c r="J17" s="32">
        <v>550220760</v>
      </c>
      <c r="K17" s="30">
        <v>560595086</v>
      </c>
      <c r="L17" s="31">
        <v>569948801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1225207</v>
      </c>
      <c r="D21" s="23">
        <v>-590271</v>
      </c>
      <c r="E21" s="24">
        <v>-964656</v>
      </c>
      <c r="F21" s="25">
        <v>300732</v>
      </c>
      <c r="G21" s="23">
        <v>472212</v>
      </c>
      <c r="H21" s="24">
        <v>472212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31800243</v>
      </c>
      <c r="D25" s="41">
        <f t="shared" ref="D25:L25" si="1">SUM(D15:D24)</f>
        <v>-2216031</v>
      </c>
      <c r="E25" s="42">
        <f t="shared" si="1"/>
        <v>-1457022</v>
      </c>
      <c r="F25" s="43">
        <f t="shared" si="1"/>
        <v>530748852</v>
      </c>
      <c r="G25" s="41">
        <f t="shared" si="1"/>
        <v>533070575</v>
      </c>
      <c r="H25" s="42">
        <f t="shared" si="1"/>
        <v>533070575</v>
      </c>
      <c r="I25" s="44">
        <f t="shared" si="1"/>
        <v>23600074</v>
      </c>
      <c r="J25" s="45">
        <f t="shared" si="1"/>
        <v>595237020</v>
      </c>
      <c r="K25" s="41">
        <f t="shared" si="1"/>
        <v>606511673</v>
      </c>
      <c r="L25" s="42">
        <f t="shared" si="1"/>
        <v>616783721</v>
      </c>
    </row>
    <row r="26" spans="1:12" ht="13.5" x14ac:dyDescent="0.25">
      <c r="A26" s="33" t="s">
        <v>42</v>
      </c>
      <c r="B26" s="34" t="s">
        <v>19</v>
      </c>
      <c r="C26" s="35">
        <f>+C13+C25</f>
        <v>53251146</v>
      </c>
      <c r="D26" s="35">
        <f t="shared" ref="D26:L26" si="2">+D13+D25</f>
        <v>24905898</v>
      </c>
      <c r="E26" s="36">
        <f t="shared" si="2"/>
        <v>19594335</v>
      </c>
      <c r="F26" s="37">
        <f t="shared" si="2"/>
        <v>500239426</v>
      </c>
      <c r="G26" s="35">
        <f t="shared" si="2"/>
        <v>493481890</v>
      </c>
      <c r="H26" s="36">
        <f t="shared" si="2"/>
        <v>493481890</v>
      </c>
      <c r="I26" s="38">
        <f t="shared" si="2"/>
        <v>86143</v>
      </c>
      <c r="J26" s="39">
        <f t="shared" si="2"/>
        <v>683837734</v>
      </c>
      <c r="K26" s="35">
        <f t="shared" si="2"/>
        <v>669627927</v>
      </c>
      <c r="L26" s="36">
        <f t="shared" si="2"/>
        <v>687880596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151615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-500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-1300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-3731467</v>
      </c>
      <c r="D32" s="23">
        <v>13335406</v>
      </c>
      <c r="E32" s="24">
        <v>9579000</v>
      </c>
      <c r="F32" s="25">
        <v>11474998</v>
      </c>
      <c r="G32" s="23">
        <v>24091425</v>
      </c>
      <c r="H32" s="24">
        <v>24091425</v>
      </c>
      <c r="I32" s="26">
        <v>25506713</v>
      </c>
      <c r="J32" s="27">
        <v>7000080</v>
      </c>
      <c r="K32" s="23">
        <v>4999999</v>
      </c>
      <c r="L32" s="24">
        <v>4549994</v>
      </c>
    </row>
    <row r="33" spans="1:12" ht="13.5" x14ac:dyDescent="0.25">
      <c r="A33" s="28" t="s">
        <v>50</v>
      </c>
      <c r="B33" s="22" t="s">
        <v>51</v>
      </c>
      <c r="C33" s="23">
        <v>3199065</v>
      </c>
      <c r="D33" s="23">
        <v>-2699103</v>
      </c>
      <c r="E33" s="24">
        <v>4281876</v>
      </c>
      <c r="F33" s="25">
        <v>12</v>
      </c>
      <c r="G33" s="23">
        <v>12</v>
      </c>
      <c r="H33" s="24">
        <v>12</v>
      </c>
      <c r="I33" s="26">
        <v>14773228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163351</v>
      </c>
      <c r="D34" s="23">
        <v>908885</v>
      </c>
      <c r="E34" s="24">
        <v>615741</v>
      </c>
      <c r="F34" s="25">
        <v>159180</v>
      </c>
      <c r="G34" s="23">
        <v>159180</v>
      </c>
      <c r="H34" s="24">
        <v>159180</v>
      </c>
      <c r="I34" s="26">
        <v>0</v>
      </c>
      <c r="J34" s="27">
        <v>177528</v>
      </c>
      <c r="K34" s="23">
        <v>189141</v>
      </c>
      <c r="L34" s="24">
        <v>201568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685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-217936</v>
      </c>
      <c r="D37" s="35">
        <f t="shared" ref="D37:L37" si="3">SUM(D29:D36)</f>
        <v>11545188</v>
      </c>
      <c r="E37" s="36">
        <f t="shared" si="3"/>
        <v>14476617</v>
      </c>
      <c r="F37" s="37">
        <f t="shared" si="3"/>
        <v>11634190</v>
      </c>
      <c r="G37" s="35">
        <f t="shared" si="3"/>
        <v>24250617</v>
      </c>
      <c r="H37" s="36">
        <f t="shared" si="3"/>
        <v>24250617</v>
      </c>
      <c r="I37" s="38">
        <f t="shared" si="3"/>
        <v>40279326</v>
      </c>
      <c r="J37" s="39">
        <f t="shared" si="3"/>
        <v>7177608</v>
      </c>
      <c r="K37" s="35">
        <f t="shared" si="3"/>
        <v>5189140</v>
      </c>
      <c r="L37" s="36">
        <f t="shared" si="3"/>
        <v>4751562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-4202900</v>
      </c>
      <c r="E39" s="24">
        <v>-6141669</v>
      </c>
      <c r="F39" s="25">
        <v>0</v>
      </c>
      <c r="G39" s="23">
        <v>0</v>
      </c>
      <c r="H39" s="24">
        <v>0</v>
      </c>
      <c r="I39" s="26">
        <v>-1559249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364106</v>
      </c>
      <c r="D40" s="23">
        <v>-224047</v>
      </c>
      <c r="E40" s="24">
        <v>19472140</v>
      </c>
      <c r="F40" s="25">
        <v>26410356</v>
      </c>
      <c r="G40" s="23">
        <v>26410356</v>
      </c>
      <c r="H40" s="24">
        <v>26410356</v>
      </c>
      <c r="I40" s="26">
        <v>0</v>
      </c>
      <c r="J40" s="27">
        <v>28324692</v>
      </c>
      <c r="K40" s="23">
        <v>29052726</v>
      </c>
      <c r="L40" s="24">
        <v>29831713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364106</v>
      </c>
      <c r="D43" s="41">
        <f t="shared" ref="D43:L43" si="4">SUM(D39:D42)</f>
        <v>-4426947</v>
      </c>
      <c r="E43" s="42">
        <f t="shared" si="4"/>
        <v>13330471</v>
      </c>
      <c r="F43" s="43">
        <f t="shared" si="4"/>
        <v>26410356</v>
      </c>
      <c r="G43" s="41">
        <f t="shared" si="4"/>
        <v>26410356</v>
      </c>
      <c r="H43" s="42">
        <f t="shared" si="4"/>
        <v>26410356</v>
      </c>
      <c r="I43" s="43">
        <f t="shared" si="4"/>
        <v>-1559249</v>
      </c>
      <c r="J43" s="45">
        <f t="shared" si="4"/>
        <v>28324692</v>
      </c>
      <c r="K43" s="41">
        <f t="shared" si="4"/>
        <v>29052726</v>
      </c>
      <c r="L43" s="42">
        <f t="shared" si="4"/>
        <v>29831713</v>
      </c>
    </row>
    <row r="44" spans="1:12" ht="13.5" x14ac:dyDescent="0.25">
      <c r="A44" s="33" t="s">
        <v>61</v>
      </c>
      <c r="B44" s="34" t="s">
        <v>19</v>
      </c>
      <c r="C44" s="35">
        <f>+C37+C43</f>
        <v>146170</v>
      </c>
      <c r="D44" s="35">
        <f t="shared" ref="D44:L44" si="5">+D37+D43</f>
        <v>7118241</v>
      </c>
      <c r="E44" s="36">
        <f t="shared" si="5"/>
        <v>27807088</v>
      </c>
      <c r="F44" s="37">
        <f t="shared" si="5"/>
        <v>38044546</v>
      </c>
      <c r="G44" s="35">
        <f t="shared" si="5"/>
        <v>50660973</v>
      </c>
      <c r="H44" s="36">
        <f t="shared" si="5"/>
        <v>50660973</v>
      </c>
      <c r="I44" s="38">
        <f t="shared" si="5"/>
        <v>38720077</v>
      </c>
      <c r="J44" s="39">
        <f t="shared" si="5"/>
        <v>35502300</v>
      </c>
      <c r="K44" s="35">
        <f t="shared" si="5"/>
        <v>34241866</v>
      </c>
      <c r="L44" s="36">
        <f t="shared" si="5"/>
        <v>34583275</v>
      </c>
    </row>
    <row r="45" spans="1:12" ht="13.5" x14ac:dyDescent="0.25">
      <c r="A45" s="47" t="s">
        <v>62</v>
      </c>
      <c r="B45" s="48" t="s">
        <v>63</v>
      </c>
      <c r="C45" s="49">
        <f>+C26-C44</f>
        <v>53104976</v>
      </c>
      <c r="D45" s="49">
        <f t="shared" ref="D45:L45" si="6">+D26-D44</f>
        <v>17787657</v>
      </c>
      <c r="E45" s="50">
        <f t="shared" si="6"/>
        <v>-8212753</v>
      </c>
      <c r="F45" s="51">
        <f t="shared" si="6"/>
        <v>462194880</v>
      </c>
      <c r="G45" s="49">
        <f t="shared" si="6"/>
        <v>442820917</v>
      </c>
      <c r="H45" s="50">
        <f t="shared" si="6"/>
        <v>442820917</v>
      </c>
      <c r="I45" s="52">
        <f t="shared" si="6"/>
        <v>-38633934</v>
      </c>
      <c r="J45" s="53">
        <f t="shared" si="6"/>
        <v>648335434</v>
      </c>
      <c r="K45" s="49">
        <f t="shared" si="6"/>
        <v>635386061</v>
      </c>
      <c r="L45" s="50">
        <f t="shared" si="6"/>
        <v>653297321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5309563</v>
      </c>
      <c r="D47" s="23">
        <v>-355425</v>
      </c>
      <c r="E47" s="24">
        <v>-25446210</v>
      </c>
      <c r="F47" s="25">
        <v>450036347</v>
      </c>
      <c r="G47" s="23">
        <v>450036347</v>
      </c>
      <c r="H47" s="24">
        <v>450036347</v>
      </c>
      <c r="I47" s="26">
        <v>-142398</v>
      </c>
      <c r="J47" s="27">
        <v>639695111</v>
      </c>
      <c r="K47" s="23">
        <v>624397370</v>
      </c>
      <c r="L47" s="24">
        <v>647038539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5309563</v>
      </c>
      <c r="D50" s="56">
        <f t="shared" ref="D50:L50" si="7">SUM(D47:D49)</f>
        <v>-355425</v>
      </c>
      <c r="E50" s="57">
        <f t="shared" si="7"/>
        <v>-25446210</v>
      </c>
      <c r="F50" s="58">
        <f t="shared" si="7"/>
        <v>450036347</v>
      </c>
      <c r="G50" s="56">
        <f t="shared" si="7"/>
        <v>450036347</v>
      </c>
      <c r="H50" s="57">
        <f t="shared" si="7"/>
        <v>450036347</v>
      </c>
      <c r="I50" s="59">
        <f t="shared" si="7"/>
        <v>-142398</v>
      </c>
      <c r="J50" s="60">
        <f t="shared" si="7"/>
        <v>639695111</v>
      </c>
      <c r="K50" s="56">
        <f t="shared" si="7"/>
        <v>624397370</v>
      </c>
      <c r="L50" s="57">
        <f t="shared" si="7"/>
        <v>647038539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110076783</v>
      </c>
      <c r="D6" s="23">
        <v>297405343</v>
      </c>
      <c r="E6" s="24">
        <v>199122393</v>
      </c>
      <c r="F6" s="25">
        <v>52823274</v>
      </c>
      <c r="G6" s="23">
        <v>170661775</v>
      </c>
      <c r="H6" s="24">
        <v>170661775</v>
      </c>
      <c r="I6" s="26">
        <v>19538004</v>
      </c>
      <c r="J6" s="27">
        <v>294701262</v>
      </c>
      <c r="K6" s="23">
        <v>207718806</v>
      </c>
      <c r="L6" s="24">
        <v>215445069</v>
      </c>
    </row>
    <row r="7" spans="1:12" ht="13.5" x14ac:dyDescent="0.25">
      <c r="A7" s="28" t="s">
        <v>22</v>
      </c>
      <c r="B7" s="22" t="s">
        <v>9</v>
      </c>
      <c r="C7" s="23">
        <v>13390585</v>
      </c>
      <c r="D7" s="23">
        <v>19169840</v>
      </c>
      <c r="E7" s="24">
        <v>22685027</v>
      </c>
      <c r="F7" s="25">
        <v>1628078</v>
      </c>
      <c r="G7" s="23">
        <v>1673078</v>
      </c>
      <c r="H7" s="24">
        <v>1673078</v>
      </c>
      <c r="I7" s="26">
        <v>24213742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-700000</v>
      </c>
      <c r="G10" s="23">
        <v>-80700000</v>
      </c>
      <c r="H10" s="24">
        <v>-80700000</v>
      </c>
      <c r="I10" s="26">
        <v>11510109</v>
      </c>
      <c r="J10" s="27">
        <v>-180920000</v>
      </c>
      <c r="K10" s="23">
        <v>-210931500</v>
      </c>
      <c r="L10" s="24">
        <v>-230943000</v>
      </c>
    </row>
    <row r="11" spans="1:12" ht="13.5" x14ac:dyDescent="0.25">
      <c r="A11" s="28" t="s">
        <v>27</v>
      </c>
      <c r="B11" s="22" t="s">
        <v>19</v>
      </c>
      <c r="C11" s="23">
        <v>141671844</v>
      </c>
      <c r="D11" s="23">
        <v>181527259</v>
      </c>
      <c r="E11" s="24">
        <v>181892694</v>
      </c>
      <c r="F11" s="29">
        <v>144981979</v>
      </c>
      <c r="G11" s="30">
        <v>129181457</v>
      </c>
      <c r="H11" s="31">
        <v>129181457</v>
      </c>
      <c r="I11" s="26">
        <v>151587206</v>
      </c>
      <c r="J11" s="32">
        <v>126361670</v>
      </c>
      <c r="K11" s="30">
        <v>137258696</v>
      </c>
      <c r="L11" s="31">
        <v>154103250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265139212</v>
      </c>
      <c r="D13" s="35">
        <f t="shared" ref="D13:L13" si="0">SUM(D6:D12)</f>
        <v>498102442</v>
      </c>
      <c r="E13" s="36">
        <f t="shared" si="0"/>
        <v>403700114</v>
      </c>
      <c r="F13" s="37">
        <f t="shared" si="0"/>
        <v>198733331</v>
      </c>
      <c r="G13" s="35">
        <f t="shared" si="0"/>
        <v>220816310</v>
      </c>
      <c r="H13" s="36">
        <f t="shared" si="0"/>
        <v>220816310</v>
      </c>
      <c r="I13" s="38">
        <f t="shared" si="0"/>
        <v>206849061</v>
      </c>
      <c r="J13" s="39">
        <f t="shared" si="0"/>
        <v>240142932</v>
      </c>
      <c r="K13" s="35">
        <f t="shared" si="0"/>
        <v>134046002</v>
      </c>
      <c r="L13" s="36">
        <f t="shared" si="0"/>
        <v>138605319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9143500</v>
      </c>
      <c r="D16" s="23">
        <v>9121000</v>
      </c>
      <c r="E16" s="24">
        <v>9667200</v>
      </c>
      <c r="F16" s="25">
        <v>9143500</v>
      </c>
      <c r="G16" s="23">
        <v>9143500</v>
      </c>
      <c r="H16" s="24">
        <v>9143500</v>
      </c>
      <c r="I16" s="26">
        <v>9667200</v>
      </c>
      <c r="J16" s="27">
        <v>9637249</v>
      </c>
      <c r="K16" s="23">
        <v>10176935</v>
      </c>
      <c r="L16" s="24">
        <v>10767197</v>
      </c>
    </row>
    <row r="17" spans="1:12" ht="13.5" x14ac:dyDescent="0.25">
      <c r="A17" s="28" t="s">
        <v>33</v>
      </c>
      <c r="B17" s="22" t="s">
        <v>34</v>
      </c>
      <c r="C17" s="23">
        <v>3374774465</v>
      </c>
      <c r="D17" s="23">
        <v>3562239662</v>
      </c>
      <c r="E17" s="24">
        <v>3607161644</v>
      </c>
      <c r="F17" s="29">
        <v>4267319309</v>
      </c>
      <c r="G17" s="30">
        <v>4269043539</v>
      </c>
      <c r="H17" s="31">
        <v>4269043539</v>
      </c>
      <c r="I17" s="26">
        <v>4111789765</v>
      </c>
      <c r="J17" s="32">
        <v>4612454648</v>
      </c>
      <c r="K17" s="30">
        <v>4904725764</v>
      </c>
      <c r="L17" s="31">
        <v>5258677601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8593232</v>
      </c>
      <c r="D21" s="23">
        <v>6321754</v>
      </c>
      <c r="E21" s="24">
        <v>6043865</v>
      </c>
      <c r="F21" s="25">
        <v>8593232</v>
      </c>
      <c r="G21" s="23">
        <v>8593232</v>
      </c>
      <c r="H21" s="24">
        <v>8593232</v>
      </c>
      <c r="I21" s="26">
        <v>6043865</v>
      </c>
      <c r="J21" s="27">
        <v>7053934</v>
      </c>
      <c r="K21" s="23">
        <v>7580975</v>
      </c>
      <c r="L21" s="24">
        <v>8115880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3392511197</v>
      </c>
      <c r="D25" s="41">
        <f t="shared" ref="D25:L25" si="1">SUM(D15:D24)</f>
        <v>3577682416</v>
      </c>
      <c r="E25" s="42">
        <f t="shared" si="1"/>
        <v>3622872709</v>
      </c>
      <c r="F25" s="43">
        <f t="shared" si="1"/>
        <v>4285056041</v>
      </c>
      <c r="G25" s="41">
        <f t="shared" si="1"/>
        <v>4286780271</v>
      </c>
      <c r="H25" s="42">
        <f t="shared" si="1"/>
        <v>4286780271</v>
      </c>
      <c r="I25" s="44">
        <f t="shared" si="1"/>
        <v>4127500830</v>
      </c>
      <c r="J25" s="45">
        <f t="shared" si="1"/>
        <v>4629145831</v>
      </c>
      <c r="K25" s="41">
        <f t="shared" si="1"/>
        <v>4922483674</v>
      </c>
      <c r="L25" s="42">
        <f t="shared" si="1"/>
        <v>5277560678</v>
      </c>
    </row>
    <row r="26" spans="1:12" ht="13.5" x14ac:dyDescent="0.25">
      <c r="A26" s="33" t="s">
        <v>42</v>
      </c>
      <c r="B26" s="34" t="s">
        <v>19</v>
      </c>
      <c r="C26" s="35">
        <f>+C13+C25</f>
        <v>3657650409</v>
      </c>
      <c r="D26" s="35">
        <f t="shared" ref="D26:L26" si="2">+D13+D25</f>
        <v>4075784858</v>
      </c>
      <c r="E26" s="36">
        <f t="shared" si="2"/>
        <v>4026572823</v>
      </c>
      <c r="F26" s="37">
        <f t="shared" si="2"/>
        <v>4483789372</v>
      </c>
      <c r="G26" s="35">
        <f t="shared" si="2"/>
        <v>4507596581</v>
      </c>
      <c r="H26" s="36">
        <f t="shared" si="2"/>
        <v>4507596581</v>
      </c>
      <c r="I26" s="38">
        <f t="shared" si="2"/>
        <v>4334349891</v>
      </c>
      <c r="J26" s="39">
        <f t="shared" si="2"/>
        <v>4869288763</v>
      </c>
      <c r="K26" s="35">
        <f t="shared" si="2"/>
        <v>5056529676</v>
      </c>
      <c r="L26" s="36">
        <f t="shared" si="2"/>
        <v>5416165997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-11700000</v>
      </c>
      <c r="E30" s="24">
        <v>0</v>
      </c>
      <c r="F30" s="25">
        <v>10800000</v>
      </c>
      <c r="G30" s="23">
        <v>10800000</v>
      </c>
      <c r="H30" s="24">
        <v>10800000</v>
      </c>
      <c r="I30" s="26">
        <v>0</v>
      </c>
      <c r="J30" s="27">
        <v>11383200</v>
      </c>
      <c r="K30" s="23">
        <v>12020659</v>
      </c>
      <c r="L30" s="24">
        <v>12717857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693865850</v>
      </c>
      <c r="D32" s="23">
        <v>828762695</v>
      </c>
      <c r="E32" s="24">
        <v>927755310</v>
      </c>
      <c r="F32" s="25">
        <v>57580344</v>
      </c>
      <c r="G32" s="23">
        <v>58280344</v>
      </c>
      <c r="H32" s="24">
        <v>58280344</v>
      </c>
      <c r="I32" s="26">
        <v>652629815</v>
      </c>
      <c r="J32" s="27">
        <v>1137266</v>
      </c>
      <c r="K32" s="23">
        <v>1200953</v>
      </c>
      <c r="L32" s="24">
        <v>1270608</v>
      </c>
    </row>
    <row r="33" spans="1:12" ht="13.5" x14ac:dyDescent="0.25">
      <c r="A33" s="28" t="s">
        <v>50</v>
      </c>
      <c r="B33" s="22" t="s">
        <v>51</v>
      </c>
      <c r="C33" s="23">
        <v>73502365</v>
      </c>
      <c r="D33" s="23">
        <v>248437447</v>
      </c>
      <c r="E33" s="24">
        <v>61715602</v>
      </c>
      <c r="F33" s="25">
        <v>0</v>
      </c>
      <c r="G33" s="23">
        <v>0</v>
      </c>
      <c r="H33" s="24">
        <v>0</v>
      </c>
      <c r="I33" s="26">
        <v>148117658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22692327</v>
      </c>
      <c r="D34" s="23">
        <v>23716511</v>
      </c>
      <c r="E34" s="24">
        <v>31786405</v>
      </c>
      <c r="F34" s="25">
        <v>0</v>
      </c>
      <c r="G34" s="23">
        <v>0</v>
      </c>
      <c r="H34" s="24">
        <v>0</v>
      </c>
      <c r="I34" s="26">
        <v>10989491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25457282</v>
      </c>
      <c r="D35" s="23">
        <v>25580010</v>
      </c>
      <c r="E35" s="24">
        <v>25201601</v>
      </c>
      <c r="F35" s="25">
        <v>369259</v>
      </c>
      <c r="G35" s="23">
        <v>295069</v>
      </c>
      <c r="H35" s="24">
        <v>295069</v>
      </c>
      <c r="I35" s="26">
        <v>24425699</v>
      </c>
      <c r="J35" s="27">
        <v>317192</v>
      </c>
      <c r="K35" s="23">
        <v>343912</v>
      </c>
      <c r="L35" s="24">
        <v>374472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815517824</v>
      </c>
      <c r="D37" s="35">
        <f t="shared" ref="D37:L37" si="3">SUM(D29:D36)</f>
        <v>1114796663</v>
      </c>
      <c r="E37" s="36">
        <f t="shared" si="3"/>
        <v>1046458918</v>
      </c>
      <c r="F37" s="37">
        <f t="shared" si="3"/>
        <v>68749603</v>
      </c>
      <c r="G37" s="35">
        <f t="shared" si="3"/>
        <v>69375413</v>
      </c>
      <c r="H37" s="36">
        <f t="shared" si="3"/>
        <v>69375413</v>
      </c>
      <c r="I37" s="38">
        <f t="shared" si="3"/>
        <v>836162663</v>
      </c>
      <c r="J37" s="39">
        <f t="shared" si="3"/>
        <v>12837658</v>
      </c>
      <c r="K37" s="35">
        <f t="shared" si="3"/>
        <v>13565524</v>
      </c>
      <c r="L37" s="36">
        <f t="shared" si="3"/>
        <v>14362937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23334315</v>
      </c>
      <c r="D39" s="23">
        <v>23334315</v>
      </c>
      <c r="E39" s="24">
        <v>0</v>
      </c>
      <c r="F39" s="25">
        <v>12534315</v>
      </c>
      <c r="G39" s="23">
        <v>12534315</v>
      </c>
      <c r="H39" s="24">
        <v>12534315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7589232</v>
      </c>
      <c r="D40" s="23">
        <v>8116952</v>
      </c>
      <c r="E40" s="24">
        <v>7920743</v>
      </c>
      <c r="F40" s="25">
        <v>8918574</v>
      </c>
      <c r="G40" s="23">
        <v>8918574</v>
      </c>
      <c r="H40" s="24">
        <v>8918574</v>
      </c>
      <c r="I40" s="26">
        <v>7920743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34800493</v>
      </c>
      <c r="D42" s="23">
        <v>40698292</v>
      </c>
      <c r="E42" s="24">
        <v>37236901</v>
      </c>
      <c r="F42" s="25">
        <v>42389725</v>
      </c>
      <c r="G42" s="23">
        <v>42389725</v>
      </c>
      <c r="H42" s="24">
        <v>42389725</v>
      </c>
      <c r="I42" s="26">
        <v>37236901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65724040</v>
      </c>
      <c r="D43" s="41">
        <f t="shared" ref="D43:L43" si="4">SUM(D39:D42)</f>
        <v>72149559</v>
      </c>
      <c r="E43" s="42">
        <f t="shared" si="4"/>
        <v>45157644</v>
      </c>
      <c r="F43" s="43">
        <f t="shared" si="4"/>
        <v>63842614</v>
      </c>
      <c r="G43" s="41">
        <f t="shared" si="4"/>
        <v>63842614</v>
      </c>
      <c r="H43" s="42">
        <f t="shared" si="4"/>
        <v>63842614</v>
      </c>
      <c r="I43" s="43">
        <f t="shared" si="4"/>
        <v>45157644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881241864</v>
      </c>
      <c r="D44" s="35">
        <f t="shared" ref="D44:L44" si="5">+D37+D43</f>
        <v>1186946222</v>
      </c>
      <c r="E44" s="36">
        <f t="shared" si="5"/>
        <v>1091616562</v>
      </c>
      <c r="F44" s="37">
        <f t="shared" si="5"/>
        <v>132592217</v>
      </c>
      <c r="G44" s="35">
        <f t="shared" si="5"/>
        <v>133218027</v>
      </c>
      <c r="H44" s="36">
        <f t="shared" si="5"/>
        <v>133218027</v>
      </c>
      <c r="I44" s="38">
        <f t="shared" si="5"/>
        <v>881320307</v>
      </c>
      <c r="J44" s="39">
        <f t="shared" si="5"/>
        <v>12837658</v>
      </c>
      <c r="K44" s="35">
        <f t="shared" si="5"/>
        <v>13565524</v>
      </c>
      <c r="L44" s="36">
        <f t="shared" si="5"/>
        <v>14362937</v>
      </c>
    </row>
    <row r="45" spans="1:12" ht="13.5" x14ac:dyDescent="0.25">
      <c r="A45" s="47" t="s">
        <v>62</v>
      </c>
      <c r="B45" s="48" t="s">
        <v>63</v>
      </c>
      <c r="C45" s="49">
        <f>+C26-C44</f>
        <v>2776408545</v>
      </c>
      <c r="D45" s="49">
        <f t="shared" ref="D45:L45" si="6">+D26-D44</f>
        <v>2888838636</v>
      </c>
      <c r="E45" s="50">
        <f t="shared" si="6"/>
        <v>2934956261</v>
      </c>
      <c r="F45" s="51">
        <f t="shared" si="6"/>
        <v>4351197155</v>
      </c>
      <c r="G45" s="49">
        <f t="shared" si="6"/>
        <v>4374378554</v>
      </c>
      <c r="H45" s="50">
        <f t="shared" si="6"/>
        <v>4374378554</v>
      </c>
      <c r="I45" s="52">
        <f t="shared" si="6"/>
        <v>3453029584</v>
      </c>
      <c r="J45" s="53">
        <f t="shared" si="6"/>
        <v>4856451105</v>
      </c>
      <c r="K45" s="49">
        <f t="shared" si="6"/>
        <v>5042964152</v>
      </c>
      <c r="L45" s="50">
        <f t="shared" si="6"/>
        <v>5401803060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2648744153</v>
      </c>
      <c r="D47" s="23">
        <v>2694438982</v>
      </c>
      <c r="E47" s="24">
        <v>2888368634</v>
      </c>
      <c r="F47" s="25">
        <v>4351197155</v>
      </c>
      <c r="G47" s="23">
        <v>4374378554</v>
      </c>
      <c r="H47" s="24">
        <v>4374378554</v>
      </c>
      <c r="I47" s="26">
        <v>2934956295</v>
      </c>
      <c r="J47" s="27">
        <v>4856451105</v>
      </c>
      <c r="K47" s="23">
        <v>5042964152</v>
      </c>
      <c r="L47" s="24">
        <v>5401803060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2648744153</v>
      </c>
      <c r="D50" s="56">
        <f t="shared" ref="D50:L50" si="7">SUM(D47:D49)</f>
        <v>2694438982</v>
      </c>
      <c r="E50" s="57">
        <f t="shared" si="7"/>
        <v>2888368634</v>
      </c>
      <c r="F50" s="58">
        <f t="shared" si="7"/>
        <v>4351197155</v>
      </c>
      <c r="G50" s="56">
        <f t="shared" si="7"/>
        <v>4374378554</v>
      </c>
      <c r="H50" s="57">
        <f t="shared" si="7"/>
        <v>4374378554</v>
      </c>
      <c r="I50" s="59">
        <f t="shared" si="7"/>
        <v>2934956295</v>
      </c>
      <c r="J50" s="60">
        <f t="shared" si="7"/>
        <v>4856451105</v>
      </c>
      <c r="K50" s="56">
        <f t="shared" si="7"/>
        <v>5042964152</v>
      </c>
      <c r="L50" s="57">
        <f t="shared" si="7"/>
        <v>5401803060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-195401874</v>
      </c>
      <c r="D6" s="23">
        <v>224921256</v>
      </c>
      <c r="E6" s="24">
        <v>104773263</v>
      </c>
      <c r="F6" s="25">
        <v>197691728</v>
      </c>
      <c r="G6" s="23">
        <v>522893308</v>
      </c>
      <c r="H6" s="24">
        <v>522893308</v>
      </c>
      <c r="I6" s="26">
        <v>153604422</v>
      </c>
      <c r="J6" s="27">
        <v>-267428232</v>
      </c>
      <c r="K6" s="23">
        <v>-485128098</v>
      </c>
      <c r="L6" s="24">
        <v>-484099593</v>
      </c>
    </row>
    <row r="7" spans="1:12" ht="13.5" x14ac:dyDescent="0.25">
      <c r="A7" s="28" t="s">
        <v>22</v>
      </c>
      <c r="B7" s="22" t="s">
        <v>9</v>
      </c>
      <c r="C7" s="23">
        <v>670755456</v>
      </c>
      <c r="D7" s="23">
        <v>-904783216</v>
      </c>
      <c r="E7" s="24">
        <v>-900930343</v>
      </c>
      <c r="F7" s="25">
        <v>-44544062</v>
      </c>
      <c r="G7" s="23">
        <v>559999308</v>
      </c>
      <c r="H7" s="24">
        <v>559999308</v>
      </c>
      <c r="I7" s="26">
        <v>-574862274</v>
      </c>
      <c r="J7" s="27">
        <v>741526497</v>
      </c>
      <c r="K7" s="23">
        <v>627406829</v>
      </c>
      <c r="L7" s="24">
        <v>387324110</v>
      </c>
    </row>
    <row r="8" spans="1:12" ht="13.5" x14ac:dyDescent="0.25">
      <c r="A8" s="28" t="s">
        <v>23</v>
      </c>
      <c r="B8" s="22" t="s">
        <v>9</v>
      </c>
      <c r="C8" s="23">
        <v>-86048401</v>
      </c>
      <c r="D8" s="23">
        <v>1389290557</v>
      </c>
      <c r="E8" s="24">
        <v>1376534992</v>
      </c>
      <c r="F8" s="25">
        <v>47081411</v>
      </c>
      <c r="G8" s="23">
        <v>168100560</v>
      </c>
      <c r="H8" s="24">
        <v>168100560</v>
      </c>
      <c r="I8" s="26">
        <v>1484318409</v>
      </c>
      <c r="J8" s="27">
        <v>148668115</v>
      </c>
      <c r="K8" s="23">
        <v>127751465</v>
      </c>
      <c r="L8" s="24">
        <v>41097964</v>
      </c>
    </row>
    <row r="9" spans="1:12" ht="13.5" x14ac:dyDescent="0.25">
      <c r="A9" s="28" t="s">
        <v>24</v>
      </c>
      <c r="B9" s="22" t="s">
        <v>19</v>
      </c>
      <c r="C9" s="23">
        <v>35375</v>
      </c>
      <c r="D9" s="23">
        <v>7357</v>
      </c>
      <c r="E9" s="24">
        <v>1</v>
      </c>
      <c r="F9" s="25">
        <v>29274</v>
      </c>
      <c r="G9" s="23">
        <v>29274</v>
      </c>
      <c r="H9" s="24">
        <v>29274</v>
      </c>
      <c r="I9" s="26">
        <v>-17138</v>
      </c>
      <c r="J9" s="27">
        <v>29274</v>
      </c>
      <c r="K9" s="23">
        <v>29567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33292848</v>
      </c>
      <c r="D10" s="23">
        <v>38539180</v>
      </c>
      <c r="E10" s="24">
        <v>52414100</v>
      </c>
      <c r="F10" s="25">
        <v>55128933</v>
      </c>
      <c r="G10" s="23">
        <v>55128933</v>
      </c>
      <c r="H10" s="24">
        <v>55128933</v>
      </c>
      <c r="I10" s="26">
        <v>42239153</v>
      </c>
      <c r="J10" s="27">
        <v>-9172001</v>
      </c>
      <c r="K10" s="23">
        <v>-54790627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734896484</v>
      </c>
      <c r="D11" s="23">
        <v>947384269</v>
      </c>
      <c r="E11" s="24">
        <v>1230782121</v>
      </c>
      <c r="F11" s="29">
        <v>195040276</v>
      </c>
      <c r="G11" s="30">
        <v>195040276</v>
      </c>
      <c r="H11" s="31">
        <v>195040276</v>
      </c>
      <c r="I11" s="26">
        <v>1382119660</v>
      </c>
      <c r="J11" s="32">
        <v>195040276</v>
      </c>
      <c r="K11" s="30">
        <v>196990679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37842089</v>
      </c>
      <c r="D12" s="23">
        <v>38482349</v>
      </c>
      <c r="E12" s="24">
        <v>40384457</v>
      </c>
      <c r="F12" s="25">
        <v>37026362</v>
      </c>
      <c r="G12" s="23">
        <v>37026362</v>
      </c>
      <c r="H12" s="24">
        <v>37026362</v>
      </c>
      <c r="I12" s="26">
        <v>39358458</v>
      </c>
      <c r="J12" s="27">
        <v>37026362</v>
      </c>
      <c r="K12" s="23">
        <v>37447126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1195371977</v>
      </c>
      <c r="D13" s="35">
        <f t="shared" ref="D13:L13" si="0">SUM(D6:D12)</f>
        <v>1733841752</v>
      </c>
      <c r="E13" s="36">
        <f t="shared" si="0"/>
        <v>1903958591</v>
      </c>
      <c r="F13" s="37">
        <f t="shared" si="0"/>
        <v>487453922</v>
      </c>
      <c r="G13" s="35">
        <f t="shared" si="0"/>
        <v>1538218021</v>
      </c>
      <c r="H13" s="36">
        <f t="shared" si="0"/>
        <v>1538218021</v>
      </c>
      <c r="I13" s="38">
        <f t="shared" si="0"/>
        <v>2526760690</v>
      </c>
      <c r="J13" s="39">
        <f t="shared" si="0"/>
        <v>845690291</v>
      </c>
      <c r="K13" s="35">
        <f t="shared" si="0"/>
        <v>449706941</v>
      </c>
      <c r="L13" s="36">
        <f t="shared" si="0"/>
        <v>-55677519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256971224</v>
      </c>
      <c r="D16" s="23">
        <v>349864969</v>
      </c>
      <c r="E16" s="24">
        <v>345682384</v>
      </c>
      <c r="F16" s="25">
        <v>257100275</v>
      </c>
      <c r="G16" s="23">
        <v>257100275</v>
      </c>
      <c r="H16" s="24">
        <v>257100275</v>
      </c>
      <c r="I16" s="26">
        <v>345682383</v>
      </c>
      <c r="J16" s="27">
        <v>257100275</v>
      </c>
      <c r="K16" s="23">
        <v>259671278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5699245341</v>
      </c>
      <c r="D17" s="23">
        <v>5832224031</v>
      </c>
      <c r="E17" s="24">
        <v>5724840748</v>
      </c>
      <c r="F17" s="29">
        <v>3851286409</v>
      </c>
      <c r="G17" s="30">
        <v>3836673556</v>
      </c>
      <c r="H17" s="31">
        <v>3836673556</v>
      </c>
      <c r="I17" s="26">
        <v>5541288079</v>
      </c>
      <c r="J17" s="32">
        <v>3581032996</v>
      </c>
      <c r="K17" s="30">
        <v>3575755029</v>
      </c>
      <c r="L17" s="31">
        <v>225286999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-567443583</v>
      </c>
      <c r="D20" s="23">
        <v>-618226303</v>
      </c>
      <c r="E20" s="24">
        <v>-618289948</v>
      </c>
      <c r="F20" s="25">
        <v>9941212</v>
      </c>
      <c r="G20" s="23">
        <v>9941212</v>
      </c>
      <c r="H20" s="24">
        <v>9941212</v>
      </c>
      <c r="I20" s="26">
        <v>-618289948</v>
      </c>
      <c r="J20" s="27">
        <v>9941212</v>
      </c>
      <c r="K20" s="23">
        <v>10040624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1297383</v>
      </c>
      <c r="D21" s="23">
        <v>1297383</v>
      </c>
      <c r="E21" s="24">
        <v>1297383</v>
      </c>
      <c r="F21" s="25">
        <v>1297383</v>
      </c>
      <c r="G21" s="23">
        <v>1297383</v>
      </c>
      <c r="H21" s="24">
        <v>1297383</v>
      </c>
      <c r="I21" s="26">
        <v>1297383</v>
      </c>
      <c r="J21" s="27">
        <v>1297383</v>
      </c>
      <c r="K21" s="23">
        <v>1310357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32755</v>
      </c>
      <c r="G23" s="23">
        <v>32755</v>
      </c>
      <c r="H23" s="24">
        <v>32755</v>
      </c>
      <c r="I23" s="26">
        <v>0</v>
      </c>
      <c r="J23" s="27">
        <v>32755</v>
      </c>
      <c r="K23" s="23">
        <v>33083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5390070365</v>
      </c>
      <c r="D25" s="41">
        <f t="shared" ref="D25:L25" si="1">SUM(D15:D24)</f>
        <v>5565160080</v>
      </c>
      <c r="E25" s="42">
        <f t="shared" si="1"/>
        <v>5453530567</v>
      </c>
      <c r="F25" s="43">
        <f t="shared" si="1"/>
        <v>4119658034</v>
      </c>
      <c r="G25" s="41">
        <f t="shared" si="1"/>
        <v>4105045181</v>
      </c>
      <c r="H25" s="42">
        <f t="shared" si="1"/>
        <v>4105045181</v>
      </c>
      <c r="I25" s="44">
        <f t="shared" si="1"/>
        <v>5269977897</v>
      </c>
      <c r="J25" s="45">
        <f t="shared" si="1"/>
        <v>3849404621</v>
      </c>
      <c r="K25" s="41">
        <f t="shared" si="1"/>
        <v>3846810371</v>
      </c>
      <c r="L25" s="42">
        <f t="shared" si="1"/>
        <v>225286999</v>
      </c>
    </row>
    <row r="26" spans="1:12" ht="13.5" x14ac:dyDescent="0.25">
      <c r="A26" s="33" t="s">
        <v>42</v>
      </c>
      <c r="B26" s="34" t="s">
        <v>19</v>
      </c>
      <c r="C26" s="35">
        <f>+C13+C25</f>
        <v>6585442342</v>
      </c>
      <c r="D26" s="35">
        <f t="shared" ref="D26:L26" si="2">+D13+D25</f>
        <v>7299001832</v>
      </c>
      <c r="E26" s="36">
        <f t="shared" si="2"/>
        <v>7357489158</v>
      </c>
      <c r="F26" s="37">
        <f t="shared" si="2"/>
        <v>4607111956</v>
      </c>
      <c r="G26" s="35">
        <f t="shared" si="2"/>
        <v>5643263202</v>
      </c>
      <c r="H26" s="36">
        <f t="shared" si="2"/>
        <v>5643263202</v>
      </c>
      <c r="I26" s="38">
        <f t="shared" si="2"/>
        <v>7796738587</v>
      </c>
      <c r="J26" s="39">
        <f t="shared" si="2"/>
        <v>4695094912</v>
      </c>
      <c r="K26" s="35">
        <f t="shared" si="2"/>
        <v>4296517312</v>
      </c>
      <c r="L26" s="36">
        <f t="shared" si="2"/>
        <v>169609480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-1539426</v>
      </c>
      <c r="D30" s="23">
        <v>-5042274</v>
      </c>
      <c r="E30" s="24">
        <v>-622368</v>
      </c>
      <c r="F30" s="25">
        <v>-2800000</v>
      </c>
      <c r="G30" s="23">
        <v>-2800000</v>
      </c>
      <c r="H30" s="24">
        <v>-2800000</v>
      </c>
      <c r="I30" s="26">
        <v>-622368</v>
      </c>
      <c r="J30" s="27">
        <v>-2800000</v>
      </c>
      <c r="K30" s="23">
        <v>820000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61754133</v>
      </c>
      <c r="D31" s="23">
        <v>64143095</v>
      </c>
      <c r="E31" s="24">
        <v>67915525</v>
      </c>
      <c r="F31" s="25">
        <v>97429637</v>
      </c>
      <c r="G31" s="23">
        <v>97429637</v>
      </c>
      <c r="H31" s="24">
        <v>97429637</v>
      </c>
      <c r="I31" s="26">
        <v>70574495</v>
      </c>
      <c r="J31" s="27">
        <v>97429637</v>
      </c>
      <c r="K31" s="23">
        <v>100928933</v>
      </c>
      <c r="L31" s="24">
        <v>2530000</v>
      </c>
    </row>
    <row r="32" spans="1:12" ht="13.5" x14ac:dyDescent="0.25">
      <c r="A32" s="28" t="s">
        <v>48</v>
      </c>
      <c r="B32" s="22" t="s">
        <v>49</v>
      </c>
      <c r="C32" s="23">
        <v>1639186600</v>
      </c>
      <c r="D32" s="23">
        <v>2641891191</v>
      </c>
      <c r="E32" s="24">
        <v>3370254320</v>
      </c>
      <c r="F32" s="25">
        <v>-530428834</v>
      </c>
      <c r="G32" s="23">
        <v>474787107</v>
      </c>
      <c r="H32" s="24">
        <v>474787107</v>
      </c>
      <c r="I32" s="26">
        <v>3288473431</v>
      </c>
      <c r="J32" s="27">
        <v>2729410602</v>
      </c>
      <c r="K32" s="23">
        <v>3011799232</v>
      </c>
      <c r="L32" s="24">
        <v>423543260</v>
      </c>
    </row>
    <row r="33" spans="1:12" ht="13.5" x14ac:dyDescent="0.25">
      <c r="A33" s="28" t="s">
        <v>50</v>
      </c>
      <c r="B33" s="22" t="s">
        <v>51</v>
      </c>
      <c r="C33" s="23">
        <v>42709418</v>
      </c>
      <c r="D33" s="23">
        <v>23273212</v>
      </c>
      <c r="E33" s="24">
        <v>56274734</v>
      </c>
      <c r="F33" s="25">
        <v>93815683</v>
      </c>
      <c r="G33" s="23">
        <v>73142683</v>
      </c>
      <c r="H33" s="24">
        <v>73142683</v>
      </c>
      <c r="I33" s="26">
        <v>115209039</v>
      </c>
      <c r="J33" s="27">
        <v>42907407</v>
      </c>
      <c r="K33" s="23">
        <v>50785223</v>
      </c>
      <c r="L33" s="24">
        <v>239340000</v>
      </c>
    </row>
    <row r="34" spans="1:12" ht="13.5" x14ac:dyDescent="0.25">
      <c r="A34" s="28" t="s">
        <v>52</v>
      </c>
      <c r="B34" s="22" t="s">
        <v>19</v>
      </c>
      <c r="C34" s="23">
        <v>533021459</v>
      </c>
      <c r="D34" s="23">
        <v>563481572</v>
      </c>
      <c r="E34" s="24">
        <v>554291304</v>
      </c>
      <c r="F34" s="25">
        <v>572370777</v>
      </c>
      <c r="G34" s="23">
        <v>572370777</v>
      </c>
      <c r="H34" s="24">
        <v>572370777</v>
      </c>
      <c r="I34" s="26">
        <v>554500647</v>
      </c>
      <c r="J34" s="27">
        <v>587370777</v>
      </c>
      <c r="K34" s="23">
        <v>593464485</v>
      </c>
      <c r="L34" s="24">
        <v>-22000000</v>
      </c>
    </row>
    <row r="35" spans="1:12" ht="13.5" x14ac:dyDescent="0.25">
      <c r="A35" s="28" t="s">
        <v>27</v>
      </c>
      <c r="B35" s="22" t="s">
        <v>19</v>
      </c>
      <c r="C35" s="23">
        <v>552242382</v>
      </c>
      <c r="D35" s="23">
        <v>741130330</v>
      </c>
      <c r="E35" s="24">
        <v>928915983</v>
      </c>
      <c r="F35" s="25">
        <v>0</v>
      </c>
      <c r="G35" s="23">
        <v>0</v>
      </c>
      <c r="H35" s="24">
        <v>0</v>
      </c>
      <c r="I35" s="26">
        <v>1201829049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2827374566</v>
      </c>
      <c r="D37" s="35">
        <f t="shared" ref="D37:L37" si="3">SUM(D29:D36)</f>
        <v>4028877126</v>
      </c>
      <c r="E37" s="36">
        <f t="shared" si="3"/>
        <v>4977029498</v>
      </c>
      <c r="F37" s="37">
        <f t="shared" si="3"/>
        <v>230387263</v>
      </c>
      <c r="G37" s="35">
        <f t="shared" si="3"/>
        <v>1214930204</v>
      </c>
      <c r="H37" s="36">
        <f t="shared" si="3"/>
        <v>1214930204</v>
      </c>
      <c r="I37" s="38">
        <f t="shared" si="3"/>
        <v>5229964293</v>
      </c>
      <c r="J37" s="39">
        <f t="shared" si="3"/>
        <v>3454318423</v>
      </c>
      <c r="K37" s="35">
        <f t="shared" si="3"/>
        <v>3757797873</v>
      </c>
      <c r="L37" s="36">
        <f t="shared" si="3"/>
        <v>643413260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48848230</v>
      </c>
      <c r="D39" s="23">
        <v>42265259</v>
      </c>
      <c r="E39" s="24">
        <v>26575963</v>
      </c>
      <c r="F39" s="25">
        <v>81274059</v>
      </c>
      <c r="G39" s="23">
        <v>81274059</v>
      </c>
      <c r="H39" s="24">
        <v>81274059</v>
      </c>
      <c r="I39" s="26">
        <v>14769417</v>
      </c>
      <c r="J39" s="27">
        <v>81274059</v>
      </c>
      <c r="K39" s="23">
        <v>82086800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48848230</v>
      </c>
      <c r="D43" s="41">
        <f t="shared" ref="D43:L43" si="4">SUM(D39:D42)</f>
        <v>42265259</v>
      </c>
      <c r="E43" s="42">
        <f t="shared" si="4"/>
        <v>26575963</v>
      </c>
      <c r="F43" s="43">
        <f t="shared" si="4"/>
        <v>81274059</v>
      </c>
      <c r="G43" s="41">
        <f t="shared" si="4"/>
        <v>81274059</v>
      </c>
      <c r="H43" s="42">
        <f t="shared" si="4"/>
        <v>81274059</v>
      </c>
      <c r="I43" s="43">
        <f t="shared" si="4"/>
        <v>14769417</v>
      </c>
      <c r="J43" s="45">
        <f t="shared" si="4"/>
        <v>81274059</v>
      </c>
      <c r="K43" s="41">
        <f t="shared" si="4"/>
        <v>82086800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2876222796</v>
      </c>
      <c r="D44" s="35">
        <f t="shared" ref="D44:L44" si="5">+D37+D43</f>
        <v>4071142385</v>
      </c>
      <c r="E44" s="36">
        <f t="shared" si="5"/>
        <v>5003605461</v>
      </c>
      <c r="F44" s="37">
        <f t="shared" si="5"/>
        <v>311661322</v>
      </c>
      <c r="G44" s="35">
        <f t="shared" si="5"/>
        <v>1296204263</v>
      </c>
      <c r="H44" s="36">
        <f t="shared" si="5"/>
        <v>1296204263</v>
      </c>
      <c r="I44" s="38">
        <f t="shared" si="5"/>
        <v>5244733710</v>
      </c>
      <c r="J44" s="39">
        <f t="shared" si="5"/>
        <v>3535592482</v>
      </c>
      <c r="K44" s="35">
        <f t="shared" si="5"/>
        <v>3839884673</v>
      </c>
      <c r="L44" s="36">
        <f t="shared" si="5"/>
        <v>643413260</v>
      </c>
    </row>
    <row r="45" spans="1:12" ht="13.5" x14ac:dyDescent="0.25">
      <c r="A45" s="47" t="s">
        <v>62</v>
      </c>
      <c r="B45" s="48" t="s">
        <v>63</v>
      </c>
      <c r="C45" s="49">
        <f>+C26-C44</f>
        <v>3709219546</v>
      </c>
      <c r="D45" s="49">
        <f t="shared" ref="D45:L45" si="6">+D26-D44</f>
        <v>3227859447</v>
      </c>
      <c r="E45" s="50">
        <f t="shared" si="6"/>
        <v>2353883697</v>
      </c>
      <c r="F45" s="51">
        <f t="shared" si="6"/>
        <v>4295450634</v>
      </c>
      <c r="G45" s="49">
        <f t="shared" si="6"/>
        <v>4347058939</v>
      </c>
      <c r="H45" s="50">
        <f t="shared" si="6"/>
        <v>4347058939</v>
      </c>
      <c r="I45" s="52">
        <f t="shared" si="6"/>
        <v>2552004877</v>
      </c>
      <c r="J45" s="53">
        <f t="shared" si="6"/>
        <v>1159502430</v>
      </c>
      <c r="K45" s="49">
        <f t="shared" si="6"/>
        <v>456632639</v>
      </c>
      <c r="L45" s="50">
        <f t="shared" si="6"/>
        <v>-473803780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4312613241</v>
      </c>
      <c r="D47" s="23">
        <v>4841578808</v>
      </c>
      <c r="E47" s="24">
        <v>3963559049</v>
      </c>
      <c r="F47" s="25">
        <v>4177133525</v>
      </c>
      <c r="G47" s="23">
        <v>4177133525</v>
      </c>
      <c r="H47" s="24">
        <v>4177133525</v>
      </c>
      <c r="I47" s="26">
        <v>3392816540</v>
      </c>
      <c r="J47" s="27">
        <v>971032583</v>
      </c>
      <c r="K47" s="23">
        <v>141520782</v>
      </c>
      <c r="L47" s="24">
        <v>-1031681122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4312613241</v>
      </c>
      <c r="D50" s="56">
        <f t="shared" ref="D50:L50" si="7">SUM(D47:D49)</f>
        <v>4841578808</v>
      </c>
      <c r="E50" s="57">
        <f t="shared" si="7"/>
        <v>3963559049</v>
      </c>
      <c r="F50" s="58">
        <f t="shared" si="7"/>
        <v>4177133525</v>
      </c>
      <c r="G50" s="56">
        <f t="shared" si="7"/>
        <v>4177133525</v>
      </c>
      <c r="H50" s="57">
        <f t="shared" si="7"/>
        <v>4177133525</v>
      </c>
      <c r="I50" s="59">
        <f t="shared" si="7"/>
        <v>3392816540</v>
      </c>
      <c r="J50" s="60">
        <f t="shared" si="7"/>
        <v>971032583</v>
      </c>
      <c r="K50" s="56">
        <f t="shared" si="7"/>
        <v>141520782</v>
      </c>
      <c r="L50" s="57">
        <f t="shared" si="7"/>
        <v>-1031681122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21953943</v>
      </c>
      <c r="D6" s="23">
        <v>12882137</v>
      </c>
      <c r="E6" s="24">
        <v>26226988</v>
      </c>
      <c r="F6" s="25">
        <v>-214428521</v>
      </c>
      <c r="G6" s="23">
        <v>-265293091</v>
      </c>
      <c r="H6" s="24">
        <v>-265293091</v>
      </c>
      <c r="I6" s="26">
        <v>15874036</v>
      </c>
      <c r="J6" s="27">
        <v>3713858</v>
      </c>
      <c r="K6" s="23">
        <v>-163157209</v>
      </c>
      <c r="L6" s="24">
        <v>-175044096</v>
      </c>
    </row>
    <row r="7" spans="1:12" ht="13.5" x14ac:dyDescent="0.25">
      <c r="A7" s="28" t="s">
        <v>22</v>
      </c>
      <c r="B7" s="22" t="s">
        <v>9</v>
      </c>
      <c r="C7" s="23">
        <v>163549868</v>
      </c>
      <c r="D7" s="23">
        <v>56450079</v>
      </c>
      <c r="E7" s="24">
        <v>44755894</v>
      </c>
      <c r="F7" s="25">
        <v>-125527929</v>
      </c>
      <c r="G7" s="23">
        <v>-125527929</v>
      </c>
      <c r="H7" s="24">
        <v>-125527929</v>
      </c>
      <c r="I7" s="26">
        <v>324786099</v>
      </c>
      <c r="J7" s="27">
        <v>0</v>
      </c>
      <c r="K7" s="23">
        <v>0</v>
      </c>
      <c r="L7" s="24">
        <v>0</v>
      </c>
    </row>
    <row r="8" spans="1:12" ht="13.5" x14ac:dyDescent="0.25">
      <c r="A8" s="28" t="s">
        <v>23</v>
      </c>
      <c r="B8" s="22" t="s">
        <v>9</v>
      </c>
      <c r="C8" s="23">
        <v>69078989</v>
      </c>
      <c r="D8" s="23">
        <v>46518836</v>
      </c>
      <c r="E8" s="24">
        <v>56245542</v>
      </c>
      <c r="F8" s="25">
        <v>-10574631</v>
      </c>
      <c r="G8" s="23">
        <v>-10574631</v>
      </c>
      <c r="H8" s="24">
        <v>-10574631</v>
      </c>
      <c r="I8" s="26">
        <v>156901364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1111665</v>
      </c>
      <c r="D10" s="23">
        <v>3342575</v>
      </c>
      <c r="E10" s="24">
        <v>2645131</v>
      </c>
      <c r="F10" s="25">
        <v>0</v>
      </c>
      <c r="G10" s="23">
        <v>0</v>
      </c>
      <c r="H10" s="24">
        <v>0</v>
      </c>
      <c r="I10" s="26">
        <v>-16163647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54116415</v>
      </c>
      <c r="D11" s="23">
        <v>-5754611</v>
      </c>
      <c r="E11" s="24">
        <v>95691189</v>
      </c>
      <c r="F11" s="29">
        <v>0</v>
      </c>
      <c r="G11" s="30">
        <v>0</v>
      </c>
      <c r="H11" s="31">
        <v>0</v>
      </c>
      <c r="I11" s="26">
        <v>107471099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29545</v>
      </c>
      <c r="D12" s="23">
        <v>204652</v>
      </c>
      <c r="E12" s="24">
        <v>191658</v>
      </c>
      <c r="F12" s="25">
        <v>0</v>
      </c>
      <c r="G12" s="23">
        <v>0</v>
      </c>
      <c r="H12" s="24">
        <v>0</v>
      </c>
      <c r="I12" s="26">
        <v>98994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309840425</v>
      </c>
      <c r="D13" s="35">
        <f t="shared" ref="D13:L13" si="0">SUM(D6:D12)</f>
        <v>113643668</v>
      </c>
      <c r="E13" s="36">
        <f t="shared" si="0"/>
        <v>225756402</v>
      </c>
      <c r="F13" s="37">
        <f t="shared" si="0"/>
        <v>-350531081</v>
      </c>
      <c r="G13" s="35">
        <f t="shared" si="0"/>
        <v>-401395651</v>
      </c>
      <c r="H13" s="36">
        <f t="shared" si="0"/>
        <v>-401395651</v>
      </c>
      <c r="I13" s="38">
        <f t="shared" si="0"/>
        <v>588967945</v>
      </c>
      <c r="J13" s="39">
        <f t="shared" si="0"/>
        <v>3713858</v>
      </c>
      <c r="K13" s="35">
        <f t="shared" si="0"/>
        <v>-163157209</v>
      </c>
      <c r="L13" s="36">
        <f t="shared" si="0"/>
        <v>-175044096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119412000</v>
      </c>
      <c r="D16" s="23">
        <v>359670540</v>
      </c>
      <c r="E16" s="24">
        <v>370674116</v>
      </c>
      <c r="F16" s="25">
        <v>0</v>
      </c>
      <c r="G16" s="23">
        <v>0</v>
      </c>
      <c r="H16" s="24">
        <v>0</v>
      </c>
      <c r="I16" s="26">
        <v>148912920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972003824</v>
      </c>
      <c r="D17" s="23">
        <v>1254195643</v>
      </c>
      <c r="E17" s="24">
        <v>1234173981</v>
      </c>
      <c r="F17" s="29">
        <v>170226400</v>
      </c>
      <c r="G17" s="30">
        <v>165869694</v>
      </c>
      <c r="H17" s="31">
        <v>165869694</v>
      </c>
      <c r="I17" s="26">
        <v>1302782470</v>
      </c>
      <c r="J17" s="32">
        <v>65843861</v>
      </c>
      <c r="K17" s="30">
        <v>79587289</v>
      </c>
      <c r="L17" s="31">
        <v>66474710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1091415824</v>
      </c>
      <c r="D25" s="41">
        <f t="shared" ref="D25:L25" si="1">SUM(D15:D24)</f>
        <v>1613866183</v>
      </c>
      <c r="E25" s="42">
        <f t="shared" si="1"/>
        <v>1604848097</v>
      </c>
      <c r="F25" s="43">
        <f t="shared" si="1"/>
        <v>170226400</v>
      </c>
      <c r="G25" s="41">
        <f t="shared" si="1"/>
        <v>165869694</v>
      </c>
      <c r="H25" s="42">
        <f t="shared" si="1"/>
        <v>165869694</v>
      </c>
      <c r="I25" s="44">
        <f t="shared" si="1"/>
        <v>1451695390</v>
      </c>
      <c r="J25" s="45">
        <f t="shared" si="1"/>
        <v>65843861</v>
      </c>
      <c r="K25" s="41">
        <f t="shared" si="1"/>
        <v>79587289</v>
      </c>
      <c r="L25" s="42">
        <f t="shared" si="1"/>
        <v>66474710</v>
      </c>
    </row>
    <row r="26" spans="1:12" ht="13.5" x14ac:dyDescent="0.25">
      <c r="A26" s="33" t="s">
        <v>42</v>
      </c>
      <c r="B26" s="34" t="s">
        <v>19</v>
      </c>
      <c r="C26" s="35">
        <f>+C13+C25</f>
        <v>1401256249</v>
      </c>
      <c r="D26" s="35">
        <f t="shared" ref="D26:L26" si="2">+D13+D25</f>
        <v>1727509851</v>
      </c>
      <c r="E26" s="36">
        <f t="shared" si="2"/>
        <v>1830604499</v>
      </c>
      <c r="F26" s="37">
        <f t="shared" si="2"/>
        <v>-180304681</v>
      </c>
      <c r="G26" s="35">
        <f t="shared" si="2"/>
        <v>-235525957</v>
      </c>
      <c r="H26" s="36">
        <f t="shared" si="2"/>
        <v>-235525957</v>
      </c>
      <c r="I26" s="38">
        <f t="shared" si="2"/>
        <v>2040663335</v>
      </c>
      <c r="J26" s="39">
        <f t="shared" si="2"/>
        <v>69557719</v>
      </c>
      <c r="K26" s="35">
        <f t="shared" si="2"/>
        <v>-83569920</v>
      </c>
      <c r="L26" s="36">
        <f t="shared" si="2"/>
        <v>-108569386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32846680</v>
      </c>
      <c r="D30" s="23">
        <v>-30185578</v>
      </c>
      <c r="E30" s="24">
        <v>-48295657</v>
      </c>
      <c r="F30" s="25">
        <v>0</v>
      </c>
      <c r="G30" s="23">
        <v>0</v>
      </c>
      <c r="H30" s="24">
        <v>0</v>
      </c>
      <c r="I30" s="26">
        <v>-48295658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1130295</v>
      </c>
      <c r="D31" s="23">
        <v>2674116</v>
      </c>
      <c r="E31" s="24">
        <v>2977436</v>
      </c>
      <c r="F31" s="25">
        <v>170050268</v>
      </c>
      <c r="G31" s="23">
        <v>170050268</v>
      </c>
      <c r="H31" s="24">
        <v>170050268</v>
      </c>
      <c r="I31" s="26">
        <v>3320665</v>
      </c>
      <c r="J31" s="27">
        <v>-36269994</v>
      </c>
      <c r="K31" s="23">
        <v>-71223120</v>
      </c>
      <c r="L31" s="24">
        <v>-71223120</v>
      </c>
    </row>
    <row r="32" spans="1:12" ht="13.5" x14ac:dyDescent="0.25">
      <c r="A32" s="28" t="s">
        <v>48</v>
      </c>
      <c r="B32" s="22" t="s">
        <v>49</v>
      </c>
      <c r="C32" s="23">
        <v>341967535</v>
      </c>
      <c r="D32" s="23">
        <v>264205261</v>
      </c>
      <c r="E32" s="24">
        <v>457651895</v>
      </c>
      <c r="F32" s="25">
        <v>-496528811</v>
      </c>
      <c r="G32" s="23">
        <v>-581867269</v>
      </c>
      <c r="H32" s="24">
        <v>-581867269</v>
      </c>
      <c r="I32" s="26">
        <v>495613124</v>
      </c>
      <c r="J32" s="27">
        <v>92613816</v>
      </c>
      <c r="K32" s="23">
        <v>-11721859</v>
      </c>
      <c r="L32" s="24">
        <v>0</v>
      </c>
    </row>
    <row r="33" spans="1:12" ht="13.5" x14ac:dyDescent="0.25">
      <c r="A33" s="28" t="s">
        <v>50</v>
      </c>
      <c r="B33" s="22" t="s">
        <v>51</v>
      </c>
      <c r="C33" s="23">
        <v>36325088</v>
      </c>
      <c r="D33" s="23">
        <v>3731035</v>
      </c>
      <c r="E33" s="24">
        <v>377154</v>
      </c>
      <c r="F33" s="25">
        <v>79115961</v>
      </c>
      <c r="G33" s="23">
        <v>79115961</v>
      </c>
      <c r="H33" s="24">
        <v>79115961</v>
      </c>
      <c r="I33" s="26">
        <v>1693154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57979337</v>
      </c>
      <c r="D34" s="23">
        <v>63847982</v>
      </c>
      <c r="E34" s="24">
        <v>72109267</v>
      </c>
      <c r="F34" s="25">
        <v>0</v>
      </c>
      <c r="G34" s="23">
        <v>0</v>
      </c>
      <c r="H34" s="24">
        <v>0</v>
      </c>
      <c r="I34" s="26">
        <v>75210251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215188197</v>
      </c>
      <c r="D35" s="23">
        <v>114113343</v>
      </c>
      <c r="E35" s="24">
        <v>138035287</v>
      </c>
      <c r="F35" s="25">
        <v>0</v>
      </c>
      <c r="G35" s="23">
        <v>0</v>
      </c>
      <c r="H35" s="24">
        <v>0</v>
      </c>
      <c r="I35" s="26">
        <v>164230585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685437132</v>
      </c>
      <c r="D37" s="35">
        <f t="shared" ref="D37:L37" si="3">SUM(D29:D36)</f>
        <v>418386159</v>
      </c>
      <c r="E37" s="36">
        <f t="shared" si="3"/>
        <v>622855382</v>
      </c>
      <c r="F37" s="37">
        <f t="shared" si="3"/>
        <v>-247362582</v>
      </c>
      <c r="G37" s="35">
        <f t="shared" si="3"/>
        <v>-332701040</v>
      </c>
      <c r="H37" s="36">
        <f t="shared" si="3"/>
        <v>-332701040</v>
      </c>
      <c r="I37" s="38">
        <f t="shared" si="3"/>
        <v>691772121</v>
      </c>
      <c r="J37" s="39">
        <f t="shared" si="3"/>
        <v>56343822</v>
      </c>
      <c r="K37" s="35">
        <f t="shared" si="3"/>
        <v>-82944979</v>
      </c>
      <c r="L37" s="36">
        <f t="shared" si="3"/>
        <v>-71223120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23505176</v>
      </c>
      <c r="D39" s="23">
        <v>90036750</v>
      </c>
      <c r="E39" s="24">
        <v>108744431</v>
      </c>
      <c r="F39" s="25">
        <v>0</v>
      </c>
      <c r="G39" s="23">
        <v>0</v>
      </c>
      <c r="H39" s="24">
        <v>0</v>
      </c>
      <c r="I39" s="26">
        <v>108744431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11825395</v>
      </c>
      <c r="D40" s="23">
        <v>11981396</v>
      </c>
      <c r="E40" s="24">
        <v>16260859</v>
      </c>
      <c r="F40" s="25">
        <v>0</v>
      </c>
      <c r="G40" s="23">
        <v>0</v>
      </c>
      <c r="H40" s="24">
        <v>0</v>
      </c>
      <c r="I40" s="26">
        <v>18523451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21245212</v>
      </c>
      <c r="D42" s="23">
        <v>21477000</v>
      </c>
      <c r="E42" s="24">
        <v>17589862</v>
      </c>
      <c r="F42" s="25">
        <v>0</v>
      </c>
      <c r="G42" s="23">
        <v>0</v>
      </c>
      <c r="H42" s="24">
        <v>0</v>
      </c>
      <c r="I42" s="26">
        <v>17589862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56575783</v>
      </c>
      <c r="D43" s="41">
        <f t="shared" ref="D43:L43" si="4">SUM(D39:D42)</f>
        <v>123495146</v>
      </c>
      <c r="E43" s="42">
        <f t="shared" si="4"/>
        <v>142595152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144857744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742012915</v>
      </c>
      <c r="D44" s="35">
        <f t="shared" ref="D44:L44" si="5">+D37+D43</f>
        <v>541881305</v>
      </c>
      <c r="E44" s="36">
        <f t="shared" si="5"/>
        <v>765450534</v>
      </c>
      <c r="F44" s="37">
        <f t="shared" si="5"/>
        <v>-247362582</v>
      </c>
      <c r="G44" s="35">
        <f t="shared" si="5"/>
        <v>-332701040</v>
      </c>
      <c r="H44" s="36">
        <f t="shared" si="5"/>
        <v>-332701040</v>
      </c>
      <c r="I44" s="38">
        <f t="shared" si="5"/>
        <v>836629865</v>
      </c>
      <c r="J44" s="39">
        <f t="shared" si="5"/>
        <v>56343822</v>
      </c>
      <c r="K44" s="35">
        <f t="shared" si="5"/>
        <v>-82944979</v>
      </c>
      <c r="L44" s="36">
        <f t="shared" si="5"/>
        <v>-71223120</v>
      </c>
    </row>
    <row r="45" spans="1:12" ht="13.5" x14ac:dyDescent="0.25">
      <c r="A45" s="47" t="s">
        <v>62</v>
      </c>
      <c r="B45" s="48" t="s">
        <v>63</v>
      </c>
      <c r="C45" s="49">
        <f>+C26-C44</f>
        <v>659243334</v>
      </c>
      <c r="D45" s="49">
        <f t="shared" ref="D45:L45" si="6">+D26-D44</f>
        <v>1185628546</v>
      </c>
      <c r="E45" s="50">
        <f t="shared" si="6"/>
        <v>1065153965</v>
      </c>
      <c r="F45" s="51">
        <f t="shared" si="6"/>
        <v>67057901</v>
      </c>
      <c r="G45" s="49">
        <f t="shared" si="6"/>
        <v>97175083</v>
      </c>
      <c r="H45" s="50">
        <f t="shared" si="6"/>
        <v>97175083</v>
      </c>
      <c r="I45" s="52">
        <f t="shared" si="6"/>
        <v>1204033470</v>
      </c>
      <c r="J45" s="53">
        <f t="shared" si="6"/>
        <v>13213897</v>
      </c>
      <c r="K45" s="49">
        <f t="shared" si="6"/>
        <v>-624941</v>
      </c>
      <c r="L45" s="50">
        <f t="shared" si="6"/>
        <v>-37346266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872182740</v>
      </c>
      <c r="D47" s="23">
        <v>1465138209</v>
      </c>
      <c r="E47" s="24">
        <v>1455299586</v>
      </c>
      <c r="F47" s="25">
        <v>0</v>
      </c>
      <c r="G47" s="23">
        <v>0</v>
      </c>
      <c r="H47" s="24">
        <v>0</v>
      </c>
      <c r="I47" s="26">
        <v>1203667992</v>
      </c>
      <c r="J47" s="27">
        <v>0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365468</v>
      </c>
      <c r="D48" s="23">
        <v>365468</v>
      </c>
      <c r="E48" s="24">
        <v>365468</v>
      </c>
      <c r="F48" s="25">
        <v>0</v>
      </c>
      <c r="G48" s="23">
        <v>0</v>
      </c>
      <c r="H48" s="24">
        <v>0</v>
      </c>
      <c r="I48" s="26">
        <v>365468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872548208</v>
      </c>
      <c r="D50" s="56">
        <f t="shared" ref="D50:L50" si="7">SUM(D47:D49)</f>
        <v>1465503677</v>
      </c>
      <c r="E50" s="57">
        <f t="shared" si="7"/>
        <v>1455665054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1204033460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327476182</v>
      </c>
      <c r="D6" s="23">
        <v>326781706</v>
      </c>
      <c r="E6" s="24">
        <v>90414002</v>
      </c>
      <c r="F6" s="25">
        <v>447235332</v>
      </c>
      <c r="G6" s="23">
        <v>330902013</v>
      </c>
      <c r="H6" s="24">
        <v>330902013</v>
      </c>
      <c r="I6" s="26">
        <v>67051065</v>
      </c>
      <c r="J6" s="27">
        <v>288652264</v>
      </c>
      <c r="K6" s="23">
        <v>167058062</v>
      </c>
      <c r="L6" s="24">
        <v>-3770792</v>
      </c>
    </row>
    <row r="7" spans="1:12" ht="13.5" x14ac:dyDescent="0.25">
      <c r="A7" s="28" t="s">
        <v>22</v>
      </c>
      <c r="B7" s="22" t="s">
        <v>9</v>
      </c>
      <c r="C7" s="23">
        <v>653983299</v>
      </c>
      <c r="D7" s="23">
        <v>748324046</v>
      </c>
      <c r="E7" s="24">
        <v>712866052</v>
      </c>
      <c r="F7" s="25">
        <v>745921800</v>
      </c>
      <c r="G7" s="23">
        <v>595866055</v>
      </c>
      <c r="H7" s="24">
        <v>595866055</v>
      </c>
      <c r="I7" s="26">
        <v>956320093</v>
      </c>
      <c r="J7" s="27">
        <v>769165442</v>
      </c>
      <c r="K7" s="23">
        <v>925557400</v>
      </c>
      <c r="L7" s="24">
        <v>1103256396</v>
      </c>
    </row>
    <row r="8" spans="1:12" ht="13.5" x14ac:dyDescent="0.25">
      <c r="A8" s="28" t="s">
        <v>23</v>
      </c>
      <c r="B8" s="22" t="s">
        <v>9</v>
      </c>
      <c r="C8" s="23">
        <v>463938771</v>
      </c>
      <c r="D8" s="23">
        <v>437888271</v>
      </c>
      <c r="E8" s="24">
        <v>51309609</v>
      </c>
      <c r="F8" s="25">
        <v>242224915</v>
      </c>
      <c r="G8" s="23">
        <v>21309606</v>
      </c>
      <c r="H8" s="24">
        <v>21309606</v>
      </c>
      <c r="I8" s="26">
        <v>86946703</v>
      </c>
      <c r="J8" s="27">
        <v>16828071</v>
      </c>
      <c r="K8" s="23">
        <v>10580369</v>
      </c>
      <c r="L8" s="24">
        <v>2640905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47578307</v>
      </c>
      <c r="D10" s="23">
        <v>34778932</v>
      </c>
      <c r="E10" s="24">
        <v>19532859</v>
      </c>
      <c r="F10" s="25">
        <v>33478934</v>
      </c>
      <c r="G10" s="23">
        <v>19532857</v>
      </c>
      <c r="H10" s="24">
        <v>19532857</v>
      </c>
      <c r="I10" s="26">
        <v>16517115</v>
      </c>
      <c r="J10" s="27">
        <v>19532857</v>
      </c>
      <c r="K10" s="23">
        <v>19532857</v>
      </c>
      <c r="L10" s="24">
        <v>19532857</v>
      </c>
    </row>
    <row r="11" spans="1:12" ht="13.5" x14ac:dyDescent="0.25">
      <c r="A11" s="28" t="s">
        <v>27</v>
      </c>
      <c r="B11" s="22" t="s">
        <v>19</v>
      </c>
      <c r="C11" s="23">
        <v>64820423</v>
      </c>
      <c r="D11" s="23">
        <v>53419493</v>
      </c>
      <c r="E11" s="24">
        <v>68365697</v>
      </c>
      <c r="F11" s="29">
        <v>53419493</v>
      </c>
      <c r="G11" s="30">
        <v>136062136</v>
      </c>
      <c r="H11" s="31">
        <v>136062136</v>
      </c>
      <c r="I11" s="26">
        <v>181949262</v>
      </c>
      <c r="J11" s="32">
        <v>136062136</v>
      </c>
      <c r="K11" s="30">
        <v>136062136</v>
      </c>
      <c r="L11" s="31">
        <v>136062136</v>
      </c>
    </row>
    <row r="12" spans="1:12" ht="13.5" x14ac:dyDescent="0.25">
      <c r="A12" s="28" t="s">
        <v>28</v>
      </c>
      <c r="B12" s="22" t="s">
        <v>19</v>
      </c>
      <c r="C12" s="23">
        <v>-1842791</v>
      </c>
      <c r="D12" s="23">
        <v>-1751723</v>
      </c>
      <c r="E12" s="24">
        <v>-1738827</v>
      </c>
      <c r="F12" s="25">
        <v>9062563</v>
      </c>
      <c r="G12" s="23">
        <v>1133500</v>
      </c>
      <c r="H12" s="24">
        <v>1133500</v>
      </c>
      <c r="I12" s="26">
        <v>-3923425</v>
      </c>
      <c r="J12" s="27">
        <v>4005826</v>
      </c>
      <c r="K12" s="23">
        <v>4005826</v>
      </c>
      <c r="L12" s="24">
        <v>4005826</v>
      </c>
    </row>
    <row r="13" spans="1:12" ht="13.5" x14ac:dyDescent="0.25">
      <c r="A13" s="33" t="s">
        <v>29</v>
      </c>
      <c r="B13" s="34" t="s">
        <v>19</v>
      </c>
      <c r="C13" s="35">
        <f>SUM(C6:C12)</f>
        <v>1555954191</v>
      </c>
      <c r="D13" s="35">
        <f t="shared" ref="D13:L13" si="0">SUM(D6:D12)</f>
        <v>1599440725</v>
      </c>
      <c r="E13" s="36">
        <f t="shared" si="0"/>
        <v>940749392</v>
      </c>
      <c r="F13" s="37">
        <f t="shared" si="0"/>
        <v>1531343037</v>
      </c>
      <c r="G13" s="35">
        <f t="shared" si="0"/>
        <v>1104806167</v>
      </c>
      <c r="H13" s="36">
        <f t="shared" si="0"/>
        <v>1104806167</v>
      </c>
      <c r="I13" s="38">
        <f t="shared" si="0"/>
        <v>1304860813</v>
      </c>
      <c r="J13" s="39">
        <f t="shared" si="0"/>
        <v>1234246596</v>
      </c>
      <c r="K13" s="35">
        <f t="shared" si="0"/>
        <v>1262796650</v>
      </c>
      <c r="L13" s="36">
        <f t="shared" si="0"/>
        <v>1261727328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219246</v>
      </c>
      <c r="D15" s="23">
        <v>41132</v>
      </c>
      <c r="E15" s="24">
        <v>78975025</v>
      </c>
      <c r="F15" s="25">
        <v>37743489</v>
      </c>
      <c r="G15" s="23">
        <v>38975025</v>
      </c>
      <c r="H15" s="24">
        <v>38975025</v>
      </c>
      <c r="I15" s="26">
        <v>85162583</v>
      </c>
      <c r="J15" s="27">
        <v>78975025</v>
      </c>
      <c r="K15" s="23">
        <v>78975025</v>
      </c>
      <c r="L15" s="24">
        <v>78975025</v>
      </c>
    </row>
    <row r="16" spans="1:12" ht="13.5" x14ac:dyDescent="0.25">
      <c r="A16" s="28" t="s">
        <v>32</v>
      </c>
      <c r="B16" s="22" t="s">
        <v>19</v>
      </c>
      <c r="C16" s="23">
        <v>62629704</v>
      </c>
      <c r="D16" s="23">
        <v>62629704</v>
      </c>
      <c r="E16" s="24">
        <v>84395450</v>
      </c>
      <c r="F16" s="25">
        <v>90144005</v>
      </c>
      <c r="G16" s="23">
        <v>96669125</v>
      </c>
      <c r="H16" s="24">
        <v>96669125</v>
      </c>
      <c r="I16" s="26">
        <v>92897398</v>
      </c>
      <c r="J16" s="27">
        <v>96669125</v>
      </c>
      <c r="K16" s="23">
        <v>96669125</v>
      </c>
      <c r="L16" s="24">
        <v>96669125</v>
      </c>
    </row>
    <row r="17" spans="1:12" ht="13.5" x14ac:dyDescent="0.25">
      <c r="A17" s="28" t="s">
        <v>33</v>
      </c>
      <c r="B17" s="22" t="s">
        <v>34</v>
      </c>
      <c r="C17" s="23">
        <v>3170866993</v>
      </c>
      <c r="D17" s="23">
        <v>3028174759</v>
      </c>
      <c r="E17" s="24">
        <v>3349545331</v>
      </c>
      <c r="F17" s="29">
        <v>3010804553</v>
      </c>
      <c r="G17" s="30">
        <v>3383472629</v>
      </c>
      <c r="H17" s="31">
        <v>3383472629</v>
      </c>
      <c r="I17" s="26">
        <v>3497940899</v>
      </c>
      <c r="J17" s="32">
        <v>3412527176</v>
      </c>
      <c r="K17" s="30">
        <v>3409602996</v>
      </c>
      <c r="L17" s="31">
        <v>3430581346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108224434</v>
      </c>
      <c r="D20" s="23">
        <v>108224433</v>
      </c>
      <c r="E20" s="24">
        <v>108224434</v>
      </c>
      <c r="F20" s="25">
        <v>115224433</v>
      </c>
      <c r="G20" s="23">
        <v>108224433</v>
      </c>
      <c r="H20" s="24">
        <v>108224433</v>
      </c>
      <c r="I20" s="26">
        <v>108224433</v>
      </c>
      <c r="J20" s="27">
        <v>108224433</v>
      </c>
      <c r="K20" s="23">
        <v>108224433</v>
      </c>
      <c r="L20" s="24">
        <v>108224433</v>
      </c>
    </row>
    <row r="21" spans="1:12" ht="13.5" x14ac:dyDescent="0.25">
      <c r="A21" s="28" t="s">
        <v>38</v>
      </c>
      <c r="B21" s="22" t="s">
        <v>19</v>
      </c>
      <c r="C21" s="23">
        <v>7214301</v>
      </c>
      <c r="D21" s="23">
        <v>7214301</v>
      </c>
      <c r="E21" s="24">
        <v>7214301</v>
      </c>
      <c r="F21" s="25">
        <v>7214301</v>
      </c>
      <c r="G21" s="23">
        <v>7214301</v>
      </c>
      <c r="H21" s="24">
        <v>7214301</v>
      </c>
      <c r="I21" s="26">
        <v>7214301</v>
      </c>
      <c r="J21" s="27">
        <v>7214301</v>
      </c>
      <c r="K21" s="23">
        <v>7214301</v>
      </c>
      <c r="L21" s="24">
        <v>7214301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-36384194</v>
      </c>
      <c r="D23" s="23">
        <v>-31464520</v>
      </c>
      <c r="E23" s="24">
        <v>-31464520</v>
      </c>
      <c r="F23" s="25">
        <v>0</v>
      </c>
      <c r="G23" s="23">
        <v>-31464520</v>
      </c>
      <c r="H23" s="24">
        <v>-31464520</v>
      </c>
      <c r="I23" s="26">
        <v>-31464520</v>
      </c>
      <c r="J23" s="27">
        <v>-31464520</v>
      </c>
      <c r="K23" s="23">
        <v>-31464520</v>
      </c>
      <c r="L23" s="24">
        <v>-31464520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3312770484</v>
      </c>
      <c r="D25" s="41">
        <f t="shared" ref="D25:L25" si="1">SUM(D15:D24)</f>
        <v>3174819809</v>
      </c>
      <c r="E25" s="42">
        <f t="shared" si="1"/>
        <v>3596890021</v>
      </c>
      <c r="F25" s="43">
        <f t="shared" si="1"/>
        <v>3261130781</v>
      </c>
      <c r="G25" s="41">
        <f t="shared" si="1"/>
        <v>3603090993</v>
      </c>
      <c r="H25" s="42">
        <f t="shared" si="1"/>
        <v>3603090993</v>
      </c>
      <c r="I25" s="44">
        <f t="shared" si="1"/>
        <v>3759975094</v>
      </c>
      <c r="J25" s="45">
        <f t="shared" si="1"/>
        <v>3672145540</v>
      </c>
      <c r="K25" s="41">
        <f t="shared" si="1"/>
        <v>3669221360</v>
      </c>
      <c r="L25" s="42">
        <f t="shared" si="1"/>
        <v>3690199710</v>
      </c>
    </row>
    <row r="26" spans="1:12" ht="13.5" x14ac:dyDescent="0.25">
      <c r="A26" s="33" t="s">
        <v>42</v>
      </c>
      <c r="B26" s="34" t="s">
        <v>19</v>
      </c>
      <c r="C26" s="35">
        <f>+C13+C25</f>
        <v>4868724675</v>
      </c>
      <c r="D26" s="35">
        <f t="shared" ref="D26:L26" si="2">+D13+D25</f>
        <v>4774260534</v>
      </c>
      <c r="E26" s="36">
        <f t="shared" si="2"/>
        <v>4537639413</v>
      </c>
      <c r="F26" s="37">
        <f t="shared" si="2"/>
        <v>4792473818</v>
      </c>
      <c r="G26" s="35">
        <f t="shared" si="2"/>
        <v>4707897160</v>
      </c>
      <c r="H26" s="36">
        <f t="shared" si="2"/>
        <v>4707897160</v>
      </c>
      <c r="I26" s="38">
        <f t="shared" si="2"/>
        <v>5064835907</v>
      </c>
      <c r="J26" s="39">
        <f t="shared" si="2"/>
        <v>4906392136</v>
      </c>
      <c r="K26" s="35">
        <f t="shared" si="2"/>
        <v>4932018010</v>
      </c>
      <c r="L26" s="36">
        <f t="shared" si="2"/>
        <v>4951927038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-5000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-2872326</v>
      </c>
      <c r="D30" s="23">
        <v>-2872326</v>
      </c>
      <c r="E30" s="24">
        <v>-2872326</v>
      </c>
      <c r="F30" s="25">
        <v>0</v>
      </c>
      <c r="G30" s="23">
        <v>0</v>
      </c>
      <c r="H30" s="24">
        <v>0</v>
      </c>
      <c r="I30" s="26">
        <v>-2872326</v>
      </c>
      <c r="J30" s="27">
        <v>2872326</v>
      </c>
      <c r="K30" s="23">
        <v>2872326</v>
      </c>
      <c r="L30" s="24">
        <v>2872326</v>
      </c>
    </row>
    <row r="31" spans="1:12" ht="13.5" x14ac:dyDescent="0.25">
      <c r="A31" s="28" t="s">
        <v>47</v>
      </c>
      <c r="B31" s="22" t="s">
        <v>19</v>
      </c>
      <c r="C31" s="23">
        <v>-4628157</v>
      </c>
      <c r="D31" s="23">
        <v>-7729459</v>
      </c>
      <c r="E31" s="24">
        <v>-7099227</v>
      </c>
      <c r="F31" s="25">
        <v>23713440</v>
      </c>
      <c r="G31" s="23">
        <v>-7099226</v>
      </c>
      <c r="H31" s="24">
        <v>-7099226</v>
      </c>
      <c r="I31" s="26">
        <v>-6322406</v>
      </c>
      <c r="J31" s="27">
        <v>-7099226</v>
      </c>
      <c r="K31" s="23">
        <v>-7099226</v>
      </c>
      <c r="L31" s="24">
        <v>-7099226</v>
      </c>
    </row>
    <row r="32" spans="1:12" ht="13.5" x14ac:dyDescent="0.25">
      <c r="A32" s="28" t="s">
        <v>48</v>
      </c>
      <c r="B32" s="22" t="s">
        <v>49</v>
      </c>
      <c r="C32" s="23">
        <v>1083367162</v>
      </c>
      <c r="D32" s="23">
        <v>1228656373</v>
      </c>
      <c r="E32" s="24">
        <v>1298568200</v>
      </c>
      <c r="F32" s="25">
        <v>781259936</v>
      </c>
      <c r="G32" s="23">
        <v>1298568200</v>
      </c>
      <c r="H32" s="24">
        <v>1298568200</v>
      </c>
      <c r="I32" s="26">
        <v>1470802615</v>
      </c>
      <c r="J32" s="27">
        <v>411162667</v>
      </c>
      <c r="K32" s="23">
        <v>411162667</v>
      </c>
      <c r="L32" s="24">
        <v>411162667</v>
      </c>
    </row>
    <row r="33" spans="1:12" ht="13.5" x14ac:dyDescent="0.25">
      <c r="A33" s="28" t="s">
        <v>50</v>
      </c>
      <c r="B33" s="22" t="s">
        <v>51</v>
      </c>
      <c r="C33" s="23">
        <v>37023187</v>
      </c>
      <c r="D33" s="23">
        <v>38082096</v>
      </c>
      <c r="E33" s="24">
        <v>10304660</v>
      </c>
      <c r="F33" s="25">
        <v>618502</v>
      </c>
      <c r="G33" s="23">
        <v>11909654</v>
      </c>
      <c r="H33" s="24">
        <v>11909654</v>
      </c>
      <c r="I33" s="26">
        <v>125245659</v>
      </c>
      <c r="J33" s="27">
        <v>12359654</v>
      </c>
      <c r="K33" s="23">
        <v>12809654</v>
      </c>
      <c r="L33" s="24">
        <v>13259654</v>
      </c>
    </row>
    <row r="34" spans="1:12" ht="13.5" x14ac:dyDescent="0.25">
      <c r="A34" s="28" t="s">
        <v>52</v>
      </c>
      <c r="B34" s="22" t="s">
        <v>19</v>
      </c>
      <c r="C34" s="23">
        <v>33536405</v>
      </c>
      <c r="D34" s="23">
        <v>48319422</v>
      </c>
      <c r="E34" s="24">
        <v>15144728</v>
      </c>
      <c r="F34" s="25">
        <v>16119531</v>
      </c>
      <c r="G34" s="23">
        <v>15144727</v>
      </c>
      <c r="H34" s="24">
        <v>15144727</v>
      </c>
      <c r="I34" s="26">
        <v>15144727</v>
      </c>
      <c r="J34" s="27">
        <v>15144727</v>
      </c>
      <c r="K34" s="23">
        <v>15144727</v>
      </c>
      <c r="L34" s="24">
        <v>15144727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-2266933</v>
      </c>
      <c r="F35" s="25">
        <v>0</v>
      </c>
      <c r="G35" s="23">
        <v>-2266932</v>
      </c>
      <c r="H35" s="24">
        <v>-2266932</v>
      </c>
      <c r="I35" s="26">
        <v>24134191</v>
      </c>
      <c r="J35" s="27">
        <v>-2266932</v>
      </c>
      <c r="K35" s="23">
        <v>-2266932</v>
      </c>
      <c r="L35" s="24">
        <v>-2266932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1146426271</v>
      </c>
      <c r="D37" s="35">
        <f t="shared" ref="D37:L37" si="3">SUM(D29:D36)</f>
        <v>1304456106</v>
      </c>
      <c r="E37" s="36">
        <f t="shared" si="3"/>
        <v>1311779102</v>
      </c>
      <c r="F37" s="37">
        <f t="shared" si="3"/>
        <v>821706409</v>
      </c>
      <c r="G37" s="35">
        <f t="shared" si="3"/>
        <v>1316256423</v>
      </c>
      <c r="H37" s="36">
        <f t="shared" si="3"/>
        <v>1316256423</v>
      </c>
      <c r="I37" s="38">
        <f t="shared" si="3"/>
        <v>1626132460</v>
      </c>
      <c r="J37" s="39">
        <f t="shared" si="3"/>
        <v>432173216</v>
      </c>
      <c r="K37" s="35">
        <f t="shared" si="3"/>
        <v>432623216</v>
      </c>
      <c r="L37" s="36">
        <f t="shared" si="3"/>
        <v>433073216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-8097381</v>
      </c>
      <c r="D39" s="23">
        <v>-10476141</v>
      </c>
      <c r="E39" s="24">
        <v>-10476141</v>
      </c>
      <c r="F39" s="25">
        <v>-1</v>
      </c>
      <c r="G39" s="23">
        <v>-10476141</v>
      </c>
      <c r="H39" s="24">
        <v>-10476141</v>
      </c>
      <c r="I39" s="26">
        <v>-10476141</v>
      </c>
      <c r="J39" s="27">
        <v>-10476141</v>
      </c>
      <c r="K39" s="23">
        <v>-10476141</v>
      </c>
      <c r="L39" s="24">
        <v>-10476141</v>
      </c>
    </row>
    <row r="40" spans="1:12" ht="13.5" x14ac:dyDescent="0.25">
      <c r="A40" s="28" t="s">
        <v>52</v>
      </c>
      <c r="B40" s="22" t="s">
        <v>57</v>
      </c>
      <c r="C40" s="23">
        <v>63976220</v>
      </c>
      <c r="D40" s="23">
        <v>72181654</v>
      </c>
      <c r="E40" s="24">
        <v>72836984</v>
      </c>
      <c r="F40" s="25">
        <v>72181654</v>
      </c>
      <c r="G40" s="23">
        <v>72836983</v>
      </c>
      <c r="H40" s="24">
        <v>72836983</v>
      </c>
      <c r="I40" s="26">
        <v>72836983</v>
      </c>
      <c r="J40" s="27">
        <v>72836983</v>
      </c>
      <c r="K40" s="23">
        <v>72836983</v>
      </c>
      <c r="L40" s="24">
        <v>72836983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-1673749</v>
      </c>
      <c r="D42" s="23">
        <v>-1529584</v>
      </c>
      <c r="E42" s="24">
        <v>-1400308</v>
      </c>
      <c r="F42" s="25">
        <v>407470416</v>
      </c>
      <c r="G42" s="23">
        <v>-1400308</v>
      </c>
      <c r="H42" s="24">
        <v>-1400308</v>
      </c>
      <c r="I42" s="26">
        <v>-1251856</v>
      </c>
      <c r="J42" s="27">
        <v>-1400308</v>
      </c>
      <c r="K42" s="23">
        <v>-1400308</v>
      </c>
      <c r="L42" s="24">
        <v>-1400308</v>
      </c>
    </row>
    <row r="43" spans="1:12" ht="13.5" x14ac:dyDescent="0.25">
      <c r="A43" s="33" t="s">
        <v>60</v>
      </c>
      <c r="B43" s="40" t="s">
        <v>19</v>
      </c>
      <c r="C43" s="35">
        <f>SUM(C39:C42)</f>
        <v>54205090</v>
      </c>
      <c r="D43" s="41">
        <f t="shared" ref="D43:L43" si="4">SUM(D39:D42)</f>
        <v>60175929</v>
      </c>
      <c r="E43" s="42">
        <f t="shared" si="4"/>
        <v>60960535</v>
      </c>
      <c r="F43" s="43">
        <f t="shared" si="4"/>
        <v>479652069</v>
      </c>
      <c r="G43" s="41">
        <f t="shared" si="4"/>
        <v>60960534</v>
      </c>
      <c r="H43" s="42">
        <f t="shared" si="4"/>
        <v>60960534</v>
      </c>
      <c r="I43" s="43">
        <f t="shared" si="4"/>
        <v>61108986</v>
      </c>
      <c r="J43" s="45">
        <f t="shared" si="4"/>
        <v>60960534</v>
      </c>
      <c r="K43" s="41">
        <f t="shared" si="4"/>
        <v>60960534</v>
      </c>
      <c r="L43" s="42">
        <f t="shared" si="4"/>
        <v>60960534</v>
      </c>
    </row>
    <row r="44" spans="1:12" ht="13.5" x14ac:dyDescent="0.25">
      <c r="A44" s="33" t="s">
        <v>61</v>
      </c>
      <c r="B44" s="34" t="s">
        <v>19</v>
      </c>
      <c r="C44" s="35">
        <f>+C37+C43</f>
        <v>1200631361</v>
      </c>
      <c r="D44" s="35">
        <f t="shared" ref="D44:L44" si="5">+D37+D43</f>
        <v>1364632035</v>
      </c>
      <c r="E44" s="36">
        <f t="shared" si="5"/>
        <v>1372739637</v>
      </c>
      <c r="F44" s="37">
        <f t="shared" si="5"/>
        <v>1301358478</v>
      </c>
      <c r="G44" s="35">
        <f t="shared" si="5"/>
        <v>1377216957</v>
      </c>
      <c r="H44" s="36">
        <f t="shared" si="5"/>
        <v>1377216957</v>
      </c>
      <c r="I44" s="38">
        <f t="shared" si="5"/>
        <v>1687241446</v>
      </c>
      <c r="J44" s="39">
        <f t="shared" si="5"/>
        <v>493133750</v>
      </c>
      <c r="K44" s="35">
        <f t="shared" si="5"/>
        <v>493583750</v>
      </c>
      <c r="L44" s="36">
        <f t="shared" si="5"/>
        <v>494033750</v>
      </c>
    </row>
    <row r="45" spans="1:12" ht="13.5" x14ac:dyDescent="0.25">
      <c r="A45" s="47" t="s">
        <v>62</v>
      </c>
      <c r="B45" s="48" t="s">
        <v>63</v>
      </c>
      <c r="C45" s="49">
        <f>+C26-C44</f>
        <v>3668093314</v>
      </c>
      <c r="D45" s="49">
        <f t="shared" ref="D45:L45" si="6">+D26-D44</f>
        <v>3409628499</v>
      </c>
      <c r="E45" s="50">
        <f t="shared" si="6"/>
        <v>3164899776</v>
      </c>
      <c r="F45" s="51">
        <f t="shared" si="6"/>
        <v>3491115340</v>
      </c>
      <c r="G45" s="49">
        <f t="shared" si="6"/>
        <v>3330680203</v>
      </c>
      <c r="H45" s="50">
        <f t="shared" si="6"/>
        <v>3330680203</v>
      </c>
      <c r="I45" s="52">
        <f t="shared" si="6"/>
        <v>3377594461</v>
      </c>
      <c r="J45" s="53">
        <f t="shared" si="6"/>
        <v>4413258386</v>
      </c>
      <c r="K45" s="49">
        <f t="shared" si="6"/>
        <v>4438434260</v>
      </c>
      <c r="L45" s="50">
        <f t="shared" si="6"/>
        <v>4457893288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3771454104</v>
      </c>
      <c r="D47" s="23">
        <v>3393341246</v>
      </c>
      <c r="E47" s="24">
        <v>3148612473</v>
      </c>
      <c r="F47" s="25">
        <v>3474828037</v>
      </c>
      <c r="G47" s="23">
        <v>3314392900</v>
      </c>
      <c r="H47" s="24">
        <v>3314392900</v>
      </c>
      <c r="I47" s="26">
        <v>3377594579</v>
      </c>
      <c r="J47" s="27">
        <v>4413258386</v>
      </c>
      <c r="K47" s="23">
        <v>4438434260</v>
      </c>
      <c r="L47" s="24">
        <v>4457893288</v>
      </c>
    </row>
    <row r="48" spans="1:12" ht="13.5" x14ac:dyDescent="0.25">
      <c r="A48" s="28" t="s">
        <v>67</v>
      </c>
      <c r="B48" s="22" t="s">
        <v>68</v>
      </c>
      <c r="C48" s="23">
        <v>16287304</v>
      </c>
      <c r="D48" s="23">
        <v>16287303</v>
      </c>
      <c r="E48" s="24">
        <v>16287304</v>
      </c>
      <c r="F48" s="25">
        <v>16287303</v>
      </c>
      <c r="G48" s="23">
        <v>16287303</v>
      </c>
      <c r="H48" s="24">
        <v>16287303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3787741408</v>
      </c>
      <c r="D50" s="56">
        <f t="shared" ref="D50:L50" si="7">SUM(D47:D49)</f>
        <v>3409628549</v>
      </c>
      <c r="E50" s="57">
        <f t="shared" si="7"/>
        <v>3164899777</v>
      </c>
      <c r="F50" s="58">
        <f t="shared" si="7"/>
        <v>3491115340</v>
      </c>
      <c r="G50" s="56">
        <f t="shared" si="7"/>
        <v>3330680203</v>
      </c>
      <c r="H50" s="57">
        <f t="shared" si="7"/>
        <v>3330680203</v>
      </c>
      <c r="I50" s="59">
        <f t="shared" si="7"/>
        <v>3377594579</v>
      </c>
      <c r="J50" s="60">
        <f t="shared" si="7"/>
        <v>4413258386</v>
      </c>
      <c r="K50" s="56">
        <f t="shared" si="7"/>
        <v>4438434260</v>
      </c>
      <c r="L50" s="57">
        <f t="shared" si="7"/>
        <v>4457893288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98984944</v>
      </c>
      <c r="D6" s="23">
        <v>103437427</v>
      </c>
      <c r="E6" s="24">
        <v>96782373</v>
      </c>
      <c r="F6" s="25">
        <v>35871075</v>
      </c>
      <c r="G6" s="23">
        <v>50031235</v>
      </c>
      <c r="H6" s="24">
        <v>50031235</v>
      </c>
      <c r="I6" s="26">
        <v>38428084</v>
      </c>
      <c r="J6" s="27">
        <v>35426565</v>
      </c>
      <c r="K6" s="23">
        <v>37927304</v>
      </c>
      <c r="L6" s="24">
        <v>43185493</v>
      </c>
    </row>
    <row r="7" spans="1:12" ht="13.5" x14ac:dyDescent="0.25">
      <c r="A7" s="28" t="s">
        <v>22</v>
      </c>
      <c r="B7" s="22" t="s">
        <v>9</v>
      </c>
      <c r="C7" s="23">
        <v>510492</v>
      </c>
      <c r="D7" s="23">
        <v>728734</v>
      </c>
      <c r="E7" s="24">
        <v>957474</v>
      </c>
      <c r="F7" s="25">
        <v>6364562</v>
      </c>
      <c r="G7" s="23">
        <v>6357474</v>
      </c>
      <c r="H7" s="24">
        <v>6357474</v>
      </c>
      <c r="I7" s="26">
        <v>1400467</v>
      </c>
      <c r="J7" s="27">
        <v>541734</v>
      </c>
      <c r="K7" s="23">
        <v>541734</v>
      </c>
      <c r="L7" s="24">
        <v>541734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33483985</v>
      </c>
      <c r="D11" s="23">
        <v>33312190</v>
      </c>
      <c r="E11" s="24">
        <v>33874017</v>
      </c>
      <c r="F11" s="29">
        <v>0</v>
      </c>
      <c r="G11" s="30">
        <v>0</v>
      </c>
      <c r="H11" s="31">
        <v>0</v>
      </c>
      <c r="I11" s="26">
        <v>33022761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3810517</v>
      </c>
      <c r="D12" s="23">
        <v>2748021</v>
      </c>
      <c r="E12" s="24">
        <v>3085942</v>
      </c>
      <c r="F12" s="25">
        <v>1350312</v>
      </c>
      <c r="G12" s="23">
        <v>218630</v>
      </c>
      <c r="H12" s="24">
        <v>218630</v>
      </c>
      <c r="I12" s="26">
        <v>1618782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136789938</v>
      </c>
      <c r="D13" s="35">
        <f t="shared" ref="D13:L13" si="0">SUM(D6:D12)</f>
        <v>140226372</v>
      </c>
      <c r="E13" s="36">
        <f t="shared" si="0"/>
        <v>134699806</v>
      </c>
      <c r="F13" s="37">
        <f t="shared" si="0"/>
        <v>43585949</v>
      </c>
      <c r="G13" s="35">
        <f t="shared" si="0"/>
        <v>56607339</v>
      </c>
      <c r="H13" s="36">
        <f t="shared" si="0"/>
        <v>56607339</v>
      </c>
      <c r="I13" s="38">
        <f t="shared" si="0"/>
        <v>74470094</v>
      </c>
      <c r="J13" s="39">
        <f t="shared" si="0"/>
        <v>35968299</v>
      </c>
      <c r="K13" s="35">
        <f t="shared" si="0"/>
        <v>38469038</v>
      </c>
      <c r="L13" s="36">
        <f t="shared" si="0"/>
        <v>43727227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120</v>
      </c>
      <c r="D15" s="23">
        <v>120</v>
      </c>
      <c r="E15" s="24">
        <v>120</v>
      </c>
      <c r="F15" s="25">
        <v>120</v>
      </c>
      <c r="G15" s="23">
        <v>0</v>
      </c>
      <c r="H15" s="24">
        <v>0</v>
      </c>
      <c r="I15" s="26">
        <v>120</v>
      </c>
      <c r="J15" s="27">
        <v>120</v>
      </c>
      <c r="K15" s="23">
        <v>120</v>
      </c>
      <c r="L15" s="24">
        <v>120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17236928</v>
      </c>
      <c r="D17" s="23">
        <v>19982339</v>
      </c>
      <c r="E17" s="24">
        <v>27290144</v>
      </c>
      <c r="F17" s="29">
        <v>57149601</v>
      </c>
      <c r="G17" s="30">
        <v>50302601</v>
      </c>
      <c r="H17" s="31">
        <v>50302601</v>
      </c>
      <c r="I17" s="26">
        <v>53730824</v>
      </c>
      <c r="J17" s="32">
        <v>53440143</v>
      </c>
      <c r="K17" s="30">
        <v>30510143</v>
      </c>
      <c r="L17" s="31">
        <v>28750143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454589</v>
      </c>
      <c r="D21" s="23">
        <v>2881254</v>
      </c>
      <c r="E21" s="24">
        <v>7248701</v>
      </c>
      <c r="F21" s="25">
        <v>8081257</v>
      </c>
      <c r="G21" s="23">
        <v>4537257</v>
      </c>
      <c r="H21" s="24">
        <v>4537257</v>
      </c>
      <c r="I21" s="26">
        <v>9244352</v>
      </c>
      <c r="J21" s="27">
        <v>11048700</v>
      </c>
      <c r="K21" s="23">
        <v>9153300</v>
      </c>
      <c r="L21" s="24">
        <v>8458112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17691637</v>
      </c>
      <c r="D25" s="41">
        <f t="shared" ref="D25:L25" si="1">SUM(D15:D24)</f>
        <v>22863713</v>
      </c>
      <c r="E25" s="42">
        <f t="shared" si="1"/>
        <v>34538965</v>
      </c>
      <c r="F25" s="43">
        <f t="shared" si="1"/>
        <v>65230978</v>
      </c>
      <c r="G25" s="41">
        <f t="shared" si="1"/>
        <v>54839858</v>
      </c>
      <c r="H25" s="42">
        <f t="shared" si="1"/>
        <v>54839858</v>
      </c>
      <c r="I25" s="44">
        <f t="shared" si="1"/>
        <v>62975296</v>
      </c>
      <c r="J25" s="45">
        <f t="shared" si="1"/>
        <v>64488963</v>
      </c>
      <c r="K25" s="41">
        <f t="shared" si="1"/>
        <v>39663563</v>
      </c>
      <c r="L25" s="42">
        <f t="shared" si="1"/>
        <v>37208375</v>
      </c>
    </row>
    <row r="26" spans="1:12" ht="13.5" x14ac:dyDescent="0.25">
      <c r="A26" s="33" t="s">
        <v>42</v>
      </c>
      <c r="B26" s="34" t="s">
        <v>19</v>
      </c>
      <c r="C26" s="35">
        <f>+C13+C25</f>
        <v>154481575</v>
      </c>
      <c r="D26" s="35">
        <f t="shared" ref="D26:L26" si="2">+D13+D25</f>
        <v>163090085</v>
      </c>
      <c r="E26" s="36">
        <f t="shared" si="2"/>
        <v>169238771</v>
      </c>
      <c r="F26" s="37">
        <f t="shared" si="2"/>
        <v>108816927</v>
      </c>
      <c r="G26" s="35">
        <f t="shared" si="2"/>
        <v>111447197</v>
      </c>
      <c r="H26" s="36">
        <f t="shared" si="2"/>
        <v>111447197</v>
      </c>
      <c r="I26" s="38">
        <f t="shared" si="2"/>
        <v>137445390</v>
      </c>
      <c r="J26" s="39">
        <f t="shared" si="2"/>
        <v>100457262</v>
      </c>
      <c r="K26" s="35">
        <f t="shared" si="2"/>
        <v>78132601</v>
      </c>
      <c r="L26" s="36">
        <f t="shared" si="2"/>
        <v>80935602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370180</v>
      </c>
      <c r="D30" s="23">
        <v>433000</v>
      </c>
      <c r="E30" s="24">
        <v>421000</v>
      </c>
      <c r="F30" s="25">
        <v>433000</v>
      </c>
      <c r="G30" s="23">
        <v>421000</v>
      </c>
      <c r="H30" s="24">
        <v>421000</v>
      </c>
      <c r="I30" s="26">
        <v>421000</v>
      </c>
      <c r="J30" s="27">
        <v>421000</v>
      </c>
      <c r="K30" s="23">
        <v>421000</v>
      </c>
      <c r="L30" s="24">
        <v>421000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13329243</v>
      </c>
      <c r="D32" s="23">
        <v>10518327</v>
      </c>
      <c r="E32" s="24">
        <v>23739025</v>
      </c>
      <c r="F32" s="25">
        <v>11187837</v>
      </c>
      <c r="G32" s="23">
        <v>6071474</v>
      </c>
      <c r="H32" s="24">
        <v>6071474</v>
      </c>
      <c r="I32" s="26">
        <v>2443498</v>
      </c>
      <c r="J32" s="27">
        <v>3473359</v>
      </c>
      <c r="K32" s="23">
        <v>3256528</v>
      </c>
      <c r="L32" s="24">
        <v>3256528</v>
      </c>
    </row>
    <row r="33" spans="1:12" ht="13.5" x14ac:dyDescent="0.25">
      <c r="A33" s="28" t="s">
        <v>50</v>
      </c>
      <c r="B33" s="22" t="s">
        <v>51</v>
      </c>
      <c r="C33" s="23">
        <v>65465</v>
      </c>
      <c r="D33" s="23">
        <v>65626</v>
      </c>
      <c r="E33" s="24">
        <v>3000</v>
      </c>
      <c r="F33" s="25">
        <v>0</v>
      </c>
      <c r="G33" s="23">
        <v>0</v>
      </c>
      <c r="H33" s="24">
        <v>0</v>
      </c>
      <c r="I33" s="26">
        <v>2998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20332969</v>
      </c>
      <c r="D34" s="23">
        <v>19144986</v>
      </c>
      <c r="E34" s="24">
        <v>20496064</v>
      </c>
      <c r="F34" s="25">
        <v>19144986</v>
      </c>
      <c r="G34" s="23">
        <v>22545670</v>
      </c>
      <c r="H34" s="24">
        <v>22545670</v>
      </c>
      <c r="I34" s="26">
        <v>21446127</v>
      </c>
      <c r="J34" s="27">
        <v>20496064</v>
      </c>
      <c r="K34" s="23">
        <v>20496064</v>
      </c>
      <c r="L34" s="24">
        <v>20496064</v>
      </c>
    </row>
    <row r="35" spans="1:12" ht="13.5" x14ac:dyDescent="0.25">
      <c r="A35" s="28" t="s">
        <v>27</v>
      </c>
      <c r="B35" s="22" t="s">
        <v>19</v>
      </c>
      <c r="C35" s="23">
        <v>29205046</v>
      </c>
      <c r="D35" s="23">
        <v>29205046</v>
      </c>
      <c r="E35" s="24">
        <v>29205046</v>
      </c>
      <c r="F35" s="25">
        <v>0</v>
      </c>
      <c r="G35" s="23">
        <v>0</v>
      </c>
      <c r="H35" s="24">
        <v>0</v>
      </c>
      <c r="I35" s="26">
        <v>29205046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63302903</v>
      </c>
      <c r="D37" s="35">
        <f t="shared" ref="D37:L37" si="3">SUM(D29:D36)</f>
        <v>59366985</v>
      </c>
      <c r="E37" s="36">
        <f t="shared" si="3"/>
        <v>73864135</v>
      </c>
      <c r="F37" s="37">
        <f t="shared" si="3"/>
        <v>30765823</v>
      </c>
      <c r="G37" s="35">
        <f t="shared" si="3"/>
        <v>29038144</v>
      </c>
      <c r="H37" s="36">
        <f t="shared" si="3"/>
        <v>29038144</v>
      </c>
      <c r="I37" s="38">
        <f t="shared" si="3"/>
        <v>53518669</v>
      </c>
      <c r="J37" s="39">
        <f t="shared" si="3"/>
        <v>24390423</v>
      </c>
      <c r="K37" s="35">
        <f t="shared" si="3"/>
        <v>24173592</v>
      </c>
      <c r="L37" s="36">
        <f t="shared" si="3"/>
        <v>24173592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14351000</v>
      </c>
      <c r="D42" s="23">
        <v>15864000</v>
      </c>
      <c r="E42" s="24">
        <v>15410000</v>
      </c>
      <c r="F42" s="25">
        <v>15864000</v>
      </c>
      <c r="G42" s="23">
        <v>16951000</v>
      </c>
      <c r="H42" s="24">
        <v>16951000</v>
      </c>
      <c r="I42" s="26">
        <v>15410000</v>
      </c>
      <c r="J42" s="27">
        <v>15410000</v>
      </c>
      <c r="K42" s="23">
        <v>15410000</v>
      </c>
      <c r="L42" s="24">
        <v>15410000</v>
      </c>
    </row>
    <row r="43" spans="1:12" ht="13.5" x14ac:dyDescent="0.25">
      <c r="A43" s="33" t="s">
        <v>60</v>
      </c>
      <c r="B43" s="40" t="s">
        <v>19</v>
      </c>
      <c r="C43" s="35">
        <f>SUM(C39:C42)</f>
        <v>14351000</v>
      </c>
      <c r="D43" s="41">
        <f t="shared" ref="D43:L43" si="4">SUM(D39:D42)</f>
        <v>15864000</v>
      </c>
      <c r="E43" s="42">
        <f t="shared" si="4"/>
        <v>15410000</v>
      </c>
      <c r="F43" s="43">
        <f t="shared" si="4"/>
        <v>15864000</v>
      </c>
      <c r="G43" s="41">
        <f t="shared" si="4"/>
        <v>16951000</v>
      </c>
      <c r="H43" s="42">
        <f t="shared" si="4"/>
        <v>16951000</v>
      </c>
      <c r="I43" s="43">
        <f t="shared" si="4"/>
        <v>15410000</v>
      </c>
      <c r="J43" s="45">
        <f t="shared" si="4"/>
        <v>15410000</v>
      </c>
      <c r="K43" s="41">
        <f t="shared" si="4"/>
        <v>15410000</v>
      </c>
      <c r="L43" s="42">
        <f t="shared" si="4"/>
        <v>15410000</v>
      </c>
    </row>
    <row r="44" spans="1:12" ht="13.5" x14ac:dyDescent="0.25">
      <c r="A44" s="33" t="s">
        <v>61</v>
      </c>
      <c r="B44" s="34" t="s">
        <v>19</v>
      </c>
      <c r="C44" s="35">
        <f>+C37+C43</f>
        <v>77653903</v>
      </c>
      <c r="D44" s="35">
        <f t="shared" ref="D44:L44" si="5">+D37+D43</f>
        <v>75230985</v>
      </c>
      <c r="E44" s="36">
        <f t="shared" si="5"/>
        <v>89274135</v>
      </c>
      <c r="F44" s="37">
        <f t="shared" si="5"/>
        <v>46629823</v>
      </c>
      <c r="G44" s="35">
        <f t="shared" si="5"/>
        <v>45989144</v>
      </c>
      <c r="H44" s="36">
        <f t="shared" si="5"/>
        <v>45989144</v>
      </c>
      <c r="I44" s="38">
        <f t="shared" si="5"/>
        <v>68928669</v>
      </c>
      <c r="J44" s="39">
        <f t="shared" si="5"/>
        <v>39800423</v>
      </c>
      <c r="K44" s="35">
        <f t="shared" si="5"/>
        <v>39583592</v>
      </c>
      <c r="L44" s="36">
        <f t="shared" si="5"/>
        <v>39583592</v>
      </c>
    </row>
    <row r="45" spans="1:12" ht="13.5" x14ac:dyDescent="0.25">
      <c r="A45" s="47" t="s">
        <v>62</v>
      </c>
      <c r="B45" s="48" t="s">
        <v>63</v>
      </c>
      <c r="C45" s="49">
        <f>+C26-C44</f>
        <v>76827672</v>
      </c>
      <c r="D45" s="49">
        <f t="shared" ref="D45:L45" si="6">+D26-D44</f>
        <v>87859100</v>
      </c>
      <c r="E45" s="50">
        <f t="shared" si="6"/>
        <v>79964636</v>
      </c>
      <c r="F45" s="51">
        <f t="shared" si="6"/>
        <v>62187104</v>
      </c>
      <c r="G45" s="49">
        <f t="shared" si="6"/>
        <v>65458053</v>
      </c>
      <c r="H45" s="50">
        <f t="shared" si="6"/>
        <v>65458053</v>
      </c>
      <c r="I45" s="52">
        <f t="shared" si="6"/>
        <v>68516721</v>
      </c>
      <c r="J45" s="53">
        <f t="shared" si="6"/>
        <v>60656839</v>
      </c>
      <c r="K45" s="49">
        <f t="shared" si="6"/>
        <v>38549009</v>
      </c>
      <c r="L45" s="50">
        <f t="shared" si="6"/>
        <v>41352010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41162861</v>
      </c>
      <c r="D47" s="23">
        <v>86270933</v>
      </c>
      <c r="E47" s="24">
        <v>89254578</v>
      </c>
      <c r="F47" s="25">
        <v>62006674</v>
      </c>
      <c r="G47" s="23">
        <v>90137780</v>
      </c>
      <c r="H47" s="24">
        <v>90137780</v>
      </c>
      <c r="I47" s="26">
        <v>66664216</v>
      </c>
      <c r="J47" s="27">
        <v>60443839</v>
      </c>
      <c r="K47" s="23">
        <v>38437677</v>
      </c>
      <c r="L47" s="24">
        <v>41284063</v>
      </c>
    </row>
    <row r="48" spans="1:12" ht="13.5" x14ac:dyDescent="0.25">
      <c r="A48" s="28" t="s">
        <v>67</v>
      </c>
      <c r="B48" s="22" t="s">
        <v>68</v>
      </c>
      <c r="C48" s="23">
        <v>1588167</v>
      </c>
      <c r="D48" s="23">
        <v>1588167</v>
      </c>
      <c r="E48" s="24">
        <v>1588167</v>
      </c>
      <c r="F48" s="25">
        <v>0</v>
      </c>
      <c r="G48" s="23">
        <v>0</v>
      </c>
      <c r="H48" s="24">
        <v>0</v>
      </c>
      <c r="I48" s="26">
        <v>1588167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42751028</v>
      </c>
      <c r="D50" s="56">
        <f t="shared" ref="D50:L50" si="7">SUM(D47:D49)</f>
        <v>87859100</v>
      </c>
      <c r="E50" s="57">
        <f t="shared" si="7"/>
        <v>90842745</v>
      </c>
      <c r="F50" s="58">
        <f t="shared" si="7"/>
        <v>62006674</v>
      </c>
      <c r="G50" s="56">
        <f t="shared" si="7"/>
        <v>90137780</v>
      </c>
      <c r="H50" s="57">
        <f t="shared" si="7"/>
        <v>90137780</v>
      </c>
      <c r="I50" s="59">
        <f t="shared" si="7"/>
        <v>68252383</v>
      </c>
      <c r="J50" s="60">
        <f t="shared" si="7"/>
        <v>60443839</v>
      </c>
      <c r="K50" s="56">
        <f t="shared" si="7"/>
        <v>38437677</v>
      </c>
      <c r="L50" s="57">
        <f t="shared" si="7"/>
        <v>41284063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10807633934</v>
      </c>
      <c r="D6" s="23">
        <v>11123522486</v>
      </c>
      <c r="E6" s="24">
        <v>12593287722</v>
      </c>
      <c r="F6" s="25">
        <v>12513912013</v>
      </c>
      <c r="G6" s="23">
        <v>11223715684</v>
      </c>
      <c r="H6" s="24">
        <v>11223715684</v>
      </c>
      <c r="I6" s="26">
        <v>14476148977</v>
      </c>
      <c r="J6" s="27">
        <v>13871351811</v>
      </c>
      <c r="K6" s="23">
        <v>12786593404</v>
      </c>
      <c r="L6" s="24">
        <v>10519939491</v>
      </c>
    </row>
    <row r="7" spans="1:12" ht="13.5" x14ac:dyDescent="0.25">
      <c r="A7" s="28" t="s">
        <v>22</v>
      </c>
      <c r="B7" s="22" t="s">
        <v>9</v>
      </c>
      <c r="C7" s="23">
        <v>1741190752</v>
      </c>
      <c r="D7" s="23">
        <v>2618235987</v>
      </c>
      <c r="E7" s="24">
        <v>3500963725</v>
      </c>
      <c r="F7" s="25">
        <v>3190366920</v>
      </c>
      <c r="G7" s="23">
        <v>3278480571</v>
      </c>
      <c r="H7" s="24">
        <v>3278480571</v>
      </c>
      <c r="I7" s="26">
        <v>3342788243</v>
      </c>
      <c r="J7" s="27">
        <v>3881122720</v>
      </c>
      <c r="K7" s="23">
        <v>4690204727</v>
      </c>
      <c r="L7" s="24">
        <v>5542528368</v>
      </c>
    </row>
    <row r="8" spans="1:12" ht="13.5" x14ac:dyDescent="0.25">
      <c r="A8" s="28" t="s">
        <v>23</v>
      </c>
      <c r="B8" s="22" t="s">
        <v>9</v>
      </c>
      <c r="C8" s="23">
        <v>2922847834</v>
      </c>
      <c r="D8" s="23">
        <v>2719439603</v>
      </c>
      <c r="E8" s="24">
        <v>3449171677</v>
      </c>
      <c r="F8" s="25">
        <v>3624429838</v>
      </c>
      <c r="G8" s="23">
        <v>5333907317</v>
      </c>
      <c r="H8" s="24">
        <v>5333907317</v>
      </c>
      <c r="I8" s="26">
        <v>4893980561</v>
      </c>
      <c r="J8" s="27">
        <v>5542519186</v>
      </c>
      <c r="K8" s="23">
        <v>5628921251</v>
      </c>
      <c r="L8" s="24">
        <v>5732408379</v>
      </c>
    </row>
    <row r="9" spans="1:12" ht="13.5" x14ac:dyDescent="0.25">
      <c r="A9" s="28" t="s">
        <v>24</v>
      </c>
      <c r="B9" s="22" t="s">
        <v>19</v>
      </c>
      <c r="C9" s="23">
        <v>8762147</v>
      </c>
      <c r="D9" s="23">
        <v>4267459</v>
      </c>
      <c r="E9" s="24">
        <v>457735</v>
      </c>
      <c r="F9" s="25">
        <v>5421341</v>
      </c>
      <c r="G9" s="23">
        <v>5380480</v>
      </c>
      <c r="H9" s="24">
        <v>5380480</v>
      </c>
      <c r="I9" s="26">
        <v>1443154</v>
      </c>
      <c r="J9" s="27">
        <v>4785452</v>
      </c>
      <c r="K9" s="23">
        <v>4784465</v>
      </c>
      <c r="L9" s="24">
        <v>4770976</v>
      </c>
    </row>
    <row r="10" spans="1:12" ht="13.5" x14ac:dyDescent="0.25">
      <c r="A10" s="28" t="s">
        <v>25</v>
      </c>
      <c r="B10" s="22" t="s">
        <v>26</v>
      </c>
      <c r="C10" s="23">
        <v>466361069</v>
      </c>
      <c r="D10" s="23">
        <v>432191708</v>
      </c>
      <c r="E10" s="24">
        <v>485906056</v>
      </c>
      <c r="F10" s="25">
        <v>468589964</v>
      </c>
      <c r="G10" s="23">
        <v>512833030</v>
      </c>
      <c r="H10" s="24">
        <v>512833030</v>
      </c>
      <c r="I10" s="26">
        <v>497457919</v>
      </c>
      <c r="J10" s="27">
        <v>542913505</v>
      </c>
      <c r="K10" s="23">
        <v>570849738</v>
      </c>
      <c r="L10" s="24">
        <v>599616504</v>
      </c>
    </row>
    <row r="11" spans="1:12" ht="13.5" x14ac:dyDescent="0.25">
      <c r="A11" s="28" t="s">
        <v>27</v>
      </c>
      <c r="B11" s="22" t="s">
        <v>19</v>
      </c>
      <c r="C11" s="23">
        <v>398617026</v>
      </c>
      <c r="D11" s="23">
        <v>419464681</v>
      </c>
      <c r="E11" s="24">
        <v>195186088</v>
      </c>
      <c r="F11" s="29">
        <v>493225956</v>
      </c>
      <c r="G11" s="30">
        <v>658635532</v>
      </c>
      <c r="H11" s="31">
        <v>658635532</v>
      </c>
      <c r="I11" s="26">
        <v>805796600</v>
      </c>
      <c r="J11" s="32">
        <v>530365599</v>
      </c>
      <c r="K11" s="30">
        <v>1054367589</v>
      </c>
      <c r="L11" s="31">
        <v>1167995111</v>
      </c>
    </row>
    <row r="12" spans="1:12" ht="13.5" x14ac:dyDescent="0.25">
      <c r="A12" s="28" t="s">
        <v>28</v>
      </c>
      <c r="B12" s="22" t="s">
        <v>19</v>
      </c>
      <c r="C12" s="23">
        <v>-6681430</v>
      </c>
      <c r="D12" s="23">
        <v>-583</v>
      </c>
      <c r="E12" s="24">
        <v>177230324</v>
      </c>
      <c r="F12" s="25">
        <v>0</v>
      </c>
      <c r="G12" s="23">
        <v>0</v>
      </c>
      <c r="H12" s="24">
        <v>0</v>
      </c>
      <c r="I12" s="26">
        <v>171423692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16338731332</v>
      </c>
      <c r="D13" s="35">
        <f t="shared" ref="D13:L13" si="0">SUM(D6:D12)</f>
        <v>17317121341</v>
      </c>
      <c r="E13" s="36">
        <f t="shared" si="0"/>
        <v>20402203327</v>
      </c>
      <c r="F13" s="37">
        <f t="shared" si="0"/>
        <v>20295946032</v>
      </c>
      <c r="G13" s="35">
        <f t="shared" si="0"/>
        <v>21012952614</v>
      </c>
      <c r="H13" s="36">
        <f t="shared" si="0"/>
        <v>21012952614</v>
      </c>
      <c r="I13" s="38">
        <f t="shared" si="0"/>
        <v>24189039146</v>
      </c>
      <c r="J13" s="39">
        <f t="shared" si="0"/>
        <v>24373058273</v>
      </c>
      <c r="K13" s="35">
        <f t="shared" si="0"/>
        <v>24735721174</v>
      </c>
      <c r="L13" s="36">
        <f t="shared" si="0"/>
        <v>23567258829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6352700837</v>
      </c>
      <c r="D15" s="23">
        <v>6483917756</v>
      </c>
      <c r="E15" s="24">
        <v>5390288117</v>
      </c>
      <c r="F15" s="25">
        <v>3771970908</v>
      </c>
      <c r="G15" s="23">
        <v>3287006741</v>
      </c>
      <c r="H15" s="24">
        <v>3287006741</v>
      </c>
      <c r="I15" s="26">
        <v>2454539129</v>
      </c>
      <c r="J15" s="27">
        <v>2293464679</v>
      </c>
      <c r="K15" s="23">
        <v>2461116947</v>
      </c>
      <c r="L15" s="24">
        <v>2640778484</v>
      </c>
    </row>
    <row r="16" spans="1:12" ht="13.5" x14ac:dyDescent="0.25">
      <c r="A16" s="28" t="s">
        <v>32</v>
      </c>
      <c r="B16" s="22" t="s">
        <v>19</v>
      </c>
      <c r="C16" s="23">
        <v>579534032</v>
      </c>
      <c r="D16" s="23">
        <v>577860781</v>
      </c>
      <c r="E16" s="24">
        <v>576147041</v>
      </c>
      <c r="F16" s="25">
        <v>574433301</v>
      </c>
      <c r="G16" s="23">
        <v>574433300</v>
      </c>
      <c r="H16" s="24">
        <v>574433300</v>
      </c>
      <c r="I16" s="26">
        <v>574433308</v>
      </c>
      <c r="J16" s="27">
        <v>572719559</v>
      </c>
      <c r="K16" s="23">
        <v>571005822</v>
      </c>
      <c r="L16" s="24">
        <v>569292082</v>
      </c>
    </row>
    <row r="17" spans="1:12" ht="13.5" x14ac:dyDescent="0.25">
      <c r="A17" s="28" t="s">
        <v>33</v>
      </c>
      <c r="B17" s="22" t="s">
        <v>34</v>
      </c>
      <c r="C17" s="23">
        <v>52638008363</v>
      </c>
      <c r="D17" s="23">
        <v>55697206602</v>
      </c>
      <c r="E17" s="24">
        <v>59471061106</v>
      </c>
      <c r="F17" s="29">
        <v>67764940865</v>
      </c>
      <c r="G17" s="30">
        <v>67189951786</v>
      </c>
      <c r="H17" s="31">
        <v>67189951786</v>
      </c>
      <c r="I17" s="26">
        <v>64677924653</v>
      </c>
      <c r="J17" s="32">
        <v>75425052461</v>
      </c>
      <c r="K17" s="30">
        <v>84831995980</v>
      </c>
      <c r="L17" s="31">
        <v>93469859180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800000</v>
      </c>
      <c r="G19" s="23">
        <v>792100</v>
      </c>
      <c r="H19" s="24">
        <v>792100</v>
      </c>
      <c r="I19" s="26">
        <v>3763</v>
      </c>
      <c r="J19" s="27">
        <v>1564533</v>
      </c>
      <c r="K19" s="23">
        <v>1346966</v>
      </c>
      <c r="L19" s="24">
        <v>1129400</v>
      </c>
    </row>
    <row r="20" spans="1:12" ht="13.5" x14ac:dyDescent="0.25">
      <c r="A20" s="28" t="s">
        <v>37</v>
      </c>
      <c r="B20" s="22" t="s">
        <v>19</v>
      </c>
      <c r="C20" s="23">
        <v>10268009</v>
      </c>
      <c r="D20" s="23">
        <v>10268009</v>
      </c>
      <c r="E20" s="24">
        <v>10268009</v>
      </c>
      <c r="F20" s="25">
        <v>11107953</v>
      </c>
      <c r="G20" s="23">
        <v>10268009</v>
      </c>
      <c r="H20" s="24">
        <v>10268009</v>
      </c>
      <c r="I20" s="26">
        <v>10268009</v>
      </c>
      <c r="J20" s="27">
        <v>10268009</v>
      </c>
      <c r="K20" s="23">
        <v>11268009</v>
      </c>
      <c r="L20" s="24">
        <v>11268009</v>
      </c>
    </row>
    <row r="21" spans="1:12" ht="13.5" x14ac:dyDescent="0.25">
      <c r="A21" s="28" t="s">
        <v>38</v>
      </c>
      <c r="B21" s="22" t="s">
        <v>19</v>
      </c>
      <c r="C21" s="23">
        <v>624624870</v>
      </c>
      <c r="D21" s="23">
        <v>616149492</v>
      </c>
      <c r="E21" s="24">
        <v>706422342</v>
      </c>
      <c r="F21" s="25">
        <v>684466662</v>
      </c>
      <c r="G21" s="23">
        <v>763082668</v>
      </c>
      <c r="H21" s="24">
        <v>763082668</v>
      </c>
      <c r="I21" s="26">
        <v>591397226</v>
      </c>
      <c r="J21" s="27">
        <v>742187321</v>
      </c>
      <c r="K21" s="23">
        <v>1603709456</v>
      </c>
      <c r="L21" s="24">
        <v>1859139776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7337633</v>
      </c>
      <c r="D23" s="23">
        <v>4136243</v>
      </c>
      <c r="E23" s="24">
        <v>849668</v>
      </c>
      <c r="F23" s="25">
        <v>164459247</v>
      </c>
      <c r="G23" s="23">
        <v>164459108</v>
      </c>
      <c r="H23" s="24">
        <v>164459108</v>
      </c>
      <c r="I23" s="26">
        <v>-318075</v>
      </c>
      <c r="J23" s="27">
        <v>162320656</v>
      </c>
      <c r="K23" s="23">
        <v>160183191</v>
      </c>
      <c r="L23" s="24">
        <v>158059215</v>
      </c>
    </row>
    <row r="24" spans="1:12" ht="13.5" x14ac:dyDescent="0.25">
      <c r="A24" s="28" t="s">
        <v>40</v>
      </c>
      <c r="B24" s="22" t="s">
        <v>19</v>
      </c>
      <c r="C24" s="23">
        <v>279179681</v>
      </c>
      <c r="D24" s="23">
        <v>-15193629</v>
      </c>
      <c r="E24" s="24">
        <v>164419415</v>
      </c>
      <c r="F24" s="29">
        <v>144204901</v>
      </c>
      <c r="G24" s="30">
        <v>96869179</v>
      </c>
      <c r="H24" s="31">
        <v>96869179</v>
      </c>
      <c r="I24" s="25">
        <v>141388945</v>
      </c>
      <c r="J24" s="32">
        <v>93775294</v>
      </c>
      <c r="K24" s="30">
        <v>88182471</v>
      </c>
      <c r="L24" s="31">
        <v>80980994</v>
      </c>
    </row>
    <row r="25" spans="1:12" ht="13.5" x14ac:dyDescent="0.25">
      <c r="A25" s="33" t="s">
        <v>41</v>
      </c>
      <c r="B25" s="40" t="s">
        <v>19</v>
      </c>
      <c r="C25" s="35">
        <f>SUM(C15:C24)</f>
        <v>60491653425</v>
      </c>
      <c r="D25" s="41">
        <f t="shared" ref="D25:L25" si="1">SUM(D15:D24)</f>
        <v>63374345254</v>
      </c>
      <c r="E25" s="42">
        <f t="shared" si="1"/>
        <v>66319455698</v>
      </c>
      <c r="F25" s="43">
        <f t="shared" si="1"/>
        <v>73116383837</v>
      </c>
      <c r="G25" s="41">
        <f t="shared" si="1"/>
        <v>72086862891</v>
      </c>
      <c r="H25" s="42">
        <f t="shared" si="1"/>
        <v>72086862891</v>
      </c>
      <c r="I25" s="44">
        <f t="shared" si="1"/>
        <v>68449636958</v>
      </c>
      <c r="J25" s="45">
        <f t="shared" si="1"/>
        <v>79301352512</v>
      </c>
      <c r="K25" s="41">
        <f t="shared" si="1"/>
        <v>89728808842</v>
      </c>
      <c r="L25" s="42">
        <f t="shared" si="1"/>
        <v>98790507140</v>
      </c>
    </row>
    <row r="26" spans="1:12" ht="13.5" x14ac:dyDescent="0.25">
      <c r="A26" s="33" t="s">
        <v>42</v>
      </c>
      <c r="B26" s="34" t="s">
        <v>19</v>
      </c>
      <c r="C26" s="35">
        <f>+C13+C25</f>
        <v>76830384757</v>
      </c>
      <c r="D26" s="35">
        <f t="shared" ref="D26:L26" si="2">+D13+D25</f>
        <v>80691466595</v>
      </c>
      <c r="E26" s="36">
        <f t="shared" si="2"/>
        <v>86721659025</v>
      </c>
      <c r="F26" s="37">
        <f t="shared" si="2"/>
        <v>93412329869</v>
      </c>
      <c r="G26" s="35">
        <f t="shared" si="2"/>
        <v>93099815505</v>
      </c>
      <c r="H26" s="36">
        <f t="shared" si="2"/>
        <v>93099815505</v>
      </c>
      <c r="I26" s="38">
        <f t="shared" si="2"/>
        <v>92638676104</v>
      </c>
      <c r="J26" s="39">
        <f t="shared" si="2"/>
        <v>103674410785</v>
      </c>
      <c r="K26" s="35">
        <f t="shared" si="2"/>
        <v>114464530016</v>
      </c>
      <c r="L26" s="36">
        <f t="shared" si="2"/>
        <v>122357765969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231094463</v>
      </c>
      <c r="D30" s="23">
        <v>1983519565</v>
      </c>
      <c r="E30" s="24">
        <v>1718820386</v>
      </c>
      <c r="F30" s="25">
        <v>2966422870</v>
      </c>
      <c r="G30" s="23">
        <v>2763356946</v>
      </c>
      <c r="H30" s="24">
        <v>2763356946</v>
      </c>
      <c r="I30" s="26">
        <v>1346392387</v>
      </c>
      <c r="J30" s="27">
        <v>1188361731</v>
      </c>
      <c r="K30" s="23">
        <v>1700208000</v>
      </c>
      <c r="L30" s="24">
        <v>1987313525</v>
      </c>
    </row>
    <row r="31" spans="1:12" ht="13.5" x14ac:dyDescent="0.25">
      <c r="A31" s="28" t="s">
        <v>47</v>
      </c>
      <c r="B31" s="22" t="s">
        <v>19</v>
      </c>
      <c r="C31" s="23">
        <v>391182255</v>
      </c>
      <c r="D31" s="23">
        <v>578359359</v>
      </c>
      <c r="E31" s="24">
        <v>527392258</v>
      </c>
      <c r="F31" s="25">
        <v>611163674</v>
      </c>
      <c r="G31" s="23">
        <v>517623270</v>
      </c>
      <c r="H31" s="24">
        <v>517623270</v>
      </c>
      <c r="I31" s="26">
        <v>541034280</v>
      </c>
      <c r="J31" s="27">
        <v>544246967</v>
      </c>
      <c r="K31" s="23">
        <v>569778404</v>
      </c>
      <c r="L31" s="24">
        <v>596181289</v>
      </c>
    </row>
    <row r="32" spans="1:12" ht="13.5" x14ac:dyDescent="0.25">
      <c r="A32" s="28" t="s">
        <v>48</v>
      </c>
      <c r="B32" s="22" t="s">
        <v>49</v>
      </c>
      <c r="C32" s="23">
        <v>4783380368</v>
      </c>
      <c r="D32" s="23">
        <v>5515335499</v>
      </c>
      <c r="E32" s="24">
        <v>7744531777</v>
      </c>
      <c r="F32" s="25">
        <v>7843385377</v>
      </c>
      <c r="G32" s="23">
        <v>8991692776</v>
      </c>
      <c r="H32" s="24">
        <v>8991692776</v>
      </c>
      <c r="I32" s="26">
        <v>6352044672</v>
      </c>
      <c r="J32" s="27">
        <v>11414080257</v>
      </c>
      <c r="K32" s="23">
        <v>11853001485</v>
      </c>
      <c r="L32" s="24">
        <v>12064736678</v>
      </c>
    </row>
    <row r="33" spans="1:12" ht="13.5" x14ac:dyDescent="0.25">
      <c r="A33" s="28" t="s">
        <v>50</v>
      </c>
      <c r="B33" s="22" t="s">
        <v>51</v>
      </c>
      <c r="C33" s="23">
        <v>902713822</v>
      </c>
      <c r="D33" s="23">
        <v>610716464</v>
      </c>
      <c r="E33" s="24">
        <v>544663871</v>
      </c>
      <c r="F33" s="25">
        <v>610716462</v>
      </c>
      <c r="G33" s="23">
        <v>676154640</v>
      </c>
      <c r="H33" s="24">
        <v>676154640</v>
      </c>
      <c r="I33" s="26">
        <v>1863554217</v>
      </c>
      <c r="J33" s="27">
        <v>676154637</v>
      </c>
      <c r="K33" s="23">
        <v>676154637</v>
      </c>
      <c r="L33" s="24">
        <v>676154637</v>
      </c>
    </row>
    <row r="34" spans="1:12" ht="13.5" x14ac:dyDescent="0.25">
      <c r="A34" s="28" t="s">
        <v>52</v>
      </c>
      <c r="B34" s="22" t="s">
        <v>19</v>
      </c>
      <c r="C34" s="23">
        <v>1276388376</v>
      </c>
      <c r="D34" s="23">
        <v>1383853356</v>
      </c>
      <c r="E34" s="24">
        <v>1689342426</v>
      </c>
      <c r="F34" s="25">
        <v>1815607465</v>
      </c>
      <c r="G34" s="23">
        <v>1764968159</v>
      </c>
      <c r="H34" s="24">
        <v>1764968159</v>
      </c>
      <c r="I34" s="26">
        <v>1694506456</v>
      </c>
      <c r="J34" s="27">
        <v>1880920719</v>
      </c>
      <c r="K34" s="23">
        <v>1945094933</v>
      </c>
      <c r="L34" s="24">
        <v>2009658927</v>
      </c>
    </row>
    <row r="35" spans="1:12" ht="13.5" x14ac:dyDescent="0.25">
      <c r="A35" s="28" t="s">
        <v>27</v>
      </c>
      <c r="B35" s="22" t="s">
        <v>19</v>
      </c>
      <c r="C35" s="23">
        <v>485534724</v>
      </c>
      <c r="D35" s="23">
        <v>423422969</v>
      </c>
      <c r="E35" s="24">
        <v>61058025</v>
      </c>
      <c r="F35" s="25">
        <v>414506758</v>
      </c>
      <c r="G35" s="23">
        <v>454672018</v>
      </c>
      <c r="H35" s="24">
        <v>454672018</v>
      </c>
      <c r="I35" s="26">
        <v>435806448</v>
      </c>
      <c r="J35" s="27">
        <v>435610105</v>
      </c>
      <c r="K35" s="23">
        <v>496126984</v>
      </c>
      <c r="L35" s="24">
        <v>566112252</v>
      </c>
    </row>
    <row r="36" spans="1:12" ht="13.5" x14ac:dyDescent="0.25">
      <c r="A36" s="28" t="s">
        <v>53</v>
      </c>
      <c r="B36" s="22" t="s">
        <v>19</v>
      </c>
      <c r="C36" s="23">
        <v>-63588148</v>
      </c>
      <c r="D36" s="23">
        <v>-199449692</v>
      </c>
      <c r="E36" s="24">
        <v>-663252</v>
      </c>
      <c r="F36" s="25">
        <v>0</v>
      </c>
      <c r="G36" s="23">
        <v>0</v>
      </c>
      <c r="H36" s="24">
        <v>0</v>
      </c>
      <c r="I36" s="26">
        <v>-2653247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8006705860</v>
      </c>
      <c r="D37" s="35">
        <f t="shared" ref="D37:L37" si="3">SUM(D29:D36)</f>
        <v>10295757520</v>
      </c>
      <c r="E37" s="36">
        <f t="shared" si="3"/>
        <v>12285145491</v>
      </c>
      <c r="F37" s="37">
        <f t="shared" si="3"/>
        <v>14261802606</v>
      </c>
      <c r="G37" s="35">
        <f t="shared" si="3"/>
        <v>15168467809</v>
      </c>
      <c r="H37" s="36">
        <f t="shared" si="3"/>
        <v>15168467809</v>
      </c>
      <c r="I37" s="38">
        <f t="shared" si="3"/>
        <v>12230685213</v>
      </c>
      <c r="J37" s="39">
        <f t="shared" si="3"/>
        <v>16139374416</v>
      </c>
      <c r="K37" s="35">
        <f t="shared" si="3"/>
        <v>17240364443</v>
      </c>
      <c r="L37" s="36">
        <f t="shared" si="3"/>
        <v>17900157308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6432900231</v>
      </c>
      <c r="D39" s="23">
        <v>4383878992</v>
      </c>
      <c r="E39" s="24">
        <v>5654978703</v>
      </c>
      <c r="F39" s="25">
        <v>9379711961</v>
      </c>
      <c r="G39" s="23">
        <v>6554566197</v>
      </c>
      <c r="H39" s="24">
        <v>6554566197</v>
      </c>
      <c r="I39" s="26">
        <v>5335238762</v>
      </c>
      <c r="J39" s="27">
        <v>12389817745</v>
      </c>
      <c r="K39" s="23">
        <v>18044531808</v>
      </c>
      <c r="L39" s="24">
        <v>20923803913</v>
      </c>
    </row>
    <row r="40" spans="1:12" ht="13.5" x14ac:dyDescent="0.25">
      <c r="A40" s="28" t="s">
        <v>52</v>
      </c>
      <c r="B40" s="22" t="s">
        <v>57</v>
      </c>
      <c r="C40" s="23">
        <v>959381846</v>
      </c>
      <c r="D40" s="23">
        <v>1041213544</v>
      </c>
      <c r="E40" s="24">
        <v>1106572243</v>
      </c>
      <c r="F40" s="25">
        <v>8423374052</v>
      </c>
      <c r="G40" s="23">
        <v>5786511533</v>
      </c>
      <c r="H40" s="24">
        <v>5786511533</v>
      </c>
      <c r="I40" s="26">
        <v>6613757458</v>
      </c>
      <c r="J40" s="27">
        <v>1172422191</v>
      </c>
      <c r="K40" s="23">
        <v>1363572578</v>
      </c>
      <c r="L40" s="24">
        <v>1360132693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6435860973</v>
      </c>
      <c r="D42" s="23">
        <v>6698372999</v>
      </c>
      <c r="E42" s="24">
        <v>5531553980</v>
      </c>
      <c r="F42" s="25">
        <v>0</v>
      </c>
      <c r="G42" s="23">
        <v>1788054387</v>
      </c>
      <c r="H42" s="24">
        <v>1788054387</v>
      </c>
      <c r="I42" s="26">
        <v>0</v>
      </c>
      <c r="J42" s="27">
        <v>6140179014</v>
      </c>
      <c r="K42" s="23">
        <v>6424713129</v>
      </c>
      <c r="L42" s="24">
        <v>6745019706</v>
      </c>
    </row>
    <row r="43" spans="1:12" ht="13.5" x14ac:dyDescent="0.25">
      <c r="A43" s="33" t="s">
        <v>60</v>
      </c>
      <c r="B43" s="40" t="s">
        <v>19</v>
      </c>
      <c r="C43" s="35">
        <f>SUM(C39:C42)</f>
        <v>13828143050</v>
      </c>
      <c r="D43" s="41">
        <f t="shared" ref="D43:L43" si="4">SUM(D39:D42)</f>
        <v>12123465535</v>
      </c>
      <c r="E43" s="42">
        <f t="shared" si="4"/>
        <v>12293104926</v>
      </c>
      <c r="F43" s="43">
        <f t="shared" si="4"/>
        <v>17803086013</v>
      </c>
      <c r="G43" s="41">
        <f t="shared" si="4"/>
        <v>14129132117</v>
      </c>
      <c r="H43" s="42">
        <f t="shared" si="4"/>
        <v>14129132117</v>
      </c>
      <c r="I43" s="43">
        <f t="shared" si="4"/>
        <v>11948996220</v>
      </c>
      <c r="J43" s="45">
        <f t="shared" si="4"/>
        <v>19702418950</v>
      </c>
      <c r="K43" s="41">
        <f t="shared" si="4"/>
        <v>25832817515</v>
      </c>
      <c r="L43" s="42">
        <f t="shared" si="4"/>
        <v>29028956312</v>
      </c>
    </row>
    <row r="44" spans="1:12" ht="13.5" x14ac:dyDescent="0.25">
      <c r="A44" s="33" t="s">
        <v>61</v>
      </c>
      <c r="B44" s="34" t="s">
        <v>19</v>
      </c>
      <c r="C44" s="35">
        <f>+C37+C43</f>
        <v>21834848910</v>
      </c>
      <c r="D44" s="35">
        <f t="shared" ref="D44:L44" si="5">+D37+D43</f>
        <v>22419223055</v>
      </c>
      <c r="E44" s="36">
        <f t="shared" si="5"/>
        <v>24578250417</v>
      </c>
      <c r="F44" s="37">
        <f t="shared" si="5"/>
        <v>32064888619</v>
      </c>
      <c r="G44" s="35">
        <f t="shared" si="5"/>
        <v>29297599926</v>
      </c>
      <c r="H44" s="36">
        <f t="shared" si="5"/>
        <v>29297599926</v>
      </c>
      <c r="I44" s="38">
        <f t="shared" si="5"/>
        <v>24179681433</v>
      </c>
      <c r="J44" s="39">
        <f t="shared" si="5"/>
        <v>35841793366</v>
      </c>
      <c r="K44" s="35">
        <f t="shared" si="5"/>
        <v>43073181958</v>
      </c>
      <c r="L44" s="36">
        <f t="shared" si="5"/>
        <v>46929113620</v>
      </c>
    </row>
    <row r="45" spans="1:12" ht="13.5" x14ac:dyDescent="0.25">
      <c r="A45" s="47" t="s">
        <v>62</v>
      </c>
      <c r="B45" s="48" t="s">
        <v>63</v>
      </c>
      <c r="C45" s="49">
        <f>+C26-C44</f>
        <v>54995535847</v>
      </c>
      <c r="D45" s="49">
        <f t="shared" ref="D45:L45" si="6">+D26-D44</f>
        <v>58272243540</v>
      </c>
      <c r="E45" s="50">
        <f t="shared" si="6"/>
        <v>62143408608</v>
      </c>
      <c r="F45" s="51">
        <f t="shared" si="6"/>
        <v>61347441250</v>
      </c>
      <c r="G45" s="49">
        <f t="shared" si="6"/>
        <v>63802215579</v>
      </c>
      <c r="H45" s="50">
        <f t="shared" si="6"/>
        <v>63802215579</v>
      </c>
      <c r="I45" s="52">
        <f t="shared" si="6"/>
        <v>68458994671</v>
      </c>
      <c r="J45" s="53">
        <f t="shared" si="6"/>
        <v>67832617419</v>
      </c>
      <c r="K45" s="49">
        <f t="shared" si="6"/>
        <v>71391348058</v>
      </c>
      <c r="L45" s="50">
        <f t="shared" si="6"/>
        <v>75428652349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47587138029</v>
      </c>
      <c r="D47" s="23">
        <v>49743453485</v>
      </c>
      <c r="E47" s="24">
        <v>53037701148</v>
      </c>
      <c r="F47" s="25">
        <v>55781371066</v>
      </c>
      <c r="G47" s="23">
        <v>57879169874</v>
      </c>
      <c r="H47" s="24">
        <v>57879169874</v>
      </c>
      <c r="I47" s="26">
        <v>56934725919</v>
      </c>
      <c r="J47" s="27">
        <v>61877760659</v>
      </c>
      <c r="K47" s="23">
        <v>65480062368</v>
      </c>
      <c r="L47" s="24">
        <v>68863534181</v>
      </c>
    </row>
    <row r="48" spans="1:12" ht="13.5" x14ac:dyDescent="0.25">
      <c r="A48" s="28" t="s">
        <v>67</v>
      </c>
      <c r="B48" s="22" t="s">
        <v>68</v>
      </c>
      <c r="C48" s="23">
        <v>5498531586</v>
      </c>
      <c r="D48" s="23">
        <v>5380815225</v>
      </c>
      <c r="E48" s="24">
        <v>4996629940</v>
      </c>
      <c r="F48" s="25">
        <v>5566069671</v>
      </c>
      <c r="G48" s="23">
        <v>4594618061</v>
      </c>
      <c r="H48" s="24">
        <v>4594618061</v>
      </c>
      <c r="I48" s="26">
        <v>4639055689</v>
      </c>
      <c r="J48" s="27">
        <v>4626429087</v>
      </c>
      <c r="K48" s="23">
        <v>4582858024</v>
      </c>
      <c r="L48" s="24">
        <v>5236690906</v>
      </c>
    </row>
    <row r="49" spans="1:12" ht="13.5" x14ac:dyDescent="0.25">
      <c r="A49" s="28" t="s">
        <v>69</v>
      </c>
      <c r="B49" s="22" t="s">
        <v>19</v>
      </c>
      <c r="C49" s="23">
        <v>-59242461</v>
      </c>
      <c r="D49" s="23">
        <v>282274764</v>
      </c>
      <c r="E49" s="24">
        <v>288051196</v>
      </c>
      <c r="F49" s="25">
        <v>0</v>
      </c>
      <c r="G49" s="23">
        <v>1328427701</v>
      </c>
      <c r="H49" s="24">
        <v>1328427701</v>
      </c>
      <c r="I49" s="26">
        <v>305050243</v>
      </c>
      <c r="J49" s="27">
        <v>1328427701</v>
      </c>
      <c r="K49" s="23">
        <v>1328427701</v>
      </c>
      <c r="L49" s="24">
        <v>1328427701</v>
      </c>
    </row>
    <row r="50" spans="1:12" ht="13.5" x14ac:dyDescent="0.25">
      <c r="A50" s="54" t="s">
        <v>70</v>
      </c>
      <c r="B50" s="55" t="s">
        <v>63</v>
      </c>
      <c r="C50" s="56">
        <f>SUM(C47:C49)</f>
        <v>53026427154</v>
      </c>
      <c r="D50" s="56">
        <f t="shared" ref="D50:L50" si="7">SUM(D47:D49)</f>
        <v>55406543474</v>
      </c>
      <c r="E50" s="57">
        <f t="shared" si="7"/>
        <v>58322382284</v>
      </c>
      <c r="F50" s="58">
        <f t="shared" si="7"/>
        <v>61347440737</v>
      </c>
      <c r="G50" s="56">
        <f t="shared" si="7"/>
        <v>63802215636</v>
      </c>
      <c r="H50" s="57">
        <f t="shared" si="7"/>
        <v>63802215636</v>
      </c>
      <c r="I50" s="59">
        <f t="shared" si="7"/>
        <v>61878831851</v>
      </c>
      <c r="J50" s="60">
        <f t="shared" si="7"/>
        <v>67832617447</v>
      </c>
      <c r="K50" s="56">
        <f t="shared" si="7"/>
        <v>71391348093</v>
      </c>
      <c r="L50" s="57">
        <f t="shared" si="7"/>
        <v>75428652788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11398681</v>
      </c>
      <c r="D6" s="23">
        <v>20338466</v>
      </c>
      <c r="E6" s="24">
        <v>18509114</v>
      </c>
      <c r="F6" s="25">
        <v>78221014</v>
      </c>
      <c r="G6" s="23">
        <v>47401196</v>
      </c>
      <c r="H6" s="24">
        <v>47401196</v>
      </c>
      <c r="I6" s="26">
        <v>16947731</v>
      </c>
      <c r="J6" s="27">
        <v>77949521</v>
      </c>
      <c r="K6" s="23">
        <v>96833963</v>
      </c>
      <c r="L6" s="24">
        <v>110057216</v>
      </c>
    </row>
    <row r="7" spans="1:12" ht="13.5" x14ac:dyDescent="0.25">
      <c r="A7" s="28" t="s">
        <v>22</v>
      </c>
      <c r="B7" s="22" t="s">
        <v>9</v>
      </c>
      <c r="C7" s="23">
        <v>19044494</v>
      </c>
      <c r="D7" s="23">
        <v>20340849</v>
      </c>
      <c r="E7" s="24">
        <v>20354044</v>
      </c>
      <c r="F7" s="25">
        <v>47871375</v>
      </c>
      <c r="G7" s="23">
        <v>39440825</v>
      </c>
      <c r="H7" s="24">
        <v>39440825</v>
      </c>
      <c r="I7" s="26">
        <v>79296886</v>
      </c>
      <c r="J7" s="27">
        <v>45656361</v>
      </c>
      <c r="K7" s="23">
        <v>54340608</v>
      </c>
      <c r="L7" s="24">
        <v>63838158</v>
      </c>
    </row>
    <row r="8" spans="1:12" ht="13.5" x14ac:dyDescent="0.25">
      <c r="A8" s="28" t="s">
        <v>23</v>
      </c>
      <c r="B8" s="22" t="s">
        <v>9</v>
      </c>
      <c r="C8" s="23">
        <v>9042015</v>
      </c>
      <c r="D8" s="23">
        <v>8002217</v>
      </c>
      <c r="E8" s="24">
        <v>7838401</v>
      </c>
      <c r="F8" s="25">
        <v>27934088</v>
      </c>
      <c r="G8" s="23">
        <v>13854820</v>
      </c>
      <c r="H8" s="24">
        <v>13854820</v>
      </c>
      <c r="I8" s="26">
        <v>10929949</v>
      </c>
      <c r="J8" s="27">
        <v>21228914</v>
      </c>
      <c r="K8" s="23">
        <v>29069311</v>
      </c>
      <c r="L8" s="24">
        <v>37503400</v>
      </c>
    </row>
    <row r="9" spans="1:12" ht="13.5" x14ac:dyDescent="0.25">
      <c r="A9" s="28" t="s">
        <v>24</v>
      </c>
      <c r="B9" s="22" t="s">
        <v>19</v>
      </c>
      <c r="C9" s="23">
        <v>18062</v>
      </c>
      <c r="D9" s="23">
        <v>18062</v>
      </c>
      <c r="E9" s="24">
        <v>0</v>
      </c>
      <c r="F9" s="25">
        <v>390681</v>
      </c>
      <c r="G9" s="23">
        <v>372619</v>
      </c>
      <c r="H9" s="24">
        <v>372619</v>
      </c>
      <c r="I9" s="26">
        <v>0</v>
      </c>
      <c r="J9" s="27">
        <v>372619</v>
      </c>
      <c r="K9" s="23">
        <v>372619</v>
      </c>
      <c r="L9" s="24">
        <v>372619</v>
      </c>
    </row>
    <row r="10" spans="1:12" ht="13.5" x14ac:dyDescent="0.25">
      <c r="A10" s="28" t="s">
        <v>25</v>
      </c>
      <c r="B10" s="22" t="s">
        <v>26</v>
      </c>
      <c r="C10" s="23">
        <v>398878</v>
      </c>
      <c r="D10" s="23">
        <v>1131146</v>
      </c>
      <c r="E10" s="24">
        <v>886852</v>
      </c>
      <c r="F10" s="25">
        <v>1572268</v>
      </c>
      <c r="G10" s="23">
        <v>-8154113</v>
      </c>
      <c r="H10" s="24">
        <v>-8154113</v>
      </c>
      <c r="I10" s="26">
        <v>886852</v>
      </c>
      <c r="J10" s="27">
        <v>-8170250</v>
      </c>
      <c r="K10" s="23">
        <v>-8241588</v>
      </c>
      <c r="L10" s="24">
        <v>-8315644</v>
      </c>
    </row>
    <row r="11" spans="1:12" ht="13.5" x14ac:dyDescent="0.25">
      <c r="A11" s="28" t="s">
        <v>27</v>
      </c>
      <c r="B11" s="22" t="s">
        <v>19</v>
      </c>
      <c r="C11" s="23">
        <v>9229805</v>
      </c>
      <c r="D11" s="23">
        <v>15634474</v>
      </c>
      <c r="E11" s="24">
        <v>44219063</v>
      </c>
      <c r="F11" s="29">
        <v>2328333</v>
      </c>
      <c r="G11" s="30">
        <v>30912923</v>
      </c>
      <c r="H11" s="31">
        <v>30912923</v>
      </c>
      <c r="I11" s="26">
        <v>72961499</v>
      </c>
      <c r="J11" s="32">
        <v>30912923</v>
      </c>
      <c r="K11" s="30">
        <v>30912923</v>
      </c>
      <c r="L11" s="31">
        <v>30912923</v>
      </c>
    </row>
    <row r="12" spans="1:12" ht="13.5" x14ac:dyDescent="0.25">
      <c r="A12" s="28" t="s">
        <v>28</v>
      </c>
      <c r="B12" s="22" t="s">
        <v>19</v>
      </c>
      <c r="C12" s="23">
        <v>909235</v>
      </c>
      <c r="D12" s="23">
        <v>944421</v>
      </c>
      <c r="E12" s="24">
        <v>2624638</v>
      </c>
      <c r="F12" s="25">
        <v>14250559</v>
      </c>
      <c r="G12" s="23">
        <v>15930778</v>
      </c>
      <c r="H12" s="24">
        <v>15930778</v>
      </c>
      <c r="I12" s="26">
        <v>10555288</v>
      </c>
      <c r="J12" s="27">
        <v>15930778</v>
      </c>
      <c r="K12" s="23">
        <v>15930778</v>
      </c>
      <c r="L12" s="24">
        <v>15930778</v>
      </c>
    </row>
    <row r="13" spans="1:12" ht="13.5" x14ac:dyDescent="0.25">
      <c r="A13" s="33" t="s">
        <v>29</v>
      </c>
      <c r="B13" s="34" t="s">
        <v>19</v>
      </c>
      <c r="C13" s="35">
        <f>SUM(C6:C12)</f>
        <v>50041170</v>
      </c>
      <c r="D13" s="35">
        <f t="shared" ref="D13:L13" si="0">SUM(D6:D12)</f>
        <v>66409635</v>
      </c>
      <c r="E13" s="36">
        <f t="shared" si="0"/>
        <v>94432112</v>
      </c>
      <c r="F13" s="37">
        <f t="shared" si="0"/>
        <v>172568318</v>
      </c>
      <c r="G13" s="35">
        <f t="shared" si="0"/>
        <v>139759048</v>
      </c>
      <c r="H13" s="36">
        <f t="shared" si="0"/>
        <v>139759048</v>
      </c>
      <c r="I13" s="38">
        <f t="shared" si="0"/>
        <v>191578205</v>
      </c>
      <c r="J13" s="39">
        <f t="shared" si="0"/>
        <v>183880866</v>
      </c>
      <c r="K13" s="35">
        <f t="shared" si="0"/>
        <v>219218614</v>
      </c>
      <c r="L13" s="36">
        <f t="shared" si="0"/>
        <v>250299450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73465999</v>
      </c>
      <c r="D16" s="23">
        <v>87532500</v>
      </c>
      <c r="E16" s="24">
        <v>96087100</v>
      </c>
      <c r="F16" s="25">
        <v>99032499</v>
      </c>
      <c r="G16" s="23">
        <v>96837099</v>
      </c>
      <c r="H16" s="24">
        <v>96837099</v>
      </c>
      <c r="I16" s="26">
        <v>96087099</v>
      </c>
      <c r="J16" s="27">
        <v>94867811</v>
      </c>
      <c r="K16" s="23">
        <v>92898523</v>
      </c>
      <c r="L16" s="24">
        <v>90929235</v>
      </c>
    </row>
    <row r="17" spans="1:12" ht="13.5" x14ac:dyDescent="0.25">
      <c r="A17" s="28" t="s">
        <v>33</v>
      </c>
      <c r="B17" s="22" t="s">
        <v>34</v>
      </c>
      <c r="C17" s="23">
        <v>754219130</v>
      </c>
      <c r="D17" s="23">
        <v>790394769</v>
      </c>
      <c r="E17" s="24">
        <v>823055474</v>
      </c>
      <c r="F17" s="29">
        <v>871661488</v>
      </c>
      <c r="G17" s="30">
        <v>885928196</v>
      </c>
      <c r="H17" s="31">
        <v>885928196</v>
      </c>
      <c r="I17" s="26">
        <v>871775957</v>
      </c>
      <c r="J17" s="32">
        <v>905547489</v>
      </c>
      <c r="K17" s="30">
        <v>903387573</v>
      </c>
      <c r="L17" s="31">
        <v>900883749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253417</v>
      </c>
      <c r="D21" s="23">
        <v>215282</v>
      </c>
      <c r="E21" s="24">
        <v>112651</v>
      </c>
      <c r="F21" s="25">
        <v>120805</v>
      </c>
      <c r="G21" s="23">
        <v>93693</v>
      </c>
      <c r="H21" s="24">
        <v>93693</v>
      </c>
      <c r="I21" s="26">
        <v>112651</v>
      </c>
      <c r="J21" s="27">
        <v>72270</v>
      </c>
      <c r="K21" s="23">
        <v>49240</v>
      </c>
      <c r="L21" s="24">
        <v>23907</v>
      </c>
    </row>
    <row r="22" spans="1:12" ht="13.5" x14ac:dyDescent="0.25">
      <c r="A22" s="28" t="s">
        <v>22</v>
      </c>
      <c r="B22" s="22" t="s">
        <v>19</v>
      </c>
      <c r="C22" s="23">
        <v>68313</v>
      </c>
      <c r="D22" s="23">
        <v>3142733</v>
      </c>
      <c r="E22" s="24">
        <v>3224852</v>
      </c>
      <c r="F22" s="25">
        <v>3142733</v>
      </c>
      <c r="G22" s="23">
        <v>3224851</v>
      </c>
      <c r="H22" s="24">
        <v>3224851</v>
      </c>
      <c r="I22" s="26">
        <v>3224851</v>
      </c>
      <c r="J22" s="27">
        <v>3224851</v>
      </c>
      <c r="K22" s="23">
        <v>3224851</v>
      </c>
      <c r="L22" s="24">
        <v>3224851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-14368</v>
      </c>
      <c r="D24" s="23">
        <v>-15239</v>
      </c>
      <c r="E24" s="24">
        <v>56675</v>
      </c>
      <c r="F24" s="29">
        <v>822436</v>
      </c>
      <c r="G24" s="30">
        <v>894349</v>
      </c>
      <c r="H24" s="31">
        <v>894349</v>
      </c>
      <c r="I24" s="25">
        <v>56675</v>
      </c>
      <c r="J24" s="32">
        <v>894349</v>
      </c>
      <c r="K24" s="30">
        <v>894349</v>
      </c>
      <c r="L24" s="31">
        <v>894349</v>
      </c>
    </row>
    <row r="25" spans="1:12" ht="13.5" x14ac:dyDescent="0.25">
      <c r="A25" s="33" t="s">
        <v>41</v>
      </c>
      <c r="B25" s="40" t="s">
        <v>19</v>
      </c>
      <c r="C25" s="35">
        <f>SUM(C15:C24)</f>
        <v>827992491</v>
      </c>
      <c r="D25" s="41">
        <f t="shared" ref="D25:L25" si="1">SUM(D15:D24)</f>
        <v>881270045</v>
      </c>
      <c r="E25" s="42">
        <f t="shared" si="1"/>
        <v>922536752</v>
      </c>
      <c r="F25" s="43">
        <f t="shared" si="1"/>
        <v>974779961</v>
      </c>
      <c r="G25" s="41">
        <f t="shared" si="1"/>
        <v>986978188</v>
      </c>
      <c r="H25" s="42">
        <f t="shared" si="1"/>
        <v>986978188</v>
      </c>
      <c r="I25" s="44">
        <f t="shared" si="1"/>
        <v>971257233</v>
      </c>
      <c r="J25" s="45">
        <f t="shared" si="1"/>
        <v>1004606770</v>
      </c>
      <c r="K25" s="41">
        <f t="shared" si="1"/>
        <v>1000454536</v>
      </c>
      <c r="L25" s="42">
        <f t="shared" si="1"/>
        <v>995956091</v>
      </c>
    </row>
    <row r="26" spans="1:12" ht="13.5" x14ac:dyDescent="0.25">
      <c r="A26" s="33" t="s">
        <v>42</v>
      </c>
      <c r="B26" s="34" t="s">
        <v>19</v>
      </c>
      <c r="C26" s="35">
        <f>+C13+C25</f>
        <v>878033661</v>
      </c>
      <c r="D26" s="35">
        <f t="shared" ref="D26:L26" si="2">+D13+D25</f>
        <v>947679680</v>
      </c>
      <c r="E26" s="36">
        <f t="shared" si="2"/>
        <v>1016968864</v>
      </c>
      <c r="F26" s="37">
        <f t="shared" si="2"/>
        <v>1147348279</v>
      </c>
      <c r="G26" s="35">
        <f t="shared" si="2"/>
        <v>1126737236</v>
      </c>
      <c r="H26" s="36">
        <f t="shared" si="2"/>
        <v>1126737236</v>
      </c>
      <c r="I26" s="38">
        <f t="shared" si="2"/>
        <v>1162835438</v>
      </c>
      <c r="J26" s="39">
        <f t="shared" si="2"/>
        <v>1188487636</v>
      </c>
      <c r="K26" s="35">
        <f t="shared" si="2"/>
        <v>1219673150</v>
      </c>
      <c r="L26" s="36">
        <f t="shared" si="2"/>
        <v>1246255541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3834499</v>
      </c>
      <c r="D30" s="23">
        <v>4885612</v>
      </c>
      <c r="E30" s="24">
        <v>4437636</v>
      </c>
      <c r="F30" s="25">
        <v>5465739</v>
      </c>
      <c r="G30" s="23">
        <v>2632488</v>
      </c>
      <c r="H30" s="24">
        <v>2632488</v>
      </c>
      <c r="I30" s="26">
        <v>1757045</v>
      </c>
      <c r="J30" s="27">
        <v>923711</v>
      </c>
      <c r="K30" s="23">
        <v>-461903</v>
      </c>
      <c r="L30" s="24">
        <v>-1847518</v>
      </c>
    </row>
    <row r="31" spans="1:12" ht="13.5" x14ac:dyDescent="0.25">
      <c r="A31" s="28" t="s">
        <v>47</v>
      </c>
      <c r="B31" s="22" t="s">
        <v>19</v>
      </c>
      <c r="C31" s="23">
        <v>10252</v>
      </c>
      <c r="D31" s="23">
        <v>10763</v>
      </c>
      <c r="E31" s="24">
        <v>12113</v>
      </c>
      <c r="F31" s="25">
        <v>4557</v>
      </c>
      <c r="G31" s="23">
        <v>5907</v>
      </c>
      <c r="H31" s="24">
        <v>5907</v>
      </c>
      <c r="I31" s="26">
        <v>43649</v>
      </c>
      <c r="J31" s="27">
        <v>5907</v>
      </c>
      <c r="K31" s="23">
        <v>5907</v>
      </c>
      <c r="L31" s="24">
        <v>5907</v>
      </c>
    </row>
    <row r="32" spans="1:12" ht="13.5" x14ac:dyDescent="0.25">
      <c r="A32" s="28" t="s">
        <v>48</v>
      </c>
      <c r="B32" s="22" t="s">
        <v>49</v>
      </c>
      <c r="C32" s="23">
        <v>-385916764</v>
      </c>
      <c r="D32" s="23">
        <v>156765140</v>
      </c>
      <c r="E32" s="24">
        <v>122993354</v>
      </c>
      <c r="F32" s="25">
        <v>283443392</v>
      </c>
      <c r="G32" s="23">
        <v>215145839</v>
      </c>
      <c r="H32" s="24">
        <v>215145839</v>
      </c>
      <c r="I32" s="26">
        <v>95585206</v>
      </c>
      <c r="J32" s="27">
        <v>181370976</v>
      </c>
      <c r="K32" s="23">
        <v>147560509</v>
      </c>
      <c r="L32" s="24">
        <v>113801013</v>
      </c>
    </row>
    <row r="33" spans="1:12" ht="13.5" x14ac:dyDescent="0.25">
      <c r="A33" s="28" t="s">
        <v>50</v>
      </c>
      <c r="B33" s="22" t="s">
        <v>51</v>
      </c>
      <c r="C33" s="23">
        <v>20813872</v>
      </c>
      <c r="D33" s="23">
        <v>15044027</v>
      </c>
      <c r="E33" s="24">
        <v>24037744</v>
      </c>
      <c r="F33" s="25">
        <v>9813364</v>
      </c>
      <c r="G33" s="23">
        <v>21099034</v>
      </c>
      <c r="H33" s="24">
        <v>21099034</v>
      </c>
      <c r="I33" s="26">
        <v>12270675</v>
      </c>
      <c r="J33" s="27">
        <v>39291696</v>
      </c>
      <c r="K33" s="23">
        <v>39291696</v>
      </c>
      <c r="L33" s="24">
        <v>39291696</v>
      </c>
    </row>
    <row r="34" spans="1:12" ht="13.5" x14ac:dyDescent="0.25">
      <c r="A34" s="28" t="s">
        <v>52</v>
      </c>
      <c r="B34" s="22" t="s">
        <v>19</v>
      </c>
      <c r="C34" s="23">
        <v>18431486</v>
      </c>
      <c r="D34" s="23">
        <v>17636909</v>
      </c>
      <c r="E34" s="24">
        <v>17468480</v>
      </c>
      <c r="F34" s="25">
        <v>32521399</v>
      </c>
      <c r="G34" s="23">
        <v>26375440</v>
      </c>
      <c r="H34" s="24">
        <v>26375440</v>
      </c>
      <c r="I34" s="26">
        <v>16359667</v>
      </c>
      <c r="J34" s="27">
        <v>27225440</v>
      </c>
      <c r="K34" s="23">
        <v>28125440</v>
      </c>
      <c r="L34" s="24">
        <v>29075440</v>
      </c>
    </row>
    <row r="35" spans="1:12" ht="13.5" x14ac:dyDescent="0.25">
      <c r="A35" s="28" t="s">
        <v>27</v>
      </c>
      <c r="B35" s="22" t="s">
        <v>19</v>
      </c>
      <c r="C35" s="23">
        <v>-2451511</v>
      </c>
      <c r="D35" s="23">
        <v>-1265866</v>
      </c>
      <c r="E35" s="24">
        <v>21718259</v>
      </c>
      <c r="F35" s="25">
        <v>-1265866</v>
      </c>
      <c r="G35" s="23">
        <v>21718260</v>
      </c>
      <c r="H35" s="24">
        <v>21718260</v>
      </c>
      <c r="I35" s="26">
        <v>56562620</v>
      </c>
      <c r="J35" s="27">
        <v>21718260</v>
      </c>
      <c r="K35" s="23">
        <v>21718260</v>
      </c>
      <c r="L35" s="24">
        <v>21718260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-345278166</v>
      </c>
      <c r="D37" s="35">
        <f t="shared" ref="D37:L37" si="3">SUM(D29:D36)</f>
        <v>193076585</v>
      </c>
      <c r="E37" s="36">
        <f t="shared" si="3"/>
        <v>190667586</v>
      </c>
      <c r="F37" s="37">
        <f t="shared" si="3"/>
        <v>329982585</v>
      </c>
      <c r="G37" s="35">
        <f t="shared" si="3"/>
        <v>286976968</v>
      </c>
      <c r="H37" s="36">
        <f t="shared" si="3"/>
        <v>286976968</v>
      </c>
      <c r="I37" s="38">
        <f t="shared" si="3"/>
        <v>182578862</v>
      </c>
      <c r="J37" s="39">
        <f t="shared" si="3"/>
        <v>270535990</v>
      </c>
      <c r="K37" s="35">
        <f t="shared" si="3"/>
        <v>236239909</v>
      </c>
      <c r="L37" s="36">
        <f t="shared" si="3"/>
        <v>202044798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13949657</v>
      </c>
      <c r="D39" s="23">
        <v>11384748</v>
      </c>
      <c r="E39" s="24">
        <v>80420896</v>
      </c>
      <c r="F39" s="25">
        <v>4216480</v>
      </c>
      <c r="G39" s="23">
        <v>71543853</v>
      </c>
      <c r="H39" s="24">
        <v>71543853</v>
      </c>
      <c r="I39" s="26">
        <v>5453359</v>
      </c>
      <c r="J39" s="27">
        <v>71543853</v>
      </c>
      <c r="K39" s="23">
        <v>71543853</v>
      </c>
      <c r="L39" s="24">
        <v>71543853</v>
      </c>
    </row>
    <row r="40" spans="1:12" ht="13.5" x14ac:dyDescent="0.25">
      <c r="A40" s="28" t="s">
        <v>52</v>
      </c>
      <c r="B40" s="22" t="s">
        <v>57</v>
      </c>
      <c r="C40" s="23">
        <v>61269013</v>
      </c>
      <c r="D40" s="23">
        <v>63687135</v>
      </c>
      <c r="E40" s="24">
        <v>69121200</v>
      </c>
      <c r="F40" s="25">
        <v>92357404</v>
      </c>
      <c r="G40" s="23">
        <v>97791470</v>
      </c>
      <c r="H40" s="24">
        <v>97791470</v>
      </c>
      <c r="I40" s="26">
        <v>69121200</v>
      </c>
      <c r="J40" s="27">
        <v>97791470</v>
      </c>
      <c r="K40" s="23">
        <v>97791470</v>
      </c>
      <c r="L40" s="24">
        <v>97791470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112992550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30985000</v>
      </c>
      <c r="D42" s="23">
        <v>34659000</v>
      </c>
      <c r="E42" s="24">
        <v>31097000</v>
      </c>
      <c r="F42" s="25">
        <v>38308200</v>
      </c>
      <c r="G42" s="23">
        <v>32567000</v>
      </c>
      <c r="H42" s="24">
        <v>32567000</v>
      </c>
      <c r="I42" s="26">
        <v>29445575</v>
      </c>
      <c r="J42" s="27">
        <v>34221000</v>
      </c>
      <c r="K42" s="23">
        <v>36073480</v>
      </c>
      <c r="L42" s="24">
        <v>38148258</v>
      </c>
    </row>
    <row r="43" spans="1:12" ht="13.5" x14ac:dyDescent="0.25">
      <c r="A43" s="33" t="s">
        <v>60</v>
      </c>
      <c r="B43" s="40" t="s">
        <v>19</v>
      </c>
      <c r="C43" s="35">
        <f>SUM(C39:C42)</f>
        <v>106203670</v>
      </c>
      <c r="D43" s="41">
        <f t="shared" ref="D43:L43" si="4">SUM(D39:D42)</f>
        <v>109730883</v>
      </c>
      <c r="E43" s="42">
        <f t="shared" si="4"/>
        <v>180639096</v>
      </c>
      <c r="F43" s="43">
        <f t="shared" si="4"/>
        <v>134882084</v>
      </c>
      <c r="G43" s="41">
        <f t="shared" si="4"/>
        <v>201902323</v>
      </c>
      <c r="H43" s="42">
        <f t="shared" si="4"/>
        <v>201902323</v>
      </c>
      <c r="I43" s="43">
        <f t="shared" si="4"/>
        <v>217012684</v>
      </c>
      <c r="J43" s="45">
        <f t="shared" si="4"/>
        <v>203556323</v>
      </c>
      <c r="K43" s="41">
        <f t="shared" si="4"/>
        <v>205408803</v>
      </c>
      <c r="L43" s="42">
        <f t="shared" si="4"/>
        <v>207483581</v>
      </c>
    </row>
    <row r="44" spans="1:12" ht="13.5" x14ac:dyDescent="0.25">
      <c r="A44" s="33" t="s">
        <v>61</v>
      </c>
      <c r="B44" s="34" t="s">
        <v>19</v>
      </c>
      <c r="C44" s="35">
        <f>+C37+C43</f>
        <v>-239074496</v>
      </c>
      <c r="D44" s="35">
        <f t="shared" ref="D44:L44" si="5">+D37+D43</f>
        <v>302807468</v>
      </c>
      <c r="E44" s="36">
        <f t="shared" si="5"/>
        <v>371306682</v>
      </c>
      <c r="F44" s="37">
        <f t="shared" si="5"/>
        <v>464864669</v>
      </c>
      <c r="G44" s="35">
        <f t="shared" si="5"/>
        <v>488879291</v>
      </c>
      <c r="H44" s="36">
        <f t="shared" si="5"/>
        <v>488879291</v>
      </c>
      <c r="I44" s="38">
        <f t="shared" si="5"/>
        <v>399591546</v>
      </c>
      <c r="J44" s="39">
        <f t="shared" si="5"/>
        <v>474092313</v>
      </c>
      <c r="K44" s="35">
        <f t="shared" si="5"/>
        <v>441648712</v>
      </c>
      <c r="L44" s="36">
        <f t="shared" si="5"/>
        <v>409528379</v>
      </c>
    </row>
    <row r="45" spans="1:12" ht="13.5" x14ac:dyDescent="0.25">
      <c r="A45" s="47" t="s">
        <v>62</v>
      </c>
      <c r="B45" s="48" t="s">
        <v>63</v>
      </c>
      <c r="C45" s="49">
        <f>+C26-C44</f>
        <v>1117108157</v>
      </c>
      <c r="D45" s="49">
        <f t="shared" ref="D45:L45" si="6">+D26-D44</f>
        <v>644872212</v>
      </c>
      <c r="E45" s="50">
        <f t="shared" si="6"/>
        <v>645662182</v>
      </c>
      <c r="F45" s="51">
        <f t="shared" si="6"/>
        <v>682483610</v>
      </c>
      <c r="G45" s="49">
        <f t="shared" si="6"/>
        <v>637857945</v>
      </c>
      <c r="H45" s="50">
        <f t="shared" si="6"/>
        <v>637857945</v>
      </c>
      <c r="I45" s="52">
        <f t="shared" si="6"/>
        <v>763243892</v>
      </c>
      <c r="J45" s="53">
        <f t="shared" si="6"/>
        <v>714395323</v>
      </c>
      <c r="K45" s="49">
        <f t="shared" si="6"/>
        <v>778024438</v>
      </c>
      <c r="L45" s="50">
        <f t="shared" si="6"/>
        <v>836727162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639766462</v>
      </c>
      <c r="D47" s="23">
        <v>644872213</v>
      </c>
      <c r="E47" s="24">
        <v>645662180</v>
      </c>
      <c r="F47" s="25">
        <v>682483610</v>
      </c>
      <c r="G47" s="23">
        <v>637857945</v>
      </c>
      <c r="H47" s="24">
        <v>637857945</v>
      </c>
      <c r="I47" s="26">
        <v>763244275</v>
      </c>
      <c r="J47" s="27">
        <v>714395323</v>
      </c>
      <c r="K47" s="23">
        <v>778024438</v>
      </c>
      <c r="L47" s="24">
        <v>836727162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639766462</v>
      </c>
      <c r="D50" s="56">
        <f t="shared" ref="D50:L50" si="7">SUM(D47:D49)</f>
        <v>644872213</v>
      </c>
      <c r="E50" s="57">
        <f t="shared" si="7"/>
        <v>645662180</v>
      </c>
      <c r="F50" s="58">
        <f t="shared" si="7"/>
        <v>682483610</v>
      </c>
      <c r="G50" s="56">
        <f t="shared" si="7"/>
        <v>637857945</v>
      </c>
      <c r="H50" s="57">
        <f t="shared" si="7"/>
        <v>637857945</v>
      </c>
      <c r="I50" s="59">
        <f t="shared" si="7"/>
        <v>763244275</v>
      </c>
      <c r="J50" s="60">
        <f t="shared" si="7"/>
        <v>714395323</v>
      </c>
      <c r="K50" s="56">
        <f t="shared" si="7"/>
        <v>778024438</v>
      </c>
      <c r="L50" s="57">
        <f t="shared" si="7"/>
        <v>836727162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9749942</v>
      </c>
      <c r="D6" s="23">
        <v>12026578</v>
      </c>
      <c r="E6" s="24">
        <v>28777557</v>
      </c>
      <c r="F6" s="25">
        <v>24575232</v>
      </c>
      <c r="G6" s="23">
        <v>27665981</v>
      </c>
      <c r="H6" s="24">
        <v>27665981</v>
      </c>
      <c r="I6" s="26">
        <v>60301791</v>
      </c>
      <c r="J6" s="27">
        <v>3747978</v>
      </c>
      <c r="K6" s="23">
        <v>18362034</v>
      </c>
      <c r="L6" s="24">
        <v>48367656</v>
      </c>
    </row>
    <row r="7" spans="1:12" ht="13.5" x14ac:dyDescent="0.25">
      <c r="A7" s="28" t="s">
        <v>22</v>
      </c>
      <c r="B7" s="22" t="s">
        <v>9</v>
      </c>
      <c r="C7" s="23">
        <v>21473983</v>
      </c>
      <c r="D7" s="23">
        <v>23084497</v>
      </c>
      <c r="E7" s="24">
        <v>22976217</v>
      </c>
      <c r="F7" s="25">
        <v>31637815</v>
      </c>
      <c r="G7" s="23">
        <v>36208955</v>
      </c>
      <c r="H7" s="24">
        <v>36208955</v>
      </c>
      <c r="I7" s="26">
        <v>96306519</v>
      </c>
      <c r="J7" s="27">
        <v>45608557</v>
      </c>
      <c r="K7" s="23">
        <v>54748199</v>
      </c>
      <c r="L7" s="24">
        <v>63501929</v>
      </c>
    </row>
    <row r="8" spans="1:12" ht="13.5" x14ac:dyDescent="0.25">
      <c r="A8" s="28" t="s">
        <v>23</v>
      </c>
      <c r="B8" s="22" t="s">
        <v>9</v>
      </c>
      <c r="C8" s="23">
        <v>7832761</v>
      </c>
      <c r="D8" s="23">
        <v>11119826</v>
      </c>
      <c r="E8" s="24">
        <v>8089811</v>
      </c>
      <c r="F8" s="25">
        <v>3138994</v>
      </c>
      <c r="G8" s="23">
        <v>19831072</v>
      </c>
      <c r="H8" s="24">
        <v>19831072</v>
      </c>
      <c r="I8" s="26">
        <v>-99184617</v>
      </c>
      <c r="J8" s="27">
        <v>2908923</v>
      </c>
      <c r="K8" s="23">
        <v>-2432766</v>
      </c>
      <c r="L8" s="24">
        <v>-8203031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1406013</v>
      </c>
      <c r="D10" s="23">
        <v>1454402</v>
      </c>
      <c r="E10" s="24">
        <v>1046596</v>
      </c>
      <c r="F10" s="25">
        <v>9400273</v>
      </c>
      <c r="G10" s="23">
        <v>8912467</v>
      </c>
      <c r="H10" s="24">
        <v>8912467</v>
      </c>
      <c r="I10" s="26">
        <v>1177600</v>
      </c>
      <c r="J10" s="27">
        <v>8912467</v>
      </c>
      <c r="K10" s="23">
        <v>8912467</v>
      </c>
      <c r="L10" s="24">
        <v>8912467</v>
      </c>
    </row>
    <row r="11" spans="1:12" ht="13.5" x14ac:dyDescent="0.25">
      <c r="A11" s="28" t="s">
        <v>27</v>
      </c>
      <c r="B11" s="22" t="s">
        <v>19</v>
      </c>
      <c r="C11" s="23">
        <v>6827639</v>
      </c>
      <c r="D11" s="23">
        <v>6818406</v>
      </c>
      <c r="E11" s="24">
        <v>4219769</v>
      </c>
      <c r="F11" s="29">
        <v>6818406</v>
      </c>
      <c r="G11" s="30">
        <v>11037182</v>
      </c>
      <c r="H11" s="31">
        <v>11037182</v>
      </c>
      <c r="I11" s="26">
        <v>3245185</v>
      </c>
      <c r="J11" s="32">
        <v>4219768</v>
      </c>
      <c r="K11" s="30">
        <v>4219768</v>
      </c>
      <c r="L11" s="31">
        <v>4219768</v>
      </c>
    </row>
    <row r="12" spans="1:12" ht="13.5" x14ac:dyDescent="0.25">
      <c r="A12" s="28" t="s">
        <v>28</v>
      </c>
      <c r="B12" s="22" t="s">
        <v>19</v>
      </c>
      <c r="C12" s="23">
        <v>6605364</v>
      </c>
      <c r="D12" s="23">
        <v>12251432</v>
      </c>
      <c r="E12" s="24">
        <v>13915825</v>
      </c>
      <c r="F12" s="25">
        <v>12251428</v>
      </c>
      <c r="G12" s="23">
        <v>7098408</v>
      </c>
      <c r="H12" s="24">
        <v>7098408</v>
      </c>
      <c r="I12" s="26">
        <v>14617546</v>
      </c>
      <c r="J12" s="27">
        <v>13915822</v>
      </c>
      <c r="K12" s="23">
        <v>13915822</v>
      </c>
      <c r="L12" s="24">
        <v>13915822</v>
      </c>
    </row>
    <row r="13" spans="1:12" ht="13.5" x14ac:dyDescent="0.25">
      <c r="A13" s="33" t="s">
        <v>29</v>
      </c>
      <c r="B13" s="34" t="s">
        <v>19</v>
      </c>
      <c r="C13" s="35">
        <f>SUM(C6:C12)</f>
        <v>53895702</v>
      </c>
      <c r="D13" s="35">
        <f t="shared" ref="D13:L13" si="0">SUM(D6:D12)</f>
        <v>66755141</v>
      </c>
      <c r="E13" s="36">
        <f t="shared" si="0"/>
        <v>79025775</v>
      </c>
      <c r="F13" s="37">
        <f t="shared" si="0"/>
        <v>87822148</v>
      </c>
      <c r="G13" s="35">
        <f t="shared" si="0"/>
        <v>110754065</v>
      </c>
      <c r="H13" s="36">
        <f t="shared" si="0"/>
        <v>110754065</v>
      </c>
      <c r="I13" s="38">
        <f t="shared" si="0"/>
        <v>76464024</v>
      </c>
      <c r="J13" s="39">
        <f t="shared" si="0"/>
        <v>79313515</v>
      </c>
      <c r="K13" s="35">
        <f t="shared" si="0"/>
        <v>97725524</v>
      </c>
      <c r="L13" s="36">
        <f t="shared" si="0"/>
        <v>130714611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77058849</v>
      </c>
      <c r="D16" s="23">
        <v>74397571</v>
      </c>
      <c r="E16" s="24">
        <v>74313391</v>
      </c>
      <c r="F16" s="25">
        <v>74185570</v>
      </c>
      <c r="G16" s="23">
        <v>76207391</v>
      </c>
      <c r="H16" s="24">
        <v>76207391</v>
      </c>
      <c r="I16" s="26">
        <v>74260391</v>
      </c>
      <c r="J16" s="27">
        <v>76101391</v>
      </c>
      <c r="K16" s="23">
        <v>75995391</v>
      </c>
      <c r="L16" s="24">
        <v>75889391</v>
      </c>
    </row>
    <row r="17" spans="1:12" ht="13.5" x14ac:dyDescent="0.25">
      <c r="A17" s="28" t="s">
        <v>33</v>
      </c>
      <c r="B17" s="22" t="s">
        <v>34</v>
      </c>
      <c r="C17" s="23">
        <v>647063693</v>
      </c>
      <c r="D17" s="23">
        <v>658928371</v>
      </c>
      <c r="E17" s="24">
        <v>682313876</v>
      </c>
      <c r="F17" s="29">
        <v>752479010</v>
      </c>
      <c r="G17" s="30">
        <v>692626180</v>
      </c>
      <c r="H17" s="31">
        <v>692626180</v>
      </c>
      <c r="I17" s="26">
        <v>694144661</v>
      </c>
      <c r="J17" s="32">
        <v>787278787</v>
      </c>
      <c r="K17" s="30">
        <v>841617085</v>
      </c>
      <c r="L17" s="31">
        <v>886992477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1254360</v>
      </c>
      <c r="D21" s="23">
        <v>1043992</v>
      </c>
      <c r="E21" s="24">
        <v>843706</v>
      </c>
      <c r="F21" s="25">
        <v>692993</v>
      </c>
      <c r="G21" s="23">
        <v>642707</v>
      </c>
      <c r="H21" s="24">
        <v>642707</v>
      </c>
      <c r="I21" s="26">
        <v>843706</v>
      </c>
      <c r="J21" s="27">
        <v>444707</v>
      </c>
      <c r="K21" s="23">
        <v>248707</v>
      </c>
      <c r="L21" s="24">
        <v>139707</v>
      </c>
    </row>
    <row r="22" spans="1:12" ht="13.5" x14ac:dyDescent="0.25">
      <c r="A22" s="28" t="s">
        <v>22</v>
      </c>
      <c r="B22" s="22" t="s">
        <v>19</v>
      </c>
      <c r="C22" s="23">
        <v>31967</v>
      </c>
      <c r="D22" s="23">
        <v>0</v>
      </c>
      <c r="E22" s="24">
        <v>563189</v>
      </c>
      <c r="F22" s="25">
        <v>0</v>
      </c>
      <c r="G22" s="23">
        <v>563188</v>
      </c>
      <c r="H22" s="24">
        <v>563188</v>
      </c>
      <c r="I22" s="26">
        <v>3554866</v>
      </c>
      <c r="J22" s="27">
        <v>563188</v>
      </c>
      <c r="K22" s="23">
        <v>563188</v>
      </c>
      <c r="L22" s="24">
        <v>563188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-127781</v>
      </c>
      <c r="F23" s="25">
        <v>0</v>
      </c>
      <c r="G23" s="23">
        <v>-127780</v>
      </c>
      <c r="H23" s="24">
        <v>-127780</v>
      </c>
      <c r="I23" s="26">
        <v>-127780</v>
      </c>
      <c r="J23" s="27">
        <v>-127780</v>
      </c>
      <c r="K23" s="23">
        <v>-127780</v>
      </c>
      <c r="L23" s="24">
        <v>-127780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725408869</v>
      </c>
      <c r="D25" s="41">
        <f t="shared" ref="D25:L25" si="1">SUM(D15:D24)</f>
        <v>734369934</v>
      </c>
      <c r="E25" s="42">
        <f t="shared" si="1"/>
        <v>757906381</v>
      </c>
      <c r="F25" s="43">
        <f t="shared" si="1"/>
        <v>827357573</v>
      </c>
      <c r="G25" s="41">
        <f t="shared" si="1"/>
        <v>769911686</v>
      </c>
      <c r="H25" s="42">
        <f t="shared" si="1"/>
        <v>769911686</v>
      </c>
      <c r="I25" s="44">
        <f t="shared" si="1"/>
        <v>772675844</v>
      </c>
      <c r="J25" s="45">
        <f t="shared" si="1"/>
        <v>864260293</v>
      </c>
      <c r="K25" s="41">
        <f t="shared" si="1"/>
        <v>918296591</v>
      </c>
      <c r="L25" s="42">
        <f t="shared" si="1"/>
        <v>963456983</v>
      </c>
    </row>
    <row r="26" spans="1:12" ht="13.5" x14ac:dyDescent="0.25">
      <c r="A26" s="33" t="s">
        <v>42</v>
      </c>
      <c r="B26" s="34" t="s">
        <v>19</v>
      </c>
      <c r="C26" s="35">
        <f>+C13+C25</f>
        <v>779304571</v>
      </c>
      <c r="D26" s="35">
        <f t="shared" ref="D26:L26" si="2">+D13+D25</f>
        <v>801125075</v>
      </c>
      <c r="E26" s="36">
        <f t="shared" si="2"/>
        <v>836932156</v>
      </c>
      <c r="F26" s="37">
        <f t="shared" si="2"/>
        <v>915179721</v>
      </c>
      <c r="G26" s="35">
        <f t="shared" si="2"/>
        <v>880665751</v>
      </c>
      <c r="H26" s="36">
        <f t="shared" si="2"/>
        <v>880665751</v>
      </c>
      <c r="I26" s="38">
        <f t="shared" si="2"/>
        <v>849139868</v>
      </c>
      <c r="J26" s="39">
        <f t="shared" si="2"/>
        <v>943573808</v>
      </c>
      <c r="K26" s="35">
        <f t="shared" si="2"/>
        <v>1016022115</v>
      </c>
      <c r="L26" s="36">
        <f t="shared" si="2"/>
        <v>1094171594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10424842</v>
      </c>
      <c r="G29" s="23">
        <v>1160000</v>
      </c>
      <c r="H29" s="24">
        <v>1160000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2403568</v>
      </c>
      <c r="D30" s="23">
        <v>458548</v>
      </c>
      <c r="E30" s="24">
        <v>1942024</v>
      </c>
      <c r="F30" s="25">
        <v>458548</v>
      </c>
      <c r="G30" s="23">
        <v>1942022</v>
      </c>
      <c r="H30" s="24">
        <v>1942022</v>
      </c>
      <c r="I30" s="26">
        <v>-161950</v>
      </c>
      <c r="J30" s="27">
        <v>474100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2721714</v>
      </c>
      <c r="D31" s="23">
        <v>2636588</v>
      </c>
      <c r="E31" s="24">
        <v>2920303</v>
      </c>
      <c r="F31" s="25">
        <v>2636588</v>
      </c>
      <c r="G31" s="23">
        <v>2920304</v>
      </c>
      <c r="H31" s="24">
        <v>2920304</v>
      </c>
      <c r="I31" s="26">
        <v>3165756</v>
      </c>
      <c r="J31" s="27">
        <v>2920304</v>
      </c>
      <c r="K31" s="23">
        <v>2920304</v>
      </c>
      <c r="L31" s="24">
        <v>2920304</v>
      </c>
    </row>
    <row r="32" spans="1:12" ht="13.5" x14ac:dyDescent="0.25">
      <c r="A32" s="28" t="s">
        <v>48</v>
      </c>
      <c r="B32" s="22" t="s">
        <v>49</v>
      </c>
      <c r="C32" s="23">
        <v>94025775</v>
      </c>
      <c r="D32" s="23">
        <v>108935086</v>
      </c>
      <c r="E32" s="24">
        <v>85443789</v>
      </c>
      <c r="F32" s="25">
        <v>110008637</v>
      </c>
      <c r="G32" s="23">
        <v>85343780</v>
      </c>
      <c r="H32" s="24">
        <v>85343780</v>
      </c>
      <c r="I32" s="26">
        <v>29420764</v>
      </c>
      <c r="J32" s="27">
        <v>73155659</v>
      </c>
      <c r="K32" s="23">
        <v>60967538</v>
      </c>
      <c r="L32" s="24">
        <v>48779417</v>
      </c>
    </row>
    <row r="33" spans="1:12" ht="13.5" x14ac:dyDescent="0.25">
      <c r="A33" s="28" t="s">
        <v>50</v>
      </c>
      <c r="B33" s="22" t="s">
        <v>51</v>
      </c>
      <c r="C33" s="23">
        <v>2158600</v>
      </c>
      <c r="D33" s="23">
        <v>7222284</v>
      </c>
      <c r="E33" s="24">
        <v>11849444</v>
      </c>
      <c r="F33" s="25">
        <v>7222279</v>
      </c>
      <c r="G33" s="23">
        <v>11849435</v>
      </c>
      <c r="H33" s="24">
        <v>11849435</v>
      </c>
      <c r="I33" s="26">
        <v>19445061</v>
      </c>
      <c r="J33" s="27">
        <v>11849435</v>
      </c>
      <c r="K33" s="23">
        <v>11849435</v>
      </c>
      <c r="L33" s="24">
        <v>11849435</v>
      </c>
    </row>
    <row r="34" spans="1:12" ht="13.5" x14ac:dyDescent="0.25">
      <c r="A34" s="28" t="s">
        <v>52</v>
      </c>
      <c r="B34" s="22" t="s">
        <v>19</v>
      </c>
      <c r="C34" s="23">
        <v>11263947</v>
      </c>
      <c r="D34" s="23">
        <v>11640494</v>
      </c>
      <c r="E34" s="24">
        <v>12614673</v>
      </c>
      <c r="F34" s="25">
        <v>11720492</v>
      </c>
      <c r="G34" s="23">
        <v>12614671</v>
      </c>
      <c r="H34" s="24">
        <v>12614671</v>
      </c>
      <c r="I34" s="26">
        <v>12918562</v>
      </c>
      <c r="J34" s="27">
        <v>13313671</v>
      </c>
      <c r="K34" s="23">
        <v>14089671</v>
      </c>
      <c r="L34" s="24">
        <v>14949671</v>
      </c>
    </row>
    <row r="35" spans="1:12" ht="13.5" x14ac:dyDescent="0.25">
      <c r="A35" s="28" t="s">
        <v>27</v>
      </c>
      <c r="B35" s="22" t="s">
        <v>19</v>
      </c>
      <c r="C35" s="23">
        <v>2366018</v>
      </c>
      <c r="D35" s="23">
        <v>2830483</v>
      </c>
      <c r="E35" s="24">
        <v>2605520</v>
      </c>
      <c r="F35" s="25">
        <v>2830482</v>
      </c>
      <c r="G35" s="23">
        <v>2605520</v>
      </c>
      <c r="H35" s="24">
        <v>2605520</v>
      </c>
      <c r="I35" s="26">
        <v>4751083</v>
      </c>
      <c r="J35" s="27">
        <v>2605520</v>
      </c>
      <c r="K35" s="23">
        <v>2605520</v>
      </c>
      <c r="L35" s="24">
        <v>2605520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114939622</v>
      </c>
      <c r="D37" s="35">
        <f t="shared" ref="D37:L37" si="3">SUM(D29:D36)</f>
        <v>133723483</v>
      </c>
      <c r="E37" s="36">
        <f t="shared" si="3"/>
        <v>117375753</v>
      </c>
      <c r="F37" s="37">
        <f t="shared" si="3"/>
        <v>145301868</v>
      </c>
      <c r="G37" s="35">
        <f t="shared" si="3"/>
        <v>118435732</v>
      </c>
      <c r="H37" s="36">
        <f t="shared" si="3"/>
        <v>118435732</v>
      </c>
      <c r="I37" s="38">
        <f t="shared" si="3"/>
        <v>69539276</v>
      </c>
      <c r="J37" s="39">
        <f t="shared" si="3"/>
        <v>104318689</v>
      </c>
      <c r="K37" s="35">
        <f t="shared" si="3"/>
        <v>92432468</v>
      </c>
      <c r="L37" s="36">
        <f t="shared" si="3"/>
        <v>81104347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10085070</v>
      </c>
      <c r="D39" s="23">
        <v>7656983</v>
      </c>
      <c r="E39" s="24">
        <v>16529300</v>
      </c>
      <c r="F39" s="25">
        <v>20286875</v>
      </c>
      <c r="G39" s="23">
        <v>29159190</v>
      </c>
      <c r="H39" s="24">
        <v>29159190</v>
      </c>
      <c r="I39" s="26">
        <v>2443921</v>
      </c>
      <c r="J39" s="27">
        <v>-3</v>
      </c>
      <c r="K39" s="23">
        <v>-3</v>
      </c>
      <c r="L39" s="24">
        <v>-3</v>
      </c>
    </row>
    <row r="40" spans="1:12" ht="13.5" x14ac:dyDescent="0.25">
      <c r="A40" s="28" t="s">
        <v>52</v>
      </c>
      <c r="B40" s="22" t="s">
        <v>57</v>
      </c>
      <c r="C40" s="23">
        <v>50933511</v>
      </c>
      <c r="D40" s="23">
        <v>51789780</v>
      </c>
      <c r="E40" s="24">
        <v>57706181</v>
      </c>
      <c r="F40" s="25">
        <v>51789780</v>
      </c>
      <c r="G40" s="23">
        <v>68124180</v>
      </c>
      <c r="H40" s="24">
        <v>68124180</v>
      </c>
      <c r="I40" s="26">
        <v>64237047</v>
      </c>
      <c r="J40" s="27">
        <v>68643180</v>
      </c>
      <c r="K40" s="23">
        <v>80864180</v>
      </c>
      <c r="L40" s="24">
        <v>94520180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-7243000</v>
      </c>
      <c r="H41" s="24">
        <v>-7243000</v>
      </c>
      <c r="I41" s="26">
        <v>41772256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28109999</v>
      </c>
      <c r="D42" s="23">
        <v>32232000</v>
      </c>
      <c r="E42" s="24">
        <v>28614000</v>
      </c>
      <c r="F42" s="25">
        <v>56728000</v>
      </c>
      <c r="G42" s="23">
        <v>29914000</v>
      </c>
      <c r="H42" s="24">
        <v>29914000</v>
      </c>
      <c r="I42" s="26">
        <v>31799644</v>
      </c>
      <c r="J42" s="27">
        <v>31377000</v>
      </c>
      <c r="K42" s="23">
        <v>33023000</v>
      </c>
      <c r="L42" s="24">
        <v>34876000</v>
      </c>
    </row>
    <row r="43" spans="1:12" ht="13.5" x14ac:dyDescent="0.25">
      <c r="A43" s="33" t="s">
        <v>60</v>
      </c>
      <c r="B43" s="40" t="s">
        <v>19</v>
      </c>
      <c r="C43" s="35">
        <f>SUM(C39:C42)</f>
        <v>89128580</v>
      </c>
      <c r="D43" s="41">
        <f t="shared" ref="D43:L43" si="4">SUM(D39:D42)</f>
        <v>91678763</v>
      </c>
      <c r="E43" s="42">
        <f t="shared" si="4"/>
        <v>102849481</v>
      </c>
      <c r="F43" s="43">
        <f t="shared" si="4"/>
        <v>128804655</v>
      </c>
      <c r="G43" s="41">
        <f t="shared" si="4"/>
        <v>119954370</v>
      </c>
      <c r="H43" s="42">
        <f t="shared" si="4"/>
        <v>119954370</v>
      </c>
      <c r="I43" s="43">
        <f t="shared" si="4"/>
        <v>140252868</v>
      </c>
      <c r="J43" s="45">
        <f t="shared" si="4"/>
        <v>100020177</v>
      </c>
      <c r="K43" s="41">
        <f t="shared" si="4"/>
        <v>113887177</v>
      </c>
      <c r="L43" s="42">
        <f t="shared" si="4"/>
        <v>129396177</v>
      </c>
    </row>
    <row r="44" spans="1:12" ht="13.5" x14ac:dyDescent="0.25">
      <c r="A44" s="33" t="s">
        <v>61</v>
      </c>
      <c r="B44" s="34" t="s">
        <v>19</v>
      </c>
      <c r="C44" s="35">
        <f>+C37+C43</f>
        <v>204068202</v>
      </c>
      <c r="D44" s="35">
        <f t="shared" ref="D44:L44" si="5">+D37+D43</f>
        <v>225402246</v>
      </c>
      <c r="E44" s="36">
        <f t="shared" si="5"/>
        <v>220225234</v>
      </c>
      <c r="F44" s="37">
        <f t="shared" si="5"/>
        <v>274106523</v>
      </c>
      <c r="G44" s="35">
        <f t="shared" si="5"/>
        <v>238390102</v>
      </c>
      <c r="H44" s="36">
        <f t="shared" si="5"/>
        <v>238390102</v>
      </c>
      <c r="I44" s="38">
        <f t="shared" si="5"/>
        <v>209792144</v>
      </c>
      <c r="J44" s="39">
        <f t="shared" si="5"/>
        <v>204338866</v>
      </c>
      <c r="K44" s="35">
        <f t="shared" si="5"/>
        <v>206319645</v>
      </c>
      <c r="L44" s="36">
        <f t="shared" si="5"/>
        <v>210500524</v>
      </c>
    </row>
    <row r="45" spans="1:12" ht="13.5" x14ac:dyDescent="0.25">
      <c r="A45" s="47" t="s">
        <v>62</v>
      </c>
      <c r="B45" s="48" t="s">
        <v>63</v>
      </c>
      <c r="C45" s="49">
        <f>+C26-C44</f>
        <v>575236369</v>
      </c>
      <c r="D45" s="49">
        <f t="shared" ref="D45:L45" si="6">+D26-D44</f>
        <v>575722829</v>
      </c>
      <c r="E45" s="50">
        <f t="shared" si="6"/>
        <v>616706922</v>
      </c>
      <c r="F45" s="51">
        <f t="shared" si="6"/>
        <v>641073198</v>
      </c>
      <c r="G45" s="49">
        <f t="shared" si="6"/>
        <v>642275649</v>
      </c>
      <c r="H45" s="50">
        <f t="shared" si="6"/>
        <v>642275649</v>
      </c>
      <c r="I45" s="52">
        <f t="shared" si="6"/>
        <v>639347724</v>
      </c>
      <c r="J45" s="53">
        <f t="shared" si="6"/>
        <v>739234942</v>
      </c>
      <c r="K45" s="49">
        <f t="shared" si="6"/>
        <v>809702470</v>
      </c>
      <c r="L45" s="50">
        <f t="shared" si="6"/>
        <v>883671070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575236387</v>
      </c>
      <c r="D47" s="23">
        <v>575722832</v>
      </c>
      <c r="E47" s="24">
        <v>616706918</v>
      </c>
      <c r="F47" s="25">
        <v>641073198</v>
      </c>
      <c r="G47" s="23">
        <v>642275649</v>
      </c>
      <c r="H47" s="24">
        <v>642275649</v>
      </c>
      <c r="I47" s="26">
        <v>639347804</v>
      </c>
      <c r="J47" s="27">
        <v>739234942</v>
      </c>
      <c r="K47" s="23">
        <v>809702470</v>
      </c>
      <c r="L47" s="24">
        <v>883671070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575236387</v>
      </c>
      <c r="D50" s="56">
        <f t="shared" ref="D50:L50" si="7">SUM(D47:D49)</f>
        <v>575722832</v>
      </c>
      <c r="E50" s="57">
        <f t="shared" si="7"/>
        <v>616706918</v>
      </c>
      <c r="F50" s="58">
        <f t="shared" si="7"/>
        <v>641073198</v>
      </c>
      <c r="G50" s="56">
        <f t="shared" si="7"/>
        <v>642275649</v>
      </c>
      <c r="H50" s="57">
        <f t="shared" si="7"/>
        <v>642275649</v>
      </c>
      <c r="I50" s="59">
        <f t="shared" si="7"/>
        <v>639347804</v>
      </c>
      <c r="J50" s="60">
        <f t="shared" si="7"/>
        <v>739234942</v>
      </c>
      <c r="K50" s="56">
        <f t="shared" si="7"/>
        <v>809702470</v>
      </c>
      <c r="L50" s="57">
        <f t="shared" si="7"/>
        <v>883671070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141744954</v>
      </c>
      <c r="D6" s="23">
        <v>145608234</v>
      </c>
      <c r="E6" s="24">
        <v>178318350</v>
      </c>
      <c r="F6" s="25">
        <v>140194726</v>
      </c>
      <c r="G6" s="23">
        <v>157888108</v>
      </c>
      <c r="H6" s="24">
        <v>157888108</v>
      </c>
      <c r="I6" s="26">
        <v>198330444</v>
      </c>
      <c r="J6" s="27">
        <v>151226191</v>
      </c>
      <c r="K6" s="23">
        <v>152502822</v>
      </c>
      <c r="L6" s="24">
        <v>170615525</v>
      </c>
    </row>
    <row r="7" spans="1:12" ht="13.5" x14ac:dyDescent="0.25">
      <c r="A7" s="28" t="s">
        <v>22</v>
      </c>
      <c r="B7" s="22" t="s">
        <v>9</v>
      </c>
      <c r="C7" s="23">
        <v>44041708</v>
      </c>
      <c r="D7" s="23">
        <v>51798891</v>
      </c>
      <c r="E7" s="24">
        <v>49765325</v>
      </c>
      <c r="F7" s="25">
        <v>48798459</v>
      </c>
      <c r="G7" s="23">
        <v>53891057</v>
      </c>
      <c r="H7" s="24">
        <v>53891057</v>
      </c>
      <c r="I7" s="26">
        <v>66060445</v>
      </c>
      <c r="J7" s="27">
        <v>70843561</v>
      </c>
      <c r="K7" s="23">
        <v>81166849</v>
      </c>
      <c r="L7" s="24">
        <v>92240104</v>
      </c>
    </row>
    <row r="8" spans="1:12" ht="13.5" x14ac:dyDescent="0.25">
      <c r="A8" s="28" t="s">
        <v>23</v>
      </c>
      <c r="B8" s="22" t="s">
        <v>9</v>
      </c>
      <c r="C8" s="23">
        <v>20915597</v>
      </c>
      <c r="D8" s="23">
        <v>27740112</v>
      </c>
      <c r="E8" s="24">
        <v>32864422</v>
      </c>
      <c r="F8" s="25">
        <v>29993966</v>
      </c>
      <c r="G8" s="23">
        <v>27647815</v>
      </c>
      <c r="H8" s="24">
        <v>27647815</v>
      </c>
      <c r="I8" s="26">
        <v>15165078</v>
      </c>
      <c r="J8" s="27">
        <v>23050247</v>
      </c>
      <c r="K8" s="23">
        <v>18180926</v>
      </c>
      <c r="L8" s="24">
        <v>13017782</v>
      </c>
    </row>
    <row r="9" spans="1:12" ht="13.5" x14ac:dyDescent="0.25">
      <c r="A9" s="28" t="s">
        <v>24</v>
      </c>
      <c r="B9" s="22" t="s">
        <v>19</v>
      </c>
      <c r="C9" s="23">
        <v>5536219</v>
      </c>
      <c r="D9" s="23">
        <v>2636698</v>
      </c>
      <c r="E9" s="24">
        <v>0</v>
      </c>
      <c r="F9" s="25">
        <v>2636698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1084540</v>
      </c>
      <c r="D10" s="23">
        <v>954860</v>
      </c>
      <c r="E10" s="24">
        <v>1068750</v>
      </c>
      <c r="F10" s="25">
        <v>944860</v>
      </c>
      <c r="G10" s="23">
        <v>1063749</v>
      </c>
      <c r="H10" s="24">
        <v>1063749</v>
      </c>
      <c r="I10" s="26">
        <v>1595837</v>
      </c>
      <c r="J10" s="27">
        <v>1058749</v>
      </c>
      <c r="K10" s="23">
        <v>1053749</v>
      </c>
      <c r="L10" s="24">
        <v>1048749</v>
      </c>
    </row>
    <row r="11" spans="1:12" ht="13.5" x14ac:dyDescent="0.25">
      <c r="A11" s="28" t="s">
        <v>27</v>
      </c>
      <c r="B11" s="22" t="s">
        <v>19</v>
      </c>
      <c r="C11" s="23">
        <v>2919399</v>
      </c>
      <c r="D11" s="23">
        <v>3555094</v>
      </c>
      <c r="E11" s="24">
        <v>4673678</v>
      </c>
      <c r="F11" s="29">
        <v>-2</v>
      </c>
      <c r="G11" s="30">
        <v>4673678</v>
      </c>
      <c r="H11" s="31">
        <v>4673678</v>
      </c>
      <c r="I11" s="26">
        <v>8241544</v>
      </c>
      <c r="J11" s="32">
        <v>4673678</v>
      </c>
      <c r="K11" s="30">
        <v>4673678</v>
      </c>
      <c r="L11" s="31">
        <v>4673678</v>
      </c>
    </row>
    <row r="12" spans="1:12" ht="13.5" x14ac:dyDescent="0.25">
      <c r="A12" s="28" t="s">
        <v>28</v>
      </c>
      <c r="B12" s="22" t="s">
        <v>19</v>
      </c>
      <c r="C12" s="23">
        <v>-132374</v>
      </c>
      <c r="D12" s="23">
        <v>172324</v>
      </c>
      <c r="E12" s="24">
        <v>384004</v>
      </c>
      <c r="F12" s="25">
        <v>172324</v>
      </c>
      <c r="G12" s="23">
        <v>384004</v>
      </c>
      <c r="H12" s="24">
        <v>384004</v>
      </c>
      <c r="I12" s="26">
        <v>-122555</v>
      </c>
      <c r="J12" s="27">
        <v>384004</v>
      </c>
      <c r="K12" s="23">
        <v>384004</v>
      </c>
      <c r="L12" s="24">
        <v>384004</v>
      </c>
    </row>
    <row r="13" spans="1:12" ht="13.5" x14ac:dyDescent="0.25">
      <c r="A13" s="33" t="s">
        <v>29</v>
      </c>
      <c r="B13" s="34" t="s">
        <v>19</v>
      </c>
      <c r="C13" s="35">
        <f>SUM(C6:C12)</f>
        <v>216110043</v>
      </c>
      <c r="D13" s="35">
        <f t="shared" ref="D13:L13" si="0">SUM(D6:D12)</f>
        <v>232466213</v>
      </c>
      <c r="E13" s="36">
        <f t="shared" si="0"/>
        <v>267074529</v>
      </c>
      <c r="F13" s="37">
        <f t="shared" si="0"/>
        <v>222741031</v>
      </c>
      <c r="G13" s="35">
        <f t="shared" si="0"/>
        <v>245548411</v>
      </c>
      <c r="H13" s="36">
        <f t="shared" si="0"/>
        <v>245548411</v>
      </c>
      <c r="I13" s="38">
        <f t="shared" si="0"/>
        <v>289270793</v>
      </c>
      <c r="J13" s="39">
        <f t="shared" si="0"/>
        <v>251236430</v>
      </c>
      <c r="K13" s="35">
        <f t="shared" si="0"/>
        <v>257962028</v>
      </c>
      <c r="L13" s="36">
        <f t="shared" si="0"/>
        <v>281979842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58000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14902889</v>
      </c>
      <c r="D16" s="23">
        <v>14687670</v>
      </c>
      <c r="E16" s="24">
        <v>17949777</v>
      </c>
      <c r="F16" s="25">
        <v>18701670</v>
      </c>
      <c r="G16" s="23">
        <v>21692776</v>
      </c>
      <c r="H16" s="24">
        <v>21692776</v>
      </c>
      <c r="I16" s="26">
        <v>20810590</v>
      </c>
      <c r="J16" s="27">
        <v>21636776</v>
      </c>
      <c r="K16" s="23">
        <v>21580776</v>
      </c>
      <c r="L16" s="24">
        <v>21524776</v>
      </c>
    </row>
    <row r="17" spans="1:12" ht="13.5" x14ac:dyDescent="0.25">
      <c r="A17" s="28" t="s">
        <v>33</v>
      </c>
      <c r="B17" s="22" t="s">
        <v>34</v>
      </c>
      <c r="C17" s="23">
        <v>454653666</v>
      </c>
      <c r="D17" s="23">
        <v>483301107</v>
      </c>
      <c r="E17" s="24">
        <v>527877352</v>
      </c>
      <c r="F17" s="29">
        <v>603511975</v>
      </c>
      <c r="G17" s="30">
        <v>611308893</v>
      </c>
      <c r="H17" s="31">
        <v>611308893</v>
      </c>
      <c r="I17" s="26">
        <v>592054614</v>
      </c>
      <c r="J17" s="32">
        <v>657228191</v>
      </c>
      <c r="K17" s="30">
        <v>706090887</v>
      </c>
      <c r="L17" s="31">
        <v>748260843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454011</v>
      </c>
      <c r="D20" s="23">
        <v>454011</v>
      </c>
      <c r="E20" s="24">
        <v>454012</v>
      </c>
      <c r="F20" s="25">
        <v>454011</v>
      </c>
      <c r="G20" s="23">
        <v>454011</v>
      </c>
      <c r="H20" s="24">
        <v>454011</v>
      </c>
      <c r="I20" s="26">
        <v>454011</v>
      </c>
      <c r="J20" s="27">
        <v>454011</v>
      </c>
      <c r="K20" s="23">
        <v>454011</v>
      </c>
      <c r="L20" s="24">
        <v>454011</v>
      </c>
    </row>
    <row r="21" spans="1:12" ht="13.5" x14ac:dyDescent="0.25">
      <c r="A21" s="28" t="s">
        <v>38</v>
      </c>
      <c r="B21" s="22" t="s">
        <v>19</v>
      </c>
      <c r="C21" s="23">
        <v>3808203</v>
      </c>
      <c r="D21" s="23">
        <v>3112951</v>
      </c>
      <c r="E21" s="24">
        <v>2805661</v>
      </c>
      <c r="F21" s="25">
        <v>3404074</v>
      </c>
      <c r="G21" s="23">
        <v>2551662</v>
      </c>
      <c r="H21" s="24">
        <v>2551662</v>
      </c>
      <c r="I21" s="26">
        <v>2550781</v>
      </c>
      <c r="J21" s="27">
        <v>2108662</v>
      </c>
      <c r="K21" s="23">
        <v>1774662</v>
      </c>
      <c r="L21" s="24">
        <v>1433662</v>
      </c>
    </row>
    <row r="22" spans="1:12" ht="13.5" x14ac:dyDescent="0.25">
      <c r="A22" s="28" t="s">
        <v>22</v>
      </c>
      <c r="B22" s="22" t="s">
        <v>19</v>
      </c>
      <c r="C22" s="23">
        <v>10363271</v>
      </c>
      <c r="D22" s="23">
        <v>13708846</v>
      </c>
      <c r="E22" s="24">
        <v>11950544</v>
      </c>
      <c r="F22" s="25">
        <v>13708846</v>
      </c>
      <c r="G22" s="23">
        <v>11950542</v>
      </c>
      <c r="H22" s="24">
        <v>11950542</v>
      </c>
      <c r="I22" s="26">
        <v>11652154</v>
      </c>
      <c r="J22" s="27">
        <v>4511178</v>
      </c>
      <c r="K22" s="23">
        <v>4511178</v>
      </c>
      <c r="L22" s="24">
        <v>4511178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484182040</v>
      </c>
      <c r="D25" s="41">
        <f t="shared" ref="D25:L25" si="1">SUM(D15:D24)</f>
        <v>515264585</v>
      </c>
      <c r="E25" s="42">
        <f t="shared" si="1"/>
        <v>561037346</v>
      </c>
      <c r="F25" s="43">
        <f t="shared" si="1"/>
        <v>639838576</v>
      </c>
      <c r="G25" s="41">
        <f t="shared" si="1"/>
        <v>647957884</v>
      </c>
      <c r="H25" s="42">
        <f t="shared" si="1"/>
        <v>647957884</v>
      </c>
      <c r="I25" s="44">
        <f t="shared" si="1"/>
        <v>627522150</v>
      </c>
      <c r="J25" s="45">
        <f t="shared" si="1"/>
        <v>685938818</v>
      </c>
      <c r="K25" s="41">
        <f t="shared" si="1"/>
        <v>734411514</v>
      </c>
      <c r="L25" s="42">
        <f t="shared" si="1"/>
        <v>776184470</v>
      </c>
    </row>
    <row r="26" spans="1:12" ht="13.5" x14ac:dyDescent="0.25">
      <c r="A26" s="33" t="s">
        <v>42</v>
      </c>
      <c r="B26" s="34" t="s">
        <v>19</v>
      </c>
      <c r="C26" s="35">
        <f>+C13+C25</f>
        <v>700292083</v>
      </c>
      <c r="D26" s="35">
        <f t="shared" ref="D26:L26" si="2">+D13+D25</f>
        <v>747730798</v>
      </c>
      <c r="E26" s="36">
        <f t="shared" si="2"/>
        <v>828111875</v>
      </c>
      <c r="F26" s="37">
        <f t="shared" si="2"/>
        <v>862579607</v>
      </c>
      <c r="G26" s="35">
        <f t="shared" si="2"/>
        <v>893506295</v>
      </c>
      <c r="H26" s="36">
        <f t="shared" si="2"/>
        <v>893506295</v>
      </c>
      <c r="I26" s="38">
        <f t="shared" si="2"/>
        <v>916792943</v>
      </c>
      <c r="J26" s="39">
        <f t="shared" si="2"/>
        <v>937175248</v>
      </c>
      <c r="K26" s="35">
        <f t="shared" si="2"/>
        <v>992373542</v>
      </c>
      <c r="L26" s="36">
        <f t="shared" si="2"/>
        <v>1058164312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6541195</v>
      </c>
      <c r="D30" s="23">
        <v>-1338318</v>
      </c>
      <c r="E30" s="24">
        <v>11964106</v>
      </c>
      <c r="F30" s="25">
        <v>9656963</v>
      </c>
      <c r="G30" s="23">
        <v>11964107</v>
      </c>
      <c r="H30" s="24">
        <v>11964107</v>
      </c>
      <c r="I30" s="26">
        <v>97461</v>
      </c>
      <c r="J30" s="27">
        <v>11964107</v>
      </c>
      <c r="K30" s="23">
        <v>11964107</v>
      </c>
      <c r="L30" s="24">
        <v>11964107</v>
      </c>
    </row>
    <row r="31" spans="1:12" ht="13.5" x14ac:dyDescent="0.25">
      <c r="A31" s="28" t="s">
        <v>47</v>
      </c>
      <c r="B31" s="22" t="s">
        <v>19</v>
      </c>
      <c r="C31" s="23">
        <v>4993145</v>
      </c>
      <c r="D31" s="23">
        <v>5274804</v>
      </c>
      <c r="E31" s="24">
        <v>5651657</v>
      </c>
      <c r="F31" s="25">
        <v>5274804</v>
      </c>
      <c r="G31" s="23">
        <v>6046655</v>
      </c>
      <c r="H31" s="24">
        <v>6046655</v>
      </c>
      <c r="I31" s="26">
        <v>6231293</v>
      </c>
      <c r="J31" s="27">
        <v>6550467</v>
      </c>
      <c r="K31" s="23">
        <v>7054279</v>
      </c>
      <c r="L31" s="24">
        <v>7558091</v>
      </c>
    </row>
    <row r="32" spans="1:12" ht="13.5" x14ac:dyDescent="0.25">
      <c r="A32" s="28" t="s">
        <v>48</v>
      </c>
      <c r="B32" s="22" t="s">
        <v>49</v>
      </c>
      <c r="C32" s="23">
        <v>29267177</v>
      </c>
      <c r="D32" s="23">
        <v>33003175</v>
      </c>
      <c r="E32" s="24">
        <v>42715221</v>
      </c>
      <c r="F32" s="25">
        <v>31035521</v>
      </c>
      <c r="G32" s="23">
        <v>39169050</v>
      </c>
      <c r="H32" s="24">
        <v>39169050</v>
      </c>
      <c r="I32" s="26">
        <v>76302384</v>
      </c>
      <c r="J32" s="27">
        <v>39169050</v>
      </c>
      <c r="K32" s="23">
        <v>39169050</v>
      </c>
      <c r="L32" s="24">
        <v>39169050</v>
      </c>
    </row>
    <row r="33" spans="1:12" ht="13.5" x14ac:dyDescent="0.25">
      <c r="A33" s="28" t="s">
        <v>50</v>
      </c>
      <c r="B33" s="22" t="s">
        <v>51</v>
      </c>
      <c r="C33" s="23">
        <v>8144328</v>
      </c>
      <c r="D33" s="23">
        <v>4566639</v>
      </c>
      <c r="E33" s="24">
        <v>3417019</v>
      </c>
      <c r="F33" s="25">
        <v>6343237</v>
      </c>
      <c r="G33" s="23">
        <v>-806937</v>
      </c>
      <c r="H33" s="24">
        <v>-806937</v>
      </c>
      <c r="I33" s="26">
        <v>5293014</v>
      </c>
      <c r="J33" s="27">
        <v>-806937</v>
      </c>
      <c r="K33" s="23">
        <v>-806937</v>
      </c>
      <c r="L33" s="24">
        <v>-806937</v>
      </c>
    </row>
    <row r="34" spans="1:12" ht="13.5" x14ac:dyDescent="0.25">
      <c r="A34" s="28" t="s">
        <v>52</v>
      </c>
      <c r="B34" s="22" t="s">
        <v>19</v>
      </c>
      <c r="C34" s="23">
        <v>13555628</v>
      </c>
      <c r="D34" s="23">
        <v>13218844</v>
      </c>
      <c r="E34" s="24">
        <v>16846461</v>
      </c>
      <c r="F34" s="25">
        <v>40812844</v>
      </c>
      <c r="G34" s="23">
        <v>16846459</v>
      </c>
      <c r="H34" s="24">
        <v>16846459</v>
      </c>
      <c r="I34" s="26">
        <v>16846458</v>
      </c>
      <c r="J34" s="27">
        <v>16846459</v>
      </c>
      <c r="K34" s="23">
        <v>16846459</v>
      </c>
      <c r="L34" s="24">
        <v>16846459</v>
      </c>
    </row>
    <row r="35" spans="1:12" ht="13.5" x14ac:dyDescent="0.25">
      <c r="A35" s="28" t="s">
        <v>27</v>
      </c>
      <c r="B35" s="22" t="s">
        <v>19</v>
      </c>
      <c r="C35" s="23">
        <v>3968495</v>
      </c>
      <c r="D35" s="23">
        <v>4185346</v>
      </c>
      <c r="E35" s="24">
        <v>4324400</v>
      </c>
      <c r="F35" s="25">
        <v>630250</v>
      </c>
      <c r="G35" s="23">
        <v>4324400</v>
      </c>
      <c r="H35" s="24">
        <v>4324400</v>
      </c>
      <c r="I35" s="26">
        <v>10708924</v>
      </c>
      <c r="J35" s="27">
        <v>4324400</v>
      </c>
      <c r="K35" s="23">
        <v>4324400</v>
      </c>
      <c r="L35" s="24">
        <v>4324400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66469968</v>
      </c>
      <c r="D37" s="35">
        <f t="shared" ref="D37:L37" si="3">SUM(D29:D36)</f>
        <v>58910490</v>
      </c>
      <c r="E37" s="36">
        <f t="shared" si="3"/>
        <v>84918864</v>
      </c>
      <c r="F37" s="37">
        <f t="shared" si="3"/>
        <v>93753619</v>
      </c>
      <c r="G37" s="35">
        <f t="shared" si="3"/>
        <v>77543734</v>
      </c>
      <c r="H37" s="36">
        <f t="shared" si="3"/>
        <v>77543734</v>
      </c>
      <c r="I37" s="38">
        <f t="shared" si="3"/>
        <v>115479534</v>
      </c>
      <c r="J37" s="39">
        <f t="shared" si="3"/>
        <v>78047546</v>
      </c>
      <c r="K37" s="35">
        <f t="shared" si="3"/>
        <v>78551358</v>
      </c>
      <c r="L37" s="36">
        <f t="shared" si="3"/>
        <v>79055170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62181768</v>
      </c>
      <c r="D39" s="23">
        <v>76829558</v>
      </c>
      <c r="E39" s="24">
        <v>93557424</v>
      </c>
      <c r="F39" s="25">
        <v>109715784</v>
      </c>
      <c r="G39" s="23">
        <v>115919960</v>
      </c>
      <c r="H39" s="24">
        <v>115919960</v>
      </c>
      <c r="I39" s="26">
        <v>123348915</v>
      </c>
      <c r="J39" s="27">
        <v>126230520</v>
      </c>
      <c r="K39" s="23">
        <v>137504552</v>
      </c>
      <c r="L39" s="24">
        <v>146667260</v>
      </c>
    </row>
    <row r="40" spans="1:12" ht="13.5" x14ac:dyDescent="0.25">
      <c r="A40" s="28" t="s">
        <v>52</v>
      </c>
      <c r="B40" s="22" t="s">
        <v>57</v>
      </c>
      <c r="C40" s="23">
        <v>97909280</v>
      </c>
      <c r="D40" s="23">
        <v>108299183</v>
      </c>
      <c r="E40" s="24">
        <v>121693230</v>
      </c>
      <c r="F40" s="25">
        <v>109883183</v>
      </c>
      <c r="G40" s="23">
        <v>122484228</v>
      </c>
      <c r="H40" s="24">
        <v>122484228</v>
      </c>
      <c r="I40" s="26">
        <v>132723106</v>
      </c>
      <c r="J40" s="27">
        <v>134849228</v>
      </c>
      <c r="K40" s="23">
        <v>148340228</v>
      </c>
      <c r="L40" s="24">
        <v>162469228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34007000</v>
      </c>
      <c r="D42" s="23">
        <v>36446000</v>
      </c>
      <c r="E42" s="24">
        <v>33759000</v>
      </c>
      <c r="F42" s="25">
        <v>39945000</v>
      </c>
      <c r="G42" s="23">
        <v>48652000</v>
      </c>
      <c r="H42" s="24">
        <v>48652000</v>
      </c>
      <c r="I42" s="26">
        <v>38469738</v>
      </c>
      <c r="J42" s="27">
        <v>53480000</v>
      </c>
      <c r="K42" s="23">
        <v>58694000</v>
      </c>
      <c r="L42" s="24">
        <v>64325000</v>
      </c>
    </row>
    <row r="43" spans="1:12" ht="13.5" x14ac:dyDescent="0.25">
      <c r="A43" s="33" t="s">
        <v>60</v>
      </c>
      <c r="B43" s="40" t="s">
        <v>19</v>
      </c>
      <c r="C43" s="35">
        <f>SUM(C39:C42)</f>
        <v>194098048</v>
      </c>
      <c r="D43" s="41">
        <f t="shared" ref="D43:L43" si="4">SUM(D39:D42)</f>
        <v>221574741</v>
      </c>
      <c r="E43" s="42">
        <f t="shared" si="4"/>
        <v>249009654</v>
      </c>
      <c r="F43" s="43">
        <f t="shared" si="4"/>
        <v>259543967</v>
      </c>
      <c r="G43" s="41">
        <f t="shared" si="4"/>
        <v>287056188</v>
      </c>
      <c r="H43" s="42">
        <f t="shared" si="4"/>
        <v>287056188</v>
      </c>
      <c r="I43" s="43">
        <f t="shared" si="4"/>
        <v>294541759</v>
      </c>
      <c r="J43" s="45">
        <f t="shared" si="4"/>
        <v>314559748</v>
      </c>
      <c r="K43" s="41">
        <f t="shared" si="4"/>
        <v>344538780</v>
      </c>
      <c r="L43" s="42">
        <f t="shared" si="4"/>
        <v>373461488</v>
      </c>
    </row>
    <row r="44" spans="1:12" ht="13.5" x14ac:dyDescent="0.25">
      <c r="A44" s="33" t="s">
        <v>61</v>
      </c>
      <c r="B44" s="34" t="s">
        <v>19</v>
      </c>
      <c r="C44" s="35">
        <f>+C37+C43</f>
        <v>260568016</v>
      </c>
      <c r="D44" s="35">
        <f t="shared" ref="D44:L44" si="5">+D37+D43</f>
        <v>280485231</v>
      </c>
      <c r="E44" s="36">
        <f t="shared" si="5"/>
        <v>333928518</v>
      </c>
      <c r="F44" s="37">
        <f t="shared" si="5"/>
        <v>353297586</v>
      </c>
      <c r="G44" s="35">
        <f t="shared" si="5"/>
        <v>364599922</v>
      </c>
      <c r="H44" s="36">
        <f t="shared" si="5"/>
        <v>364599922</v>
      </c>
      <c r="I44" s="38">
        <f t="shared" si="5"/>
        <v>410021293</v>
      </c>
      <c r="J44" s="39">
        <f t="shared" si="5"/>
        <v>392607294</v>
      </c>
      <c r="K44" s="35">
        <f t="shared" si="5"/>
        <v>423090138</v>
      </c>
      <c r="L44" s="36">
        <f t="shared" si="5"/>
        <v>452516658</v>
      </c>
    </row>
    <row r="45" spans="1:12" ht="13.5" x14ac:dyDescent="0.25">
      <c r="A45" s="47" t="s">
        <v>62</v>
      </c>
      <c r="B45" s="48" t="s">
        <v>63</v>
      </c>
      <c r="C45" s="49">
        <f>+C26-C44</f>
        <v>439724067</v>
      </c>
      <c r="D45" s="49">
        <f t="shared" ref="D45:L45" si="6">+D26-D44</f>
        <v>467245567</v>
      </c>
      <c r="E45" s="50">
        <f t="shared" si="6"/>
        <v>494183357</v>
      </c>
      <c r="F45" s="51">
        <f t="shared" si="6"/>
        <v>509282021</v>
      </c>
      <c r="G45" s="49">
        <f t="shared" si="6"/>
        <v>528906373</v>
      </c>
      <c r="H45" s="50">
        <f t="shared" si="6"/>
        <v>528906373</v>
      </c>
      <c r="I45" s="52">
        <f t="shared" si="6"/>
        <v>506771650</v>
      </c>
      <c r="J45" s="53">
        <f t="shared" si="6"/>
        <v>544567954</v>
      </c>
      <c r="K45" s="49">
        <f t="shared" si="6"/>
        <v>569283404</v>
      </c>
      <c r="L45" s="50">
        <f t="shared" si="6"/>
        <v>605647654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408615062</v>
      </c>
      <c r="D47" s="23">
        <v>431877167</v>
      </c>
      <c r="E47" s="24">
        <v>451604781</v>
      </c>
      <c r="F47" s="25">
        <v>473913549</v>
      </c>
      <c r="G47" s="23">
        <v>486327801</v>
      </c>
      <c r="H47" s="24">
        <v>486327801</v>
      </c>
      <c r="I47" s="26">
        <v>464193352</v>
      </c>
      <c r="J47" s="27">
        <v>501989382</v>
      </c>
      <c r="K47" s="23">
        <v>526704832</v>
      </c>
      <c r="L47" s="24">
        <v>563069082</v>
      </c>
    </row>
    <row r="48" spans="1:12" ht="13.5" x14ac:dyDescent="0.25">
      <c r="A48" s="28" t="s">
        <v>67</v>
      </c>
      <c r="B48" s="22" t="s">
        <v>68</v>
      </c>
      <c r="C48" s="23">
        <v>31109072</v>
      </c>
      <c r="D48" s="23">
        <v>35368472</v>
      </c>
      <c r="E48" s="24">
        <v>42578572</v>
      </c>
      <c r="F48" s="25">
        <v>35368472</v>
      </c>
      <c r="G48" s="23">
        <v>42578572</v>
      </c>
      <c r="H48" s="24">
        <v>42578572</v>
      </c>
      <c r="I48" s="26">
        <v>42578572</v>
      </c>
      <c r="J48" s="27">
        <v>42578572</v>
      </c>
      <c r="K48" s="23">
        <v>42578572</v>
      </c>
      <c r="L48" s="24">
        <v>42578572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439724134</v>
      </c>
      <c r="D50" s="56">
        <f t="shared" ref="D50:L50" si="7">SUM(D47:D49)</f>
        <v>467245639</v>
      </c>
      <c r="E50" s="57">
        <f t="shared" si="7"/>
        <v>494183353</v>
      </c>
      <c r="F50" s="58">
        <f t="shared" si="7"/>
        <v>509282021</v>
      </c>
      <c r="G50" s="56">
        <f t="shared" si="7"/>
        <v>528906373</v>
      </c>
      <c r="H50" s="57">
        <f t="shared" si="7"/>
        <v>528906373</v>
      </c>
      <c r="I50" s="59">
        <f t="shared" si="7"/>
        <v>506771924</v>
      </c>
      <c r="J50" s="60">
        <f t="shared" si="7"/>
        <v>544567954</v>
      </c>
      <c r="K50" s="56">
        <f t="shared" si="7"/>
        <v>569283404</v>
      </c>
      <c r="L50" s="57">
        <f t="shared" si="7"/>
        <v>605647654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664922756</v>
      </c>
      <c r="D6" s="23">
        <v>769633584</v>
      </c>
      <c r="E6" s="24">
        <v>781645117</v>
      </c>
      <c r="F6" s="25">
        <v>511361013</v>
      </c>
      <c r="G6" s="23">
        <v>627779768</v>
      </c>
      <c r="H6" s="24">
        <v>627779768</v>
      </c>
      <c r="I6" s="26">
        <v>847918562</v>
      </c>
      <c r="J6" s="27">
        <v>531712131</v>
      </c>
      <c r="K6" s="23">
        <v>446547240</v>
      </c>
      <c r="L6" s="24">
        <v>407867882</v>
      </c>
    </row>
    <row r="7" spans="1:12" ht="13.5" x14ac:dyDescent="0.25">
      <c r="A7" s="28" t="s">
        <v>22</v>
      </c>
      <c r="B7" s="22" t="s">
        <v>9</v>
      </c>
      <c r="C7" s="23">
        <v>117933793</v>
      </c>
      <c r="D7" s="23">
        <v>127156205</v>
      </c>
      <c r="E7" s="24">
        <v>117692664</v>
      </c>
      <c r="F7" s="25">
        <v>104619107</v>
      </c>
      <c r="G7" s="23">
        <v>113345591</v>
      </c>
      <c r="H7" s="24">
        <v>113345591</v>
      </c>
      <c r="I7" s="26">
        <v>93368869</v>
      </c>
      <c r="J7" s="27">
        <v>105330117</v>
      </c>
      <c r="K7" s="23">
        <v>103862120</v>
      </c>
      <c r="L7" s="24">
        <v>102447995</v>
      </c>
    </row>
    <row r="8" spans="1:12" ht="13.5" x14ac:dyDescent="0.25">
      <c r="A8" s="28" t="s">
        <v>23</v>
      </c>
      <c r="B8" s="22" t="s">
        <v>9</v>
      </c>
      <c r="C8" s="23">
        <v>39593145</v>
      </c>
      <c r="D8" s="23">
        <v>44662517</v>
      </c>
      <c r="E8" s="24">
        <v>48932573</v>
      </c>
      <c r="F8" s="25">
        <v>48820039</v>
      </c>
      <c r="G8" s="23">
        <v>64157433</v>
      </c>
      <c r="H8" s="24">
        <v>64157433</v>
      </c>
      <c r="I8" s="26">
        <v>65201498</v>
      </c>
      <c r="J8" s="27">
        <v>78451927</v>
      </c>
      <c r="K8" s="23">
        <v>87937302</v>
      </c>
      <c r="L8" s="24">
        <v>95919922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-1</v>
      </c>
      <c r="F9" s="25">
        <v>-5</v>
      </c>
      <c r="G9" s="23">
        <v>0</v>
      </c>
      <c r="H9" s="24">
        <v>0</v>
      </c>
      <c r="I9" s="26">
        <v>50436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17451108</v>
      </c>
      <c r="D10" s="23">
        <v>18668395</v>
      </c>
      <c r="E10" s="24">
        <v>23935877</v>
      </c>
      <c r="F10" s="25">
        <v>21572580</v>
      </c>
      <c r="G10" s="23">
        <v>25319718</v>
      </c>
      <c r="H10" s="24">
        <v>25319718</v>
      </c>
      <c r="I10" s="26">
        <v>32361731</v>
      </c>
      <c r="J10" s="27">
        <v>26818772</v>
      </c>
      <c r="K10" s="23">
        <v>28818772</v>
      </c>
      <c r="L10" s="24">
        <v>31318772</v>
      </c>
    </row>
    <row r="11" spans="1:12" ht="13.5" x14ac:dyDescent="0.25">
      <c r="A11" s="28" t="s">
        <v>27</v>
      </c>
      <c r="B11" s="22" t="s">
        <v>19</v>
      </c>
      <c r="C11" s="23">
        <v>-11101587</v>
      </c>
      <c r="D11" s="23">
        <v>-7421360</v>
      </c>
      <c r="E11" s="24">
        <v>1387493</v>
      </c>
      <c r="F11" s="29">
        <v>8221980</v>
      </c>
      <c r="G11" s="30">
        <v>1387492</v>
      </c>
      <c r="H11" s="31">
        <v>1387492</v>
      </c>
      <c r="I11" s="26">
        <v>2057059</v>
      </c>
      <c r="J11" s="32">
        <v>1387497</v>
      </c>
      <c r="K11" s="30">
        <v>1387497</v>
      </c>
      <c r="L11" s="31">
        <v>1387497</v>
      </c>
    </row>
    <row r="12" spans="1:12" ht="13.5" x14ac:dyDescent="0.25">
      <c r="A12" s="28" t="s">
        <v>28</v>
      </c>
      <c r="B12" s="22" t="s">
        <v>19</v>
      </c>
      <c r="C12" s="23">
        <v>6216005</v>
      </c>
      <c r="D12" s="23">
        <v>6366789</v>
      </c>
      <c r="E12" s="24">
        <v>6231243</v>
      </c>
      <c r="F12" s="25">
        <v>6366745</v>
      </c>
      <c r="G12" s="23">
        <v>6231220</v>
      </c>
      <c r="H12" s="24">
        <v>6231220</v>
      </c>
      <c r="I12" s="26">
        <v>9324311</v>
      </c>
      <c r="J12" s="27">
        <v>6231228</v>
      </c>
      <c r="K12" s="23">
        <v>6231228</v>
      </c>
      <c r="L12" s="24">
        <v>6231228</v>
      </c>
    </row>
    <row r="13" spans="1:12" ht="13.5" x14ac:dyDescent="0.25">
      <c r="A13" s="33" t="s">
        <v>29</v>
      </c>
      <c r="B13" s="34" t="s">
        <v>19</v>
      </c>
      <c r="C13" s="35">
        <f>SUM(C6:C12)</f>
        <v>835015220</v>
      </c>
      <c r="D13" s="35">
        <f t="shared" ref="D13:L13" si="0">SUM(D6:D12)</f>
        <v>959066130</v>
      </c>
      <c r="E13" s="36">
        <f t="shared" si="0"/>
        <v>979824966</v>
      </c>
      <c r="F13" s="37">
        <f t="shared" si="0"/>
        <v>700961459</v>
      </c>
      <c r="G13" s="35">
        <f t="shared" si="0"/>
        <v>838221222</v>
      </c>
      <c r="H13" s="36">
        <f t="shared" si="0"/>
        <v>838221222</v>
      </c>
      <c r="I13" s="38">
        <f t="shared" si="0"/>
        <v>1050282466</v>
      </c>
      <c r="J13" s="39">
        <f t="shared" si="0"/>
        <v>749931672</v>
      </c>
      <c r="K13" s="35">
        <f t="shared" si="0"/>
        <v>674784159</v>
      </c>
      <c r="L13" s="36">
        <f t="shared" si="0"/>
        <v>645173296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25563785</v>
      </c>
      <c r="D16" s="23">
        <v>25469670</v>
      </c>
      <c r="E16" s="24">
        <v>28710000</v>
      </c>
      <c r="F16" s="25">
        <v>25469670</v>
      </c>
      <c r="G16" s="23">
        <v>28710000</v>
      </c>
      <c r="H16" s="24">
        <v>28710000</v>
      </c>
      <c r="I16" s="26">
        <v>28710000</v>
      </c>
      <c r="J16" s="27">
        <v>28710000</v>
      </c>
      <c r="K16" s="23">
        <v>28710000</v>
      </c>
      <c r="L16" s="24">
        <v>28710000</v>
      </c>
    </row>
    <row r="17" spans="1:12" ht="13.5" x14ac:dyDescent="0.25">
      <c r="A17" s="28" t="s">
        <v>33</v>
      </c>
      <c r="B17" s="22" t="s">
        <v>34</v>
      </c>
      <c r="C17" s="23">
        <v>2860262460</v>
      </c>
      <c r="D17" s="23">
        <v>2850462282</v>
      </c>
      <c r="E17" s="24">
        <v>2908155078</v>
      </c>
      <c r="F17" s="29">
        <v>3104790167</v>
      </c>
      <c r="G17" s="30">
        <v>3059331369</v>
      </c>
      <c r="H17" s="31">
        <v>3059331369</v>
      </c>
      <c r="I17" s="26">
        <v>2958279836</v>
      </c>
      <c r="J17" s="32">
        <v>3190786847</v>
      </c>
      <c r="K17" s="30">
        <v>3405472533</v>
      </c>
      <c r="L17" s="31">
        <v>3680274202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3298260</v>
      </c>
      <c r="D20" s="23">
        <v>3298260</v>
      </c>
      <c r="E20" s="24">
        <v>3298260</v>
      </c>
      <c r="F20" s="25">
        <v>3298261</v>
      </c>
      <c r="G20" s="23">
        <v>3298260</v>
      </c>
      <c r="H20" s="24">
        <v>3298260</v>
      </c>
      <c r="I20" s="26">
        <v>3298260</v>
      </c>
      <c r="J20" s="27">
        <v>3298259</v>
      </c>
      <c r="K20" s="23">
        <v>3298259</v>
      </c>
      <c r="L20" s="24">
        <v>3298259</v>
      </c>
    </row>
    <row r="21" spans="1:12" ht="13.5" x14ac:dyDescent="0.25">
      <c r="A21" s="28" t="s">
        <v>38</v>
      </c>
      <c r="B21" s="22" t="s">
        <v>19</v>
      </c>
      <c r="C21" s="23">
        <v>6606777</v>
      </c>
      <c r="D21" s="23">
        <v>453676</v>
      </c>
      <c r="E21" s="24">
        <v>637323</v>
      </c>
      <c r="F21" s="25">
        <v>7249053</v>
      </c>
      <c r="G21" s="23">
        <v>5201614</v>
      </c>
      <c r="H21" s="24">
        <v>5201614</v>
      </c>
      <c r="I21" s="26">
        <v>13439418</v>
      </c>
      <c r="J21" s="27">
        <v>7001614</v>
      </c>
      <c r="K21" s="23">
        <v>8001614</v>
      </c>
      <c r="L21" s="24">
        <v>9001614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2895731282</v>
      </c>
      <c r="D25" s="41">
        <f t="shared" ref="D25:L25" si="1">SUM(D15:D24)</f>
        <v>2879683888</v>
      </c>
      <c r="E25" s="42">
        <f t="shared" si="1"/>
        <v>2940800661</v>
      </c>
      <c r="F25" s="43">
        <f t="shared" si="1"/>
        <v>3140807151</v>
      </c>
      <c r="G25" s="41">
        <f t="shared" si="1"/>
        <v>3096541243</v>
      </c>
      <c r="H25" s="42">
        <f t="shared" si="1"/>
        <v>3096541243</v>
      </c>
      <c r="I25" s="44">
        <f t="shared" si="1"/>
        <v>3003727514</v>
      </c>
      <c r="J25" s="45">
        <f t="shared" si="1"/>
        <v>3229796720</v>
      </c>
      <c r="K25" s="41">
        <f t="shared" si="1"/>
        <v>3445482406</v>
      </c>
      <c r="L25" s="42">
        <f t="shared" si="1"/>
        <v>3721284075</v>
      </c>
    </row>
    <row r="26" spans="1:12" ht="13.5" x14ac:dyDescent="0.25">
      <c r="A26" s="33" t="s">
        <v>42</v>
      </c>
      <c r="B26" s="34" t="s">
        <v>19</v>
      </c>
      <c r="C26" s="35">
        <f>+C13+C25</f>
        <v>3730746502</v>
      </c>
      <c r="D26" s="35">
        <f t="shared" ref="D26:L26" si="2">+D13+D25</f>
        <v>3838750018</v>
      </c>
      <c r="E26" s="36">
        <f t="shared" si="2"/>
        <v>3920625627</v>
      </c>
      <c r="F26" s="37">
        <f t="shared" si="2"/>
        <v>3841768610</v>
      </c>
      <c r="G26" s="35">
        <f t="shared" si="2"/>
        <v>3934762465</v>
      </c>
      <c r="H26" s="36">
        <f t="shared" si="2"/>
        <v>3934762465</v>
      </c>
      <c r="I26" s="38">
        <f t="shared" si="2"/>
        <v>4054009980</v>
      </c>
      <c r="J26" s="39">
        <f t="shared" si="2"/>
        <v>3979728392</v>
      </c>
      <c r="K26" s="35">
        <f t="shared" si="2"/>
        <v>4120266565</v>
      </c>
      <c r="L26" s="36">
        <f t="shared" si="2"/>
        <v>4366457371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9695624</v>
      </c>
      <c r="D30" s="23">
        <v>11103193</v>
      </c>
      <c r="E30" s="24">
        <v>11348791</v>
      </c>
      <c r="F30" s="25">
        <v>15588092</v>
      </c>
      <c r="G30" s="23">
        <v>12504454</v>
      </c>
      <c r="H30" s="24">
        <v>12504454</v>
      </c>
      <c r="I30" s="26">
        <v>18907</v>
      </c>
      <c r="J30" s="27">
        <v>13898835</v>
      </c>
      <c r="K30" s="23">
        <v>16459901</v>
      </c>
      <c r="L30" s="24">
        <v>27895537</v>
      </c>
    </row>
    <row r="31" spans="1:12" ht="13.5" x14ac:dyDescent="0.25">
      <c r="A31" s="28" t="s">
        <v>47</v>
      </c>
      <c r="B31" s="22" t="s">
        <v>19</v>
      </c>
      <c r="C31" s="23">
        <v>27852912</v>
      </c>
      <c r="D31" s="23">
        <v>31277498</v>
      </c>
      <c r="E31" s="24">
        <v>35002043</v>
      </c>
      <c r="F31" s="25">
        <v>37277363</v>
      </c>
      <c r="G31" s="23">
        <v>38502045</v>
      </c>
      <c r="H31" s="24">
        <v>38502045</v>
      </c>
      <c r="I31" s="26">
        <v>38066411</v>
      </c>
      <c r="J31" s="27">
        <v>42042042</v>
      </c>
      <c r="K31" s="23">
        <v>45794482</v>
      </c>
      <c r="L31" s="24">
        <v>49772026</v>
      </c>
    </row>
    <row r="32" spans="1:12" ht="13.5" x14ac:dyDescent="0.25">
      <c r="A32" s="28" t="s">
        <v>48</v>
      </c>
      <c r="B32" s="22" t="s">
        <v>49</v>
      </c>
      <c r="C32" s="23">
        <v>98239653</v>
      </c>
      <c r="D32" s="23">
        <v>117015421</v>
      </c>
      <c r="E32" s="24">
        <v>133973018</v>
      </c>
      <c r="F32" s="25">
        <v>128068645</v>
      </c>
      <c r="G32" s="23">
        <v>117635127</v>
      </c>
      <c r="H32" s="24">
        <v>117635127</v>
      </c>
      <c r="I32" s="26">
        <v>29820326</v>
      </c>
      <c r="J32" s="27">
        <v>129697082</v>
      </c>
      <c r="K32" s="23">
        <v>143224332</v>
      </c>
      <c r="L32" s="24">
        <v>156891230</v>
      </c>
    </row>
    <row r="33" spans="1:12" ht="13.5" x14ac:dyDescent="0.25">
      <c r="A33" s="28" t="s">
        <v>50</v>
      </c>
      <c r="B33" s="22" t="s">
        <v>51</v>
      </c>
      <c r="C33" s="23">
        <v>46767798</v>
      </c>
      <c r="D33" s="23">
        <v>37782794</v>
      </c>
      <c r="E33" s="24">
        <v>8366764</v>
      </c>
      <c r="F33" s="25">
        <v>3801535</v>
      </c>
      <c r="G33" s="23">
        <v>6586081</v>
      </c>
      <c r="H33" s="24">
        <v>6586081</v>
      </c>
      <c r="I33" s="26">
        <v>40271330</v>
      </c>
      <c r="J33" s="27">
        <v>6586081</v>
      </c>
      <c r="K33" s="23">
        <v>6586081</v>
      </c>
      <c r="L33" s="24">
        <v>6586081</v>
      </c>
    </row>
    <row r="34" spans="1:12" ht="13.5" x14ac:dyDescent="0.25">
      <c r="A34" s="28" t="s">
        <v>52</v>
      </c>
      <c r="B34" s="22" t="s">
        <v>19</v>
      </c>
      <c r="C34" s="23">
        <v>53457157</v>
      </c>
      <c r="D34" s="23">
        <v>44867850</v>
      </c>
      <c r="E34" s="24">
        <v>47811317</v>
      </c>
      <c r="F34" s="25">
        <v>49741731</v>
      </c>
      <c r="G34" s="23">
        <v>51431317</v>
      </c>
      <c r="H34" s="24">
        <v>51431317</v>
      </c>
      <c r="I34" s="26">
        <v>51457868</v>
      </c>
      <c r="J34" s="27">
        <v>55143932</v>
      </c>
      <c r="K34" s="23">
        <v>56666740</v>
      </c>
      <c r="L34" s="24">
        <v>58928127</v>
      </c>
    </row>
    <row r="35" spans="1:12" ht="13.5" x14ac:dyDescent="0.25">
      <c r="A35" s="28" t="s">
        <v>27</v>
      </c>
      <c r="B35" s="22" t="s">
        <v>19</v>
      </c>
      <c r="C35" s="23">
        <v>1063823</v>
      </c>
      <c r="D35" s="23">
        <v>1238969</v>
      </c>
      <c r="E35" s="24">
        <v>10403975</v>
      </c>
      <c r="F35" s="25">
        <v>0</v>
      </c>
      <c r="G35" s="23">
        <v>10806628</v>
      </c>
      <c r="H35" s="24">
        <v>10806628</v>
      </c>
      <c r="I35" s="26">
        <v>16323899</v>
      </c>
      <c r="J35" s="27">
        <v>10806632</v>
      </c>
      <c r="K35" s="23">
        <v>10806632</v>
      </c>
      <c r="L35" s="24">
        <v>10806632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237076967</v>
      </c>
      <c r="D37" s="35">
        <f t="shared" ref="D37:L37" si="3">SUM(D29:D36)</f>
        <v>243285725</v>
      </c>
      <c r="E37" s="36">
        <f t="shared" si="3"/>
        <v>246905908</v>
      </c>
      <c r="F37" s="37">
        <f t="shared" si="3"/>
        <v>234477366</v>
      </c>
      <c r="G37" s="35">
        <f t="shared" si="3"/>
        <v>237465652</v>
      </c>
      <c r="H37" s="36">
        <f t="shared" si="3"/>
        <v>237465652</v>
      </c>
      <c r="I37" s="38">
        <f t="shared" si="3"/>
        <v>175958741</v>
      </c>
      <c r="J37" s="39">
        <f t="shared" si="3"/>
        <v>258174604</v>
      </c>
      <c r="K37" s="35">
        <f t="shared" si="3"/>
        <v>279538168</v>
      </c>
      <c r="L37" s="36">
        <f t="shared" si="3"/>
        <v>310879633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103194627</v>
      </c>
      <c r="D39" s="23">
        <v>119519792</v>
      </c>
      <c r="E39" s="24">
        <v>108198382</v>
      </c>
      <c r="F39" s="25">
        <v>144024067</v>
      </c>
      <c r="G39" s="23">
        <v>95721314</v>
      </c>
      <c r="H39" s="24">
        <v>95721314</v>
      </c>
      <c r="I39" s="26">
        <v>108198385</v>
      </c>
      <c r="J39" s="27">
        <v>81849862</v>
      </c>
      <c r="K39" s="23">
        <v>130417344</v>
      </c>
      <c r="L39" s="24">
        <v>264549192</v>
      </c>
    </row>
    <row r="40" spans="1:12" ht="13.5" x14ac:dyDescent="0.25">
      <c r="A40" s="28" t="s">
        <v>52</v>
      </c>
      <c r="B40" s="22" t="s">
        <v>57</v>
      </c>
      <c r="C40" s="23">
        <v>83999733</v>
      </c>
      <c r="D40" s="23">
        <v>86313784</v>
      </c>
      <c r="E40" s="24">
        <v>79206414</v>
      </c>
      <c r="F40" s="25">
        <v>97007228</v>
      </c>
      <c r="G40" s="23">
        <v>83927899</v>
      </c>
      <c r="H40" s="24">
        <v>83927899</v>
      </c>
      <c r="I40" s="26">
        <v>87263105</v>
      </c>
      <c r="J40" s="27">
        <v>89959483</v>
      </c>
      <c r="K40" s="23">
        <v>95689486</v>
      </c>
      <c r="L40" s="24">
        <v>101677339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106802008</v>
      </c>
      <c r="D42" s="23">
        <v>114446000</v>
      </c>
      <c r="E42" s="24">
        <v>113226000</v>
      </c>
      <c r="F42" s="25">
        <v>141478942</v>
      </c>
      <c r="G42" s="23">
        <v>126132000</v>
      </c>
      <c r="H42" s="24">
        <v>126132000</v>
      </c>
      <c r="I42" s="26">
        <v>126564591</v>
      </c>
      <c r="J42" s="27">
        <v>140851000</v>
      </c>
      <c r="K42" s="23">
        <v>156254377</v>
      </c>
      <c r="L42" s="24">
        <v>172350896</v>
      </c>
    </row>
    <row r="43" spans="1:12" ht="13.5" x14ac:dyDescent="0.25">
      <c r="A43" s="33" t="s">
        <v>60</v>
      </c>
      <c r="B43" s="40" t="s">
        <v>19</v>
      </c>
      <c r="C43" s="35">
        <f>SUM(C39:C42)</f>
        <v>293996368</v>
      </c>
      <c r="D43" s="41">
        <f t="shared" ref="D43:L43" si="4">SUM(D39:D42)</f>
        <v>320279576</v>
      </c>
      <c r="E43" s="42">
        <f t="shared" si="4"/>
        <v>300630796</v>
      </c>
      <c r="F43" s="43">
        <f t="shared" si="4"/>
        <v>382510237</v>
      </c>
      <c r="G43" s="41">
        <f t="shared" si="4"/>
        <v>305781213</v>
      </c>
      <c r="H43" s="42">
        <f t="shared" si="4"/>
        <v>305781213</v>
      </c>
      <c r="I43" s="43">
        <f t="shared" si="4"/>
        <v>322026081</v>
      </c>
      <c r="J43" s="45">
        <f t="shared" si="4"/>
        <v>312660345</v>
      </c>
      <c r="K43" s="41">
        <f t="shared" si="4"/>
        <v>382361207</v>
      </c>
      <c r="L43" s="42">
        <f t="shared" si="4"/>
        <v>538577427</v>
      </c>
    </row>
    <row r="44" spans="1:12" ht="13.5" x14ac:dyDescent="0.25">
      <c r="A44" s="33" t="s">
        <v>61</v>
      </c>
      <c r="B44" s="34" t="s">
        <v>19</v>
      </c>
      <c r="C44" s="35">
        <f>+C37+C43</f>
        <v>531073335</v>
      </c>
      <c r="D44" s="35">
        <f t="shared" ref="D44:L44" si="5">+D37+D43</f>
        <v>563565301</v>
      </c>
      <c r="E44" s="36">
        <f t="shared" si="5"/>
        <v>547536704</v>
      </c>
      <c r="F44" s="37">
        <f t="shared" si="5"/>
        <v>616987603</v>
      </c>
      <c r="G44" s="35">
        <f t="shared" si="5"/>
        <v>543246865</v>
      </c>
      <c r="H44" s="36">
        <f t="shared" si="5"/>
        <v>543246865</v>
      </c>
      <c r="I44" s="38">
        <f t="shared" si="5"/>
        <v>497984822</v>
      </c>
      <c r="J44" s="39">
        <f t="shared" si="5"/>
        <v>570834949</v>
      </c>
      <c r="K44" s="35">
        <f t="shared" si="5"/>
        <v>661899375</v>
      </c>
      <c r="L44" s="36">
        <f t="shared" si="5"/>
        <v>849457060</v>
      </c>
    </row>
    <row r="45" spans="1:12" ht="13.5" x14ac:dyDescent="0.25">
      <c r="A45" s="47" t="s">
        <v>62</v>
      </c>
      <c r="B45" s="48" t="s">
        <v>63</v>
      </c>
      <c r="C45" s="49">
        <f>+C26-C44</f>
        <v>3199673167</v>
      </c>
      <c r="D45" s="49">
        <f t="shared" ref="D45:L45" si="6">+D26-D44</f>
        <v>3275184717</v>
      </c>
      <c r="E45" s="50">
        <f t="shared" si="6"/>
        <v>3373088923</v>
      </c>
      <c r="F45" s="51">
        <f t="shared" si="6"/>
        <v>3224781007</v>
      </c>
      <c r="G45" s="49">
        <f t="shared" si="6"/>
        <v>3391515600</v>
      </c>
      <c r="H45" s="50">
        <f t="shared" si="6"/>
        <v>3391515600</v>
      </c>
      <c r="I45" s="52">
        <f t="shared" si="6"/>
        <v>3556025158</v>
      </c>
      <c r="J45" s="53">
        <f t="shared" si="6"/>
        <v>3408893443</v>
      </c>
      <c r="K45" s="49">
        <f t="shared" si="6"/>
        <v>3458367190</v>
      </c>
      <c r="L45" s="50">
        <f t="shared" si="6"/>
        <v>3517000311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2937716807</v>
      </c>
      <c r="D47" s="23">
        <v>2927960750</v>
      </c>
      <c r="E47" s="24">
        <v>2993329220</v>
      </c>
      <c r="F47" s="25">
        <v>3092542529</v>
      </c>
      <c r="G47" s="23">
        <v>3125914980</v>
      </c>
      <c r="H47" s="24">
        <v>3125914980</v>
      </c>
      <c r="I47" s="26">
        <v>3055265623</v>
      </c>
      <c r="J47" s="27">
        <v>3275256237</v>
      </c>
      <c r="K47" s="23">
        <v>3406403030</v>
      </c>
      <c r="L47" s="24">
        <v>3503120351</v>
      </c>
    </row>
    <row r="48" spans="1:12" ht="13.5" x14ac:dyDescent="0.25">
      <c r="A48" s="28" t="s">
        <v>67</v>
      </c>
      <c r="B48" s="22" t="s">
        <v>68</v>
      </c>
      <c r="C48" s="23">
        <v>261956403</v>
      </c>
      <c r="D48" s="23">
        <v>344447586</v>
      </c>
      <c r="E48" s="24">
        <v>379759697</v>
      </c>
      <c r="F48" s="25">
        <v>132238482</v>
      </c>
      <c r="G48" s="23">
        <v>265600653</v>
      </c>
      <c r="H48" s="24">
        <v>265600653</v>
      </c>
      <c r="I48" s="26">
        <v>500759698</v>
      </c>
      <c r="J48" s="27">
        <v>133637198</v>
      </c>
      <c r="K48" s="23">
        <v>51964169</v>
      </c>
      <c r="L48" s="24">
        <v>13879971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3199673210</v>
      </c>
      <c r="D50" s="56">
        <f t="shared" ref="D50:L50" si="7">SUM(D47:D49)</f>
        <v>3272408336</v>
      </c>
      <c r="E50" s="57">
        <f t="shared" si="7"/>
        <v>3373088917</v>
      </c>
      <c r="F50" s="58">
        <f t="shared" si="7"/>
        <v>3224781011</v>
      </c>
      <c r="G50" s="56">
        <f t="shared" si="7"/>
        <v>3391515633</v>
      </c>
      <c r="H50" s="57">
        <f t="shared" si="7"/>
        <v>3391515633</v>
      </c>
      <c r="I50" s="59">
        <f t="shared" si="7"/>
        <v>3556025321</v>
      </c>
      <c r="J50" s="60">
        <f t="shared" si="7"/>
        <v>3408893435</v>
      </c>
      <c r="K50" s="56">
        <f t="shared" si="7"/>
        <v>3458367199</v>
      </c>
      <c r="L50" s="57">
        <f t="shared" si="7"/>
        <v>3517000322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640203998</v>
      </c>
      <c r="D6" s="23">
        <v>665090950</v>
      </c>
      <c r="E6" s="24">
        <v>722016830</v>
      </c>
      <c r="F6" s="25">
        <v>684449043</v>
      </c>
      <c r="G6" s="23">
        <v>394543088</v>
      </c>
      <c r="H6" s="24">
        <v>394543088</v>
      </c>
      <c r="I6" s="26">
        <v>470491277</v>
      </c>
      <c r="J6" s="27">
        <v>464184431</v>
      </c>
      <c r="K6" s="23">
        <v>491499425</v>
      </c>
      <c r="L6" s="24">
        <v>870030393</v>
      </c>
    </row>
    <row r="7" spans="1:12" ht="13.5" x14ac:dyDescent="0.25">
      <c r="A7" s="28" t="s">
        <v>22</v>
      </c>
      <c r="B7" s="22" t="s">
        <v>9</v>
      </c>
      <c r="C7" s="23">
        <v>77841960</v>
      </c>
      <c r="D7" s="23">
        <v>84632409</v>
      </c>
      <c r="E7" s="24">
        <v>89020242</v>
      </c>
      <c r="F7" s="25">
        <v>107922007</v>
      </c>
      <c r="G7" s="23">
        <v>92404442</v>
      </c>
      <c r="H7" s="24">
        <v>92404442</v>
      </c>
      <c r="I7" s="26">
        <v>100432769</v>
      </c>
      <c r="J7" s="27">
        <v>97904876</v>
      </c>
      <c r="K7" s="23">
        <v>101861131</v>
      </c>
      <c r="L7" s="24">
        <v>105974396</v>
      </c>
    </row>
    <row r="8" spans="1:12" ht="13.5" x14ac:dyDescent="0.25">
      <c r="A8" s="28" t="s">
        <v>23</v>
      </c>
      <c r="B8" s="22" t="s">
        <v>9</v>
      </c>
      <c r="C8" s="23">
        <v>25191931</v>
      </c>
      <c r="D8" s="23">
        <v>21760217</v>
      </c>
      <c r="E8" s="24">
        <v>27076854</v>
      </c>
      <c r="F8" s="25">
        <v>34431795</v>
      </c>
      <c r="G8" s="23">
        <v>33141203</v>
      </c>
      <c r="H8" s="24">
        <v>33141203</v>
      </c>
      <c r="I8" s="26">
        <v>24345398</v>
      </c>
      <c r="J8" s="27">
        <v>32595393</v>
      </c>
      <c r="K8" s="23">
        <v>33875116</v>
      </c>
      <c r="L8" s="24">
        <v>35000566</v>
      </c>
    </row>
    <row r="9" spans="1:12" ht="13.5" x14ac:dyDescent="0.25">
      <c r="A9" s="28" t="s">
        <v>24</v>
      </c>
      <c r="B9" s="22" t="s">
        <v>19</v>
      </c>
      <c r="C9" s="23">
        <v>70067</v>
      </c>
      <c r="D9" s="23">
        <v>4333</v>
      </c>
      <c r="E9" s="24">
        <v>-139488</v>
      </c>
      <c r="F9" s="25">
        <v>4333</v>
      </c>
      <c r="G9" s="23">
        <v>-139488</v>
      </c>
      <c r="H9" s="24">
        <v>-139488</v>
      </c>
      <c r="I9" s="26">
        <v>4333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17051806</v>
      </c>
      <c r="D10" s="23">
        <v>21632166</v>
      </c>
      <c r="E10" s="24">
        <v>23023111</v>
      </c>
      <c r="F10" s="25">
        <v>23136243</v>
      </c>
      <c r="G10" s="23">
        <v>20653476</v>
      </c>
      <c r="H10" s="24">
        <v>20653476</v>
      </c>
      <c r="I10" s="26">
        <v>61183353</v>
      </c>
      <c r="J10" s="27">
        <v>29554860</v>
      </c>
      <c r="K10" s="23">
        <v>39488076</v>
      </c>
      <c r="L10" s="24">
        <v>45643405</v>
      </c>
    </row>
    <row r="11" spans="1:12" ht="13.5" x14ac:dyDescent="0.25">
      <c r="A11" s="28" t="s">
        <v>27</v>
      </c>
      <c r="B11" s="22" t="s">
        <v>19</v>
      </c>
      <c r="C11" s="23">
        <v>-9105017</v>
      </c>
      <c r="D11" s="23">
        <v>7021846</v>
      </c>
      <c r="E11" s="24">
        <v>-790560</v>
      </c>
      <c r="F11" s="29">
        <v>13042815</v>
      </c>
      <c r="G11" s="30">
        <v>10049344</v>
      </c>
      <c r="H11" s="31">
        <v>10049344</v>
      </c>
      <c r="I11" s="26">
        <v>-278851</v>
      </c>
      <c r="J11" s="32">
        <v>44910343</v>
      </c>
      <c r="K11" s="30">
        <v>44910343</v>
      </c>
      <c r="L11" s="31">
        <v>44910343</v>
      </c>
    </row>
    <row r="12" spans="1:12" ht="13.5" x14ac:dyDescent="0.25">
      <c r="A12" s="28" t="s">
        <v>28</v>
      </c>
      <c r="B12" s="22" t="s">
        <v>19</v>
      </c>
      <c r="C12" s="23">
        <v>107971</v>
      </c>
      <c r="D12" s="23">
        <v>-5390664</v>
      </c>
      <c r="E12" s="24">
        <v>1159660</v>
      </c>
      <c r="F12" s="25">
        <v>179517</v>
      </c>
      <c r="G12" s="23">
        <v>184591</v>
      </c>
      <c r="H12" s="24">
        <v>184591</v>
      </c>
      <c r="I12" s="26">
        <v>1053522</v>
      </c>
      <c r="J12" s="27">
        <v>184591</v>
      </c>
      <c r="K12" s="23">
        <v>184591</v>
      </c>
      <c r="L12" s="24">
        <v>184591</v>
      </c>
    </row>
    <row r="13" spans="1:12" ht="13.5" x14ac:dyDescent="0.25">
      <c r="A13" s="33" t="s">
        <v>29</v>
      </c>
      <c r="B13" s="34" t="s">
        <v>19</v>
      </c>
      <c r="C13" s="35">
        <f>SUM(C6:C12)</f>
        <v>751362716</v>
      </c>
      <c r="D13" s="35">
        <f t="shared" ref="D13:L13" si="0">SUM(D6:D12)</f>
        <v>794751257</v>
      </c>
      <c r="E13" s="36">
        <f t="shared" si="0"/>
        <v>861366649</v>
      </c>
      <c r="F13" s="37">
        <f t="shared" si="0"/>
        <v>863165753</v>
      </c>
      <c r="G13" s="35">
        <f t="shared" si="0"/>
        <v>550836656</v>
      </c>
      <c r="H13" s="36">
        <f t="shared" si="0"/>
        <v>550836656</v>
      </c>
      <c r="I13" s="38">
        <f t="shared" si="0"/>
        <v>657231801</v>
      </c>
      <c r="J13" s="39">
        <f t="shared" si="0"/>
        <v>669334494</v>
      </c>
      <c r="K13" s="35">
        <f t="shared" si="0"/>
        <v>711818682</v>
      </c>
      <c r="L13" s="36">
        <f t="shared" si="0"/>
        <v>1101743694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333028027</v>
      </c>
      <c r="H15" s="24">
        <v>333028027</v>
      </c>
      <c r="I15" s="26">
        <v>300000000</v>
      </c>
      <c r="J15" s="27">
        <v>333028027</v>
      </c>
      <c r="K15" s="23">
        <v>333028027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34459693</v>
      </c>
      <c r="D16" s="23">
        <v>34325668</v>
      </c>
      <c r="E16" s="24">
        <v>20836982</v>
      </c>
      <c r="F16" s="25">
        <v>24927005</v>
      </c>
      <c r="G16" s="23">
        <v>20255217</v>
      </c>
      <c r="H16" s="24">
        <v>20255217</v>
      </c>
      <c r="I16" s="26">
        <v>22426058</v>
      </c>
      <c r="J16" s="27">
        <v>20040740</v>
      </c>
      <c r="K16" s="23">
        <v>19932254</v>
      </c>
      <c r="L16" s="24">
        <v>19819804</v>
      </c>
    </row>
    <row r="17" spans="1:12" ht="13.5" x14ac:dyDescent="0.25">
      <c r="A17" s="28" t="s">
        <v>33</v>
      </c>
      <c r="B17" s="22" t="s">
        <v>34</v>
      </c>
      <c r="C17" s="23">
        <v>2068404365</v>
      </c>
      <c r="D17" s="23">
        <v>2148178659</v>
      </c>
      <c r="E17" s="24">
        <v>2211648413</v>
      </c>
      <c r="F17" s="29">
        <v>2295581022</v>
      </c>
      <c r="G17" s="30">
        <v>2326829923</v>
      </c>
      <c r="H17" s="31">
        <v>2326829923</v>
      </c>
      <c r="I17" s="26">
        <v>2371079775</v>
      </c>
      <c r="J17" s="32">
        <v>2552626815</v>
      </c>
      <c r="K17" s="30">
        <v>2612570561</v>
      </c>
      <c r="L17" s="31">
        <v>2638365117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1119900</v>
      </c>
      <c r="D20" s="23">
        <v>1119900</v>
      </c>
      <c r="E20" s="24">
        <v>1345400</v>
      </c>
      <c r="F20" s="25">
        <v>1119900</v>
      </c>
      <c r="G20" s="23">
        <v>1345400</v>
      </c>
      <c r="H20" s="24">
        <v>1345400</v>
      </c>
      <c r="I20" s="26">
        <v>1295565</v>
      </c>
      <c r="J20" s="27">
        <v>1345400</v>
      </c>
      <c r="K20" s="23">
        <v>1345400</v>
      </c>
      <c r="L20" s="24">
        <v>1345400</v>
      </c>
    </row>
    <row r="21" spans="1:12" ht="13.5" x14ac:dyDescent="0.25">
      <c r="A21" s="28" t="s">
        <v>38</v>
      </c>
      <c r="B21" s="22" t="s">
        <v>19</v>
      </c>
      <c r="C21" s="23">
        <v>697647</v>
      </c>
      <c r="D21" s="23">
        <v>503677</v>
      </c>
      <c r="E21" s="24">
        <v>606400</v>
      </c>
      <c r="F21" s="25">
        <v>464113</v>
      </c>
      <c r="G21" s="23">
        <v>396161</v>
      </c>
      <c r="H21" s="24">
        <v>396161</v>
      </c>
      <c r="I21" s="26">
        <v>502801</v>
      </c>
      <c r="J21" s="27">
        <v>245716</v>
      </c>
      <c r="K21" s="23">
        <v>501886</v>
      </c>
      <c r="L21" s="24">
        <v>373254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-41799</v>
      </c>
      <c r="D23" s="23">
        <v>35781</v>
      </c>
      <c r="E23" s="24">
        <v>-495</v>
      </c>
      <c r="F23" s="25">
        <v>0</v>
      </c>
      <c r="G23" s="23">
        <v>0</v>
      </c>
      <c r="H23" s="24">
        <v>0</v>
      </c>
      <c r="I23" s="26">
        <v>-5322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2104639806</v>
      </c>
      <c r="D25" s="41">
        <f t="shared" ref="D25:L25" si="1">SUM(D15:D24)</f>
        <v>2184163685</v>
      </c>
      <c r="E25" s="42">
        <f t="shared" si="1"/>
        <v>2234436700</v>
      </c>
      <c r="F25" s="43">
        <f t="shared" si="1"/>
        <v>2322092040</v>
      </c>
      <c r="G25" s="41">
        <f t="shared" si="1"/>
        <v>2681854728</v>
      </c>
      <c r="H25" s="42">
        <f t="shared" si="1"/>
        <v>2681854728</v>
      </c>
      <c r="I25" s="44">
        <f t="shared" si="1"/>
        <v>2695298877</v>
      </c>
      <c r="J25" s="45">
        <f t="shared" si="1"/>
        <v>2907286698</v>
      </c>
      <c r="K25" s="41">
        <f t="shared" si="1"/>
        <v>2967378128</v>
      </c>
      <c r="L25" s="42">
        <f t="shared" si="1"/>
        <v>2659903575</v>
      </c>
    </row>
    <row r="26" spans="1:12" ht="13.5" x14ac:dyDescent="0.25">
      <c r="A26" s="33" t="s">
        <v>42</v>
      </c>
      <c r="B26" s="34" t="s">
        <v>19</v>
      </c>
      <c r="C26" s="35">
        <f>+C13+C25</f>
        <v>2856002522</v>
      </c>
      <c r="D26" s="35">
        <f t="shared" ref="D26:L26" si="2">+D13+D25</f>
        <v>2978914942</v>
      </c>
      <c r="E26" s="36">
        <f t="shared" si="2"/>
        <v>3095803349</v>
      </c>
      <c r="F26" s="37">
        <f t="shared" si="2"/>
        <v>3185257793</v>
      </c>
      <c r="G26" s="35">
        <f t="shared" si="2"/>
        <v>3232691384</v>
      </c>
      <c r="H26" s="36">
        <f t="shared" si="2"/>
        <v>3232691384</v>
      </c>
      <c r="I26" s="38">
        <f t="shared" si="2"/>
        <v>3352530678</v>
      </c>
      <c r="J26" s="39">
        <f t="shared" si="2"/>
        <v>3576621192</v>
      </c>
      <c r="K26" s="35">
        <f t="shared" si="2"/>
        <v>3679196810</v>
      </c>
      <c r="L26" s="36">
        <f t="shared" si="2"/>
        <v>3761647269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8634196</v>
      </c>
      <c r="E30" s="24">
        <v>4258784</v>
      </c>
      <c r="F30" s="25">
        <v>9325229</v>
      </c>
      <c r="G30" s="23">
        <v>3543634</v>
      </c>
      <c r="H30" s="24">
        <v>3543634</v>
      </c>
      <c r="I30" s="26">
        <v>0</v>
      </c>
      <c r="J30" s="27">
        <v>3543634</v>
      </c>
      <c r="K30" s="23">
        <v>3543634</v>
      </c>
      <c r="L30" s="24">
        <v>3543634</v>
      </c>
    </row>
    <row r="31" spans="1:12" ht="13.5" x14ac:dyDescent="0.25">
      <c r="A31" s="28" t="s">
        <v>47</v>
      </c>
      <c r="B31" s="22" t="s">
        <v>19</v>
      </c>
      <c r="C31" s="23">
        <v>15296605</v>
      </c>
      <c r="D31" s="23">
        <v>16449628</v>
      </c>
      <c r="E31" s="24">
        <v>17845831</v>
      </c>
      <c r="F31" s="25">
        <v>17449628</v>
      </c>
      <c r="G31" s="23">
        <v>18345831</v>
      </c>
      <c r="H31" s="24">
        <v>18345831</v>
      </c>
      <c r="I31" s="26">
        <v>19659688</v>
      </c>
      <c r="J31" s="27">
        <v>18845831</v>
      </c>
      <c r="K31" s="23">
        <v>18995831</v>
      </c>
      <c r="L31" s="24">
        <v>19195831</v>
      </c>
    </row>
    <row r="32" spans="1:12" ht="13.5" x14ac:dyDescent="0.25">
      <c r="A32" s="28" t="s">
        <v>48</v>
      </c>
      <c r="B32" s="22" t="s">
        <v>49</v>
      </c>
      <c r="C32" s="23">
        <v>90421901</v>
      </c>
      <c r="D32" s="23">
        <v>97767285</v>
      </c>
      <c r="E32" s="24">
        <v>88177854</v>
      </c>
      <c r="F32" s="25">
        <v>103301677</v>
      </c>
      <c r="G32" s="23">
        <v>87406099</v>
      </c>
      <c r="H32" s="24">
        <v>87406099</v>
      </c>
      <c r="I32" s="26">
        <v>58126107</v>
      </c>
      <c r="J32" s="27">
        <v>87947559</v>
      </c>
      <c r="K32" s="23">
        <v>88505263</v>
      </c>
      <c r="L32" s="24">
        <v>89079698</v>
      </c>
    </row>
    <row r="33" spans="1:12" ht="13.5" x14ac:dyDescent="0.25">
      <c r="A33" s="28" t="s">
        <v>50</v>
      </c>
      <c r="B33" s="22" t="s">
        <v>51</v>
      </c>
      <c r="C33" s="23">
        <v>3554140</v>
      </c>
      <c r="D33" s="23">
        <v>3211845</v>
      </c>
      <c r="E33" s="24">
        <v>9360377</v>
      </c>
      <c r="F33" s="25">
        <v>215597</v>
      </c>
      <c r="G33" s="23">
        <v>75000</v>
      </c>
      <c r="H33" s="24">
        <v>75000</v>
      </c>
      <c r="I33" s="26">
        <v>53294442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11010532</v>
      </c>
      <c r="D34" s="23">
        <v>12024776</v>
      </c>
      <c r="E34" s="24">
        <v>12118987</v>
      </c>
      <c r="F34" s="25">
        <v>14424776</v>
      </c>
      <c r="G34" s="23">
        <v>13535077</v>
      </c>
      <c r="H34" s="24">
        <v>13535077</v>
      </c>
      <c r="I34" s="26">
        <v>7100498</v>
      </c>
      <c r="J34" s="27">
        <v>13757649</v>
      </c>
      <c r="K34" s="23">
        <v>13986898</v>
      </c>
      <c r="L34" s="24">
        <v>14223025</v>
      </c>
    </row>
    <row r="35" spans="1:12" ht="13.5" x14ac:dyDescent="0.25">
      <c r="A35" s="28" t="s">
        <v>27</v>
      </c>
      <c r="B35" s="22" t="s">
        <v>19</v>
      </c>
      <c r="C35" s="23">
        <v>-21120734</v>
      </c>
      <c r="D35" s="23">
        <v>-6020967</v>
      </c>
      <c r="E35" s="24">
        <v>-9821290</v>
      </c>
      <c r="F35" s="25">
        <v>0</v>
      </c>
      <c r="G35" s="23">
        <v>1018613</v>
      </c>
      <c r="H35" s="24">
        <v>1018613</v>
      </c>
      <c r="I35" s="26">
        <v>-23645137</v>
      </c>
      <c r="J35" s="27">
        <v>36194119</v>
      </c>
      <c r="K35" s="23">
        <v>36495486</v>
      </c>
      <c r="L35" s="24">
        <v>36777876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99162444</v>
      </c>
      <c r="D37" s="35">
        <f t="shared" ref="D37:L37" si="3">SUM(D29:D36)</f>
        <v>132066763</v>
      </c>
      <c r="E37" s="36">
        <f t="shared" si="3"/>
        <v>121940543</v>
      </c>
      <c r="F37" s="37">
        <f t="shared" si="3"/>
        <v>144716907</v>
      </c>
      <c r="G37" s="35">
        <f t="shared" si="3"/>
        <v>123924254</v>
      </c>
      <c r="H37" s="36">
        <f t="shared" si="3"/>
        <v>123924254</v>
      </c>
      <c r="I37" s="38">
        <f t="shared" si="3"/>
        <v>114535598</v>
      </c>
      <c r="J37" s="39">
        <f t="shared" si="3"/>
        <v>160288792</v>
      </c>
      <c r="K37" s="35">
        <f t="shared" si="3"/>
        <v>161527112</v>
      </c>
      <c r="L37" s="36">
        <f t="shared" si="3"/>
        <v>162820064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107948338</v>
      </c>
      <c r="D39" s="23">
        <v>90850979</v>
      </c>
      <c r="E39" s="24">
        <v>86592195</v>
      </c>
      <c r="F39" s="25">
        <v>72637280</v>
      </c>
      <c r="G39" s="23">
        <v>33336301</v>
      </c>
      <c r="H39" s="24">
        <v>33336301</v>
      </c>
      <c r="I39" s="26">
        <v>38792017</v>
      </c>
      <c r="J39" s="27">
        <v>62018538</v>
      </c>
      <c r="K39" s="23">
        <v>52309292</v>
      </c>
      <c r="L39" s="24">
        <v>41609319</v>
      </c>
    </row>
    <row r="40" spans="1:12" ht="13.5" x14ac:dyDescent="0.25">
      <c r="A40" s="28" t="s">
        <v>52</v>
      </c>
      <c r="B40" s="22" t="s">
        <v>57</v>
      </c>
      <c r="C40" s="23">
        <v>48701835</v>
      </c>
      <c r="D40" s="23">
        <v>62816085</v>
      </c>
      <c r="E40" s="24">
        <v>70630876</v>
      </c>
      <c r="F40" s="25">
        <v>70963093</v>
      </c>
      <c r="G40" s="23">
        <v>75478029</v>
      </c>
      <c r="H40" s="24">
        <v>75478029</v>
      </c>
      <c r="I40" s="26">
        <v>70630876</v>
      </c>
      <c r="J40" s="27">
        <v>82157809</v>
      </c>
      <c r="K40" s="23">
        <v>89537159</v>
      </c>
      <c r="L40" s="24">
        <v>96881994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64621000</v>
      </c>
      <c r="D42" s="23">
        <v>70565000</v>
      </c>
      <c r="E42" s="24">
        <v>70830000</v>
      </c>
      <c r="F42" s="25">
        <v>81387682</v>
      </c>
      <c r="G42" s="23">
        <v>73402548</v>
      </c>
      <c r="H42" s="24">
        <v>73402548</v>
      </c>
      <c r="I42" s="26">
        <v>70830000</v>
      </c>
      <c r="J42" s="27">
        <v>75604624</v>
      </c>
      <c r="K42" s="23">
        <v>77872763</v>
      </c>
      <c r="L42" s="24">
        <v>80208946</v>
      </c>
    </row>
    <row r="43" spans="1:12" ht="13.5" x14ac:dyDescent="0.25">
      <c r="A43" s="33" t="s">
        <v>60</v>
      </c>
      <c r="B43" s="40" t="s">
        <v>19</v>
      </c>
      <c r="C43" s="35">
        <f>SUM(C39:C42)</f>
        <v>221271173</v>
      </c>
      <c r="D43" s="41">
        <f t="shared" ref="D43:L43" si="4">SUM(D39:D42)</f>
        <v>224232064</v>
      </c>
      <c r="E43" s="42">
        <f t="shared" si="4"/>
        <v>228053071</v>
      </c>
      <c r="F43" s="43">
        <f t="shared" si="4"/>
        <v>224988055</v>
      </c>
      <c r="G43" s="41">
        <f t="shared" si="4"/>
        <v>182216878</v>
      </c>
      <c r="H43" s="42">
        <f t="shared" si="4"/>
        <v>182216878</v>
      </c>
      <c r="I43" s="43">
        <f t="shared" si="4"/>
        <v>180252893</v>
      </c>
      <c r="J43" s="45">
        <f t="shared" si="4"/>
        <v>219780971</v>
      </c>
      <c r="K43" s="41">
        <f t="shared" si="4"/>
        <v>219719214</v>
      </c>
      <c r="L43" s="42">
        <f t="shared" si="4"/>
        <v>218700259</v>
      </c>
    </row>
    <row r="44" spans="1:12" ht="13.5" x14ac:dyDescent="0.25">
      <c r="A44" s="33" t="s">
        <v>61</v>
      </c>
      <c r="B44" s="34" t="s">
        <v>19</v>
      </c>
      <c r="C44" s="35">
        <f>+C37+C43</f>
        <v>320433617</v>
      </c>
      <c r="D44" s="35">
        <f t="shared" ref="D44:L44" si="5">+D37+D43</f>
        <v>356298827</v>
      </c>
      <c r="E44" s="36">
        <f t="shared" si="5"/>
        <v>349993614</v>
      </c>
      <c r="F44" s="37">
        <f t="shared" si="5"/>
        <v>369704962</v>
      </c>
      <c r="G44" s="35">
        <f t="shared" si="5"/>
        <v>306141132</v>
      </c>
      <c r="H44" s="36">
        <f t="shared" si="5"/>
        <v>306141132</v>
      </c>
      <c r="I44" s="38">
        <f t="shared" si="5"/>
        <v>294788491</v>
      </c>
      <c r="J44" s="39">
        <f t="shared" si="5"/>
        <v>380069763</v>
      </c>
      <c r="K44" s="35">
        <f t="shared" si="5"/>
        <v>381246326</v>
      </c>
      <c r="L44" s="36">
        <f t="shared" si="5"/>
        <v>381520323</v>
      </c>
    </row>
    <row r="45" spans="1:12" ht="13.5" x14ac:dyDescent="0.25">
      <c r="A45" s="47" t="s">
        <v>62</v>
      </c>
      <c r="B45" s="48" t="s">
        <v>63</v>
      </c>
      <c r="C45" s="49">
        <f>+C26-C44</f>
        <v>2535568905</v>
      </c>
      <c r="D45" s="49">
        <f t="shared" ref="D45:L45" si="6">+D26-D44</f>
        <v>2622616115</v>
      </c>
      <c r="E45" s="50">
        <f t="shared" si="6"/>
        <v>2745809735</v>
      </c>
      <c r="F45" s="51">
        <f t="shared" si="6"/>
        <v>2815552831</v>
      </c>
      <c r="G45" s="49">
        <f t="shared" si="6"/>
        <v>2926550252</v>
      </c>
      <c r="H45" s="50">
        <f t="shared" si="6"/>
        <v>2926550252</v>
      </c>
      <c r="I45" s="52">
        <f t="shared" si="6"/>
        <v>3057742187</v>
      </c>
      <c r="J45" s="53">
        <f t="shared" si="6"/>
        <v>3196551429</v>
      </c>
      <c r="K45" s="49">
        <f t="shared" si="6"/>
        <v>3297950484</v>
      </c>
      <c r="L45" s="50">
        <f t="shared" si="6"/>
        <v>3380126946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2325339149</v>
      </c>
      <c r="D47" s="23">
        <v>2356458884</v>
      </c>
      <c r="E47" s="24">
        <v>2486549465</v>
      </c>
      <c r="F47" s="25">
        <v>2522093883</v>
      </c>
      <c r="G47" s="23">
        <v>2622831270</v>
      </c>
      <c r="H47" s="24">
        <v>2622831270</v>
      </c>
      <c r="I47" s="26">
        <v>2486923002</v>
      </c>
      <c r="J47" s="27">
        <v>2841941706</v>
      </c>
      <c r="K47" s="23">
        <v>2916776413</v>
      </c>
      <c r="L47" s="24">
        <v>2972388526</v>
      </c>
    </row>
    <row r="48" spans="1:12" ht="13.5" x14ac:dyDescent="0.25">
      <c r="A48" s="28" t="s">
        <v>67</v>
      </c>
      <c r="B48" s="22" t="s">
        <v>68</v>
      </c>
      <c r="C48" s="23">
        <v>210229751</v>
      </c>
      <c r="D48" s="23">
        <v>266157246</v>
      </c>
      <c r="E48" s="24">
        <v>259260282</v>
      </c>
      <c r="F48" s="25">
        <v>293458948</v>
      </c>
      <c r="G48" s="23">
        <v>303718982</v>
      </c>
      <c r="H48" s="24">
        <v>303718982</v>
      </c>
      <c r="I48" s="26">
        <v>266157246</v>
      </c>
      <c r="J48" s="27">
        <v>354609723</v>
      </c>
      <c r="K48" s="23">
        <v>381174071</v>
      </c>
      <c r="L48" s="24">
        <v>407738420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2535568900</v>
      </c>
      <c r="D50" s="56">
        <f t="shared" ref="D50:L50" si="7">SUM(D47:D49)</f>
        <v>2622616130</v>
      </c>
      <c r="E50" s="57">
        <f t="shared" si="7"/>
        <v>2745809747</v>
      </c>
      <c r="F50" s="58">
        <f t="shared" si="7"/>
        <v>2815552831</v>
      </c>
      <c r="G50" s="56">
        <f t="shared" si="7"/>
        <v>2926550252</v>
      </c>
      <c r="H50" s="57">
        <f t="shared" si="7"/>
        <v>2926550252</v>
      </c>
      <c r="I50" s="59">
        <f t="shared" si="7"/>
        <v>2753080248</v>
      </c>
      <c r="J50" s="60">
        <f t="shared" si="7"/>
        <v>3196551429</v>
      </c>
      <c r="K50" s="56">
        <f t="shared" si="7"/>
        <v>3297950484</v>
      </c>
      <c r="L50" s="57">
        <f t="shared" si="7"/>
        <v>3380126946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-6449396</v>
      </c>
      <c r="D6" s="23">
        <v>328744258</v>
      </c>
      <c r="E6" s="24">
        <v>344329033</v>
      </c>
      <c r="F6" s="25">
        <v>336737279</v>
      </c>
      <c r="G6" s="23">
        <v>322421852</v>
      </c>
      <c r="H6" s="24">
        <v>322421852</v>
      </c>
      <c r="I6" s="26">
        <v>362874464</v>
      </c>
      <c r="J6" s="27">
        <v>310849048</v>
      </c>
      <c r="K6" s="23">
        <v>323839688</v>
      </c>
      <c r="L6" s="24">
        <v>344034965</v>
      </c>
    </row>
    <row r="7" spans="1:12" ht="13.5" x14ac:dyDescent="0.25">
      <c r="A7" s="28" t="s">
        <v>22</v>
      </c>
      <c r="B7" s="22" t="s">
        <v>9</v>
      </c>
      <c r="C7" s="23">
        <v>-3005470</v>
      </c>
      <c r="D7" s="23">
        <v>12005774</v>
      </c>
      <c r="E7" s="24">
        <v>13468827</v>
      </c>
      <c r="F7" s="25">
        <v>0</v>
      </c>
      <c r="G7" s="23">
        <v>1970000</v>
      </c>
      <c r="H7" s="24">
        <v>1970000</v>
      </c>
      <c r="I7" s="26">
        <v>15688589</v>
      </c>
      <c r="J7" s="27">
        <v>8345516</v>
      </c>
      <c r="K7" s="23">
        <v>10904286</v>
      </c>
      <c r="L7" s="24">
        <v>11142130</v>
      </c>
    </row>
    <row r="8" spans="1:12" ht="13.5" x14ac:dyDescent="0.25">
      <c r="A8" s="28" t="s">
        <v>23</v>
      </c>
      <c r="B8" s="22" t="s">
        <v>9</v>
      </c>
      <c r="C8" s="23">
        <v>132523</v>
      </c>
      <c r="D8" s="23">
        <v>169348</v>
      </c>
      <c r="E8" s="24">
        <v>130371</v>
      </c>
      <c r="F8" s="25">
        <v>0</v>
      </c>
      <c r="G8" s="23">
        <v>0</v>
      </c>
      <c r="H8" s="24">
        <v>0</v>
      </c>
      <c r="I8" s="26">
        <v>115371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-8602352</v>
      </c>
      <c r="D9" s="23">
        <v>2764196</v>
      </c>
      <c r="E9" s="24">
        <v>1154918</v>
      </c>
      <c r="F9" s="25">
        <v>0</v>
      </c>
      <c r="G9" s="23">
        <v>0</v>
      </c>
      <c r="H9" s="24">
        <v>0</v>
      </c>
      <c r="I9" s="26">
        <v>1154918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-163579</v>
      </c>
      <c r="D10" s="23">
        <v>14793749</v>
      </c>
      <c r="E10" s="24">
        <v>10575279</v>
      </c>
      <c r="F10" s="25">
        <v>11688361</v>
      </c>
      <c r="G10" s="23">
        <v>18188361</v>
      </c>
      <c r="H10" s="24">
        <v>18188361</v>
      </c>
      <c r="I10" s="26">
        <v>12207623</v>
      </c>
      <c r="J10" s="27">
        <v>31677188</v>
      </c>
      <c r="K10" s="23">
        <v>34148234</v>
      </c>
      <c r="L10" s="24">
        <v>36619280</v>
      </c>
    </row>
    <row r="11" spans="1:12" ht="13.5" x14ac:dyDescent="0.25">
      <c r="A11" s="28" t="s">
        <v>27</v>
      </c>
      <c r="B11" s="22" t="s">
        <v>19</v>
      </c>
      <c r="C11" s="23">
        <v>16999608</v>
      </c>
      <c r="D11" s="23">
        <v>60810821</v>
      </c>
      <c r="E11" s="24">
        <v>78123837</v>
      </c>
      <c r="F11" s="29">
        <v>0</v>
      </c>
      <c r="G11" s="30">
        <v>22912740</v>
      </c>
      <c r="H11" s="31">
        <v>22912740</v>
      </c>
      <c r="I11" s="26">
        <v>73362647</v>
      </c>
      <c r="J11" s="32">
        <v>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9558380</v>
      </c>
      <c r="D12" s="23">
        <v>41898279</v>
      </c>
      <c r="E12" s="24">
        <v>26490833</v>
      </c>
      <c r="F12" s="25">
        <v>11249445</v>
      </c>
      <c r="G12" s="23">
        <v>11249445</v>
      </c>
      <c r="H12" s="24">
        <v>11249445</v>
      </c>
      <c r="I12" s="26">
        <v>38900505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8469714</v>
      </c>
      <c r="D13" s="35">
        <f t="shared" ref="D13:L13" si="0">SUM(D6:D12)</f>
        <v>461186425</v>
      </c>
      <c r="E13" s="36">
        <f t="shared" si="0"/>
        <v>474273098</v>
      </c>
      <c r="F13" s="37">
        <f t="shared" si="0"/>
        <v>359675085</v>
      </c>
      <c r="G13" s="35">
        <f t="shared" si="0"/>
        <v>376742398</v>
      </c>
      <c r="H13" s="36">
        <f t="shared" si="0"/>
        <v>376742398</v>
      </c>
      <c r="I13" s="38">
        <f t="shared" si="0"/>
        <v>504304117</v>
      </c>
      <c r="J13" s="39">
        <f t="shared" si="0"/>
        <v>350871752</v>
      </c>
      <c r="K13" s="35">
        <f t="shared" si="0"/>
        <v>368892208</v>
      </c>
      <c r="L13" s="36">
        <f t="shared" si="0"/>
        <v>391796375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-33210</v>
      </c>
      <c r="D16" s="23">
        <v>4410866</v>
      </c>
      <c r="E16" s="24">
        <v>4377656</v>
      </c>
      <c r="F16" s="25">
        <v>4344174</v>
      </c>
      <c r="G16" s="23">
        <v>4344174</v>
      </c>
      <c r="H16" s="24">
        <v>4344174</v>
      </c>
      <c r="I16" s="26">
        <v>4347084</v>
      </c>
      <c r="J16" s="27">
        <v>4310963</v>
      </c>
      <c r="K16" s="23">
        <v>4277753</v>
      </c>
      <c r="L16" s="24">
        <v>4244543</v>
      </c>
    </row>
    <row r="17" spans="1:12" ht="13.5" x14ac:dyDescent="0.25">
      <c r="A17" s="28" t="s">
        <v>33</v>
      </c>
      <c r="B17" s="22" t="s">
        <v>34</v>
      </c>
      <c r="C17" s="23">
        <v>2523885</v>
      </c>
      <c r="D17" s="23">
        <v>91853651</v>
      </c>
      <c r="E17" s="24">
        <v>100287155</v>
      </c>
      <c r="F17" s="29">
        <v>133210036</v>
      </c>
      <c r="G17" s="30">
        <v>245848036</v>
      </c>
      <c r="H17" s="31">
        <v>245848036</v>
      </c>
      <c r="I17" s="26">
        <v>138764390</v>
      </c>
      <c r="J17" s="32">
        <v>242799078</v>
      </c>
      <c r="K17" s="30">
        <v>242108021</v>
      </c>
      <c r="L17" s="31">
        <v>240916964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-88222</v>
      </c>
      <c r="D21" s="23">
        <v>1303735</v>
      </c>
      <c r="E21" s="24">
        <v>1715748</v>
      </c>
      <c r="F21" s="25">
        <v>1820581</v>
      </c>
      <c r="G21" s="23">
        <v>2420581</v>
      </c>
      <c r="H21" s="24">
        <v>2420581</v>
      </c>
      <c r="I21" s="26">
        <v>1709525</v>
      </c>
      <c r="J21" s="27">
        <v>2399050</v>
      </c>
      <c r="K21" s="23">
        <v>2419617</v>
      </c>
      <c r="L21" s="24">
        <v>2440184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2293119</v>
      </c>
      <c r="D23" s="23">
        <v>17559589</v>
      </c>
      <c r="E23" s="24">
        <v>16617883</v>
      </c>
      <c r="F23" s="25">
        <v>17462776</v>
      </c>
      <c r="G23" s="23">
        <v>17462776</v>
      </c>
      <c r="H23" s="24">
        <v>17462776</v>
      </c>
      <c r="I23" s="26">
        <v>16617883</v>
      </c>
      <c r="J23" s="27">
        <v>17462776</v>
      </c>
      <c r="K23" s="23">
        <v>17462776</v>
      </c>
      <c r="L23" s="24">
        <v>17462776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4695572</v>
      </c>
      <c r="D25" s="41">
        <f t="shared" ref="D25:L25" si="1">SUM(D15:D24)</f>
        <v>115127841</v>
      </c>
      <c r="E25" s="42">
        <f t="shared" si="1"/>
        <v>122998442</v>
      </c>
      <c r="F25" s="43">
        <f t="shared" si="1"/>
        <v>156837567</v>
      </c>
      <c r="G25" s="41">
        <f t="shared" si="1"/>
        <v>270075567</v>
      </c>
      <c r="H25" s="42">
        <f t="shared" si="1"/>
        <v>270075567</v>
      </c>
      <c r="I25" s="44">
        <f t="shared" si="1"/>
        <v>161438882</v>
      </c>
      <c r="J25" s="45">
        <f t="shared" si="1"/>
        <v>266971867</v>
      </c>
      <c r="K25" s="41">
        <f t="shared" si="1"/>
        <v>266268167</v>
      </c>
      <c r="L25" s="42">
        <f t="shared" si="1"/>
        <v>265064467</v>
      </c>
    </row>
    <row r="26" spans="1:12" ht="13.5" x14ac:dyDescent="0.25">
      <c r="A26" s="33" t="s">
        <v>42</v>
      </c>
      <c r="B26" s="34" t="s">
        <v>19</v>
      </c>
      <c r="C26" s="35">
        <f>+C13+C25</f>
        <v>13165286</v>
      </c>
      <c r="D26" s="35">
        <f t="shared" ref="D26:L26" si="2">+D13+D25</f>
        <v>576314266</v>
      </c>
      <c r="E26" s="36">
        <f t="shared" si="2"/>
        <v>597271540</v>
      </c>
      <c r="F26" s="37">
        <f t="shared" si="2"/>
        <v>516512652</v>
      </c>
      <c r="G26" s="35">
        <f t="shared" si="2"/>
        <v>646817965</v>
      </c>
      <c r="H26" s="36">
        <f t="shared" si="2"/>
        <v>646817965</v>
      </c>
      <c r="I26" s="38">
        <f t="shared" si="2"/>
        <v>665742999</v>
      </c>
      <c r="J26" s="39">
        <f t="shared" si="2"/>
        <v>617843619</v>
      </c>
      <c r="K26" s="35">
        <f t="shared" si="2"/>
        <v>635160375</v>
      </c>
      <c r="L26" s="36">
        <f t="shared" si="2"/>
        <v>656860842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-5381730</v>
      </c>
      <c r="D30" s="23">
        <v>1500000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-7434293</v>
      </c>
      <c r="D32" s="23">
        <v>56211622</v>
      </c>
      <c r="E32" s="24">
        <v>37378862</v>
      </c>
      <c r="F32" s="25">
        <v>58350832</v>
      </c>
      <c r="G32" s="23">
        <v>94783572</v>
      </c>
      <c r="H32" s="24">
        <v>94783572</v>
      </c>
      <c r="I32" s="26">
        <v>21047300</v>
      </c>
      <c r="J32" s="27">
        <v>51418655</v>
      </c>
      <c r="K32" s="23">
        <v>71204444</v>
      </c>
      <c r="L32" s="24">
        <v>97203626</v>
      </c>
    </row>
    <row r="33" spans="1:12" ht="13.5" x14ac:dyDescent="0.25">
      <c r="A33" s="28" t="s">
        <v>50</v>
      </c>
      <c r="B33" s="22" t="s">
        <v>51</v>
      </c>
      <c r="C33" s="23">
        <v>-291387</v>
      </c>
      <c r="D33" s="23">
        <v>4781729</v>
      </c>
      <c r="E33" s="24">
        <v>2379432</v>
      </c>
      <c r="F33" s="25">
        <v>0</v>
      </c>
      <c r="G33" s="23">
        <v>-100000</v>
      </c>
      <c r="H33" s="24">
        <v>-100000</v>
      </c>
      <c r="I33" s="26">
        <v>6420417</v>
      </c>
      <c r="J33" s="27">
        <v>8868298</v>
      </c>
      <c r="K33" s="23">
        <v>7004298</v>
      </c>
      <c r="L33" s="24">
        <v>6042298</v>
      </c>
    </row>
    <row r="34" spans="1:12" ht="13.5" x14ac:dyDescent="0.25">
      <c r="A34" s="28" t="s">
        <v>52</v>
      </c>
      <c r="B34" s="22" t="s">
        <v>19</v>
      </c>
      <c r="C34" s="23">
        <v>1054824</v>
      </c>
      <c r="D34" s="23">
        <v>12593541</v>
      </c>
      <c r="E34" s="24">
        <v>12857701</v>
      </c>
      <c r="F34" s="25">
        <v>7000675</v>
      </c>
      <c r="G34" s="23">
        <v>7000675</v>
      </c>
      <c r="H34" s="24">
        <v>7000675</v>
      </c>
      <c r="I34" s="26">
        <v>10795019</v>
      </c>
      <c r="J34" s="27">
        <v>7000675</v>
      </c>
      <c r="K34" s="23">
        <v>7000675</v>
      </c>
      <c r="L34" s="24">
        <v>7000675</v>
      </c>
    </row>
    <row r="35" spans="1:12" ht="13.5" x14ac:dyDescent="0.25">
      <c r="A35" s="28" t="s">
        <v>27</v>
      </c>
      <c r="B35" s="22" t="s">
        <v>19</v>
      </c>
      <c r="C35" s="23">
        <v>10705019</v>
      </c>
      <c r="D35" s="23">
        <v>47886726</v>
      </c>
      <c r="E35" s="24">
        <v>63982429</v>
      </c>
      <c r="F35" s="25">
        <v>0</v>
      </c>
      <c r="G35" s="23">
        <v>0</v>
      </c>
      <c r="H35" s="24">
        <v>0</v>
      </c>
      <c r="I35" s="26">
        <v>86657158</v>
      </c>
      <c r="J35" s="27">
        <v>1</v>
      </c>
      <c r="K35" s="23">
        <v>-2</v>
      </c>
      <c r="L35" s="24">
        <v>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-1347567</v>
      </c>
      <c r="D37" s="35">
        <f t="shared" ref="D37:L37" si="3">SUM(D29:D36)</f>
        <v>122973618</v>
      </c>
      <c r="E37" s="36">
        <f t="shared" si="3"/>
        <v>116598424</v>
      </c>
      <c r="F37" s="37">
        <f t="shared" si="3"/>
        <v>65351507</v>
      </c>
      <c r="G37" s="35">
        <f t="shared" si="3"/>
        <v>101684247</v>
      </c>
      <c r="H37" s="36">
        <f t="shared" si="3"/>
        <v>101684247</v>
      </c>
      <c r="I37" s="38">
        <f t="shared" si="3"/>
        <v>124919894</v>
      </c>
      <c r="J37" s="39">
        <f t="shared" si="3"/>
        <v>67287629</v>
      </c>
      <c r="K37" s="35">
        <f t="shared" si="3"/>
        <v>85209415</v>
      </c>
      <c r="L37" s="36">
        <f t="shared" si="3"/>
        <v>110246600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-3255482</v>
      </c>
      <c r="D39" s="23">
        <v>60581</v>
      </c>
      <c r="E39" s="24">
        <v>2176</v>
      </c>
      <c r="F39" s="25">
        <v>0</v>
      </c>
      <c r="G39" s="23">
        <v>100000000</v>
      </c>
      <c r="H39" s="24">
        <v>100000000</v>
      </c>
      <c r="I39" s="26">
        <v>46895451</v>
      </c>
      <c r="J39" s="27">
        <v>100000000</v>
      </c>
      <c r="K39" s="23">
        <v>100000000</v>
      </c>
      <c r="L39" s="24">
        <v>100000000</v>
      </c>
    </row>
    <row r="40" spans="1:12" ht="13.5" x14ac:dyDescent="0.25">
      <c r="A40" s="28" t="s">
        <v>52</v>
      </c>
      <c r="B40" s="22" t="s">
        <v>57</v>
      </c>
      <c r="C40" s="23">
        <v>1934817</v>
      </c>
      <c r="D40" s="23">
        <v>10873279</v>
      </c>
      <c r="E40" s="24">
        <v>10235749</v>
      </c>
      <c r="F40" s="25">
        <v>10873279</v>
      </c>
      <c r="G40" s="23">
        <v>10873279</v>
      </c>
      <c r="H40" s="24">
        <v>10873279</v>
      </c>
      <c r="I40" s="26">
        <v>10235749</v>
      </c>
      <c r="J40" s="27">
        <v>2745356</v>
      </c>
      <c r="K40" s="23">
        <v>2838172</v>
      </c>
      <c r="L40" s="24">
        <v>2935633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10772074</v>
      </c>
      <c r="D42" s="23">
        <v>71577456</v>
      </c>
      <c r="E42" s="24">
        <v>68197576</v>
      </c>
      <c r="F42" s="25">
        <v>76147027</v>
      </c>
      <c r="G42" s="23">
        <v>76147027</v>
      </c>
      <c r="H42" s="24">
        <v>76147027</v>
      </c>
      <c r="I42" s="26">
        <v>64447076</v>
      </c>
      <c r="J42" s="27">
        <v>91594717</v>
      </c>
      <c r="K42" s="23">
        <v>91501901</v>
      </c>
      <c r="L42" s="24">
        <v>91404440</v>
      </c>
    </row>
    <row r="43" spans="1:12" ht="13.5" x14ac:dyDescent="0.25">
      <c r="A43" s="33" t="s">
        <v>60</v>
      </c>
      <c r="B43" s="40" t="s">
        <v>19</v>
      </c>
      <c r="C43" s="35">
        <f>SUM(C39:C42)</f>
        <v>9451409</v>
      </c>
      <c r="D43" s="41">
        <f t="shared" ref="D43:L43" si="4">SUM(D39:D42)</f>
        <v>82511316</v>
      </c>
      <c r="E43" s="42">
        <f t="shared" si="4"/>
        <v>78435501</v>
      </c>
      <c r="F43" s="43">
        <f t="shared" si="4"/>
        <v>87020306</v>
      </c>
      <c r="G43" s="41">
        <f t="shared" si="4"/>
        <v>187020306</v>
      </c>
      <c r="H43" s="42">
        <f t="shared" si="4"/>
        <v>187020306</v>
      </c>
      <c r="I43" s="43">
        <f t="shared" si="4"/>
        <v>121578276</v>
      </c>
      <c r="J43" s="45">
        <f t="shared" si="4"/>
        <v>194340073</v>
      </c>
      <c r="K43" s="41">
        <f t="shared" si="4"/>
        <v>194340073</v>
      </c>
      <c r="L43" s="42">
        <f t="shared" si="4"/>
        <v>194340073</v>
      </c>
    </row>
    <row r="44" spans="1:12" ht="13.5" x14ac:dyDescent="0.25">
      <c r="A44" s="33" t="s">
        <v>61</v>
      </c>
      <c r="B44" s="34" t="s">
        <v>19</v>
      </c>
      <c r="C44" s="35">
        <f>+C37+C43</f>
        <v>8103842</v>
      </c>
      <c r="D44" s="35">
        <f t="shared" ref="D44:L44" si="5">+D37+D43</f>
        <v>205484934</v>
      </c>
      <c r="E44" s="36">
        <f t="shared" si="5"/>
        <v>195033925</v>
      </c>
      <c r="F44" s="37">
        <f t="shared" si="5"/>
        <v>152371813</v>
      </c>
      <c r="G44" s="35">
        <f t="shared" si="5"/>
        <v>288704553</v>
      </c>
      <c r="H44" s="36">
        <f t="shared" si="5"/>
        <v>288704553</v>
      </c>
      <c r="I44" s="38">
        <f t="shared" si="5"/>
        <v>246498170</v>
      </c>
      <c r="J44" s="39">
        <f t="shared" si="5"/>
        <v>261627702</v>
      </c>
      <c r="K44" s="35">
        <f t="shared" si="5"/>
        <v>279549488</v>
      </c>
      <c r="L44" s="36">
        <f t="shared" si="5"/>
        <v>304586673</v>
      </c>
    </row>
    <row r="45" spans="1:12" ht="13.5" x14ac:dyDescent="0.25">
      <c r="A45" s="47" t="s">
        <v>62</v>
      </c>
      <c r="B45" s="48" t="s">
        <v>63</v>
      </c>
      <c r="C45" s="49">
        <f>+C26-C44</f>
        <v>5061444</v>
      </c>
      <c r="D45" s="49">
        <f t="shared" ref="D45:L45" si="6">+D26-D44</f>
        <v>370829332</v>
      </c>
      <c r="E45" s="50">
        <f t="shared" si="6"/>
        <v>402237615</v>
      </c>
      <c r="F45" s="51">
        <f t="shared" si="6"/>
        <v>364140839</v>
      </c>
      <c r="G45" s="49">
        <f t="shared" si="6"/>
        <v>358113412</v>
      </c>
      <c r="H45" s="50">
        <f t="shared" si="6"/>
        <v>358113412</v>
      </c>
      <c r="I45" s="52">
        <f t="shared" si="6"/>
        <v>419244829</v>
      </c>
      <c r="J45" s="53">
        <f t="shared" si="6"/>
        <v>356215917</v>
      </c>
      <c r="K45" s="49">
        <f t="shared" si="6"/>
        <v>355610887</v>
      </c>
      <c r="L45" s="50">
        <f t="shared" si="6"/>
        <v>352274169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16122828</v>
      </c>
      <c r="D47" s="23">
        <v>370359862</v>
      </c>
      <c r="E47" s="24">
        <v>421710941</v>
      </c>
      <c r="F47" s="25">
        <v>364140839</v>
      </c>
      <c r="G47" s="23">
        <v>358113412</v>
      </c>
      <c r="H47" s="24">
        <v>358113412</v>
      </c>
      <c r="I47" s="26">
        <v>458540400</v>
      </c>
      <c r="J47" s="27">
        <v>356215917</v>
      </c>
      <c r="K47" s="23">
        <v>355610885</v>
      </c>
      <c r="L47" s="24">
        <v>352274170</v>
      </c>
    </row>
    <row r="48" spans="1:12" ht="13.5" x14ac:dyDescent="0.25">
      <c r="A48" s="28" t="s">
        <v>67</v>
      </c>
      <c r="B48" s="22" t="s">
        <v>68</v>
      </c>
      <c r="C48" s="23">
        <v>-11038575</v>
      </c>
      <c r="D48" s="23">
        <v>-1</v>
      </c>
      <c r="E48" s="24">
        <v>-19473319</v>
      </c>
      <c r="F48" s="25">
        <v>0</v>
      </c>
      <c r="G48" s="23">
        <v>0</v>
      </c>
      <c r="H48" s="24">
        <v>0</v>
      </c>
      <c r="I48" s="26">
        <v>-47112346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5084253</v>
      </c>
      <c r="D50" s="56">
        <f t="shared" ref="D50:L50" si="7">SUM(D47:D49)</f>
        <v>370359861</v>
      </c>
      <c r="E50" s="57">
        <f t="shared" si="7"/>
        <v>402237622</v>
      </c>
      <c r="F50" s="58">
        <f t="shared" si="7"/>
        <v>364140839</v>
      </c>
      <c r="G50" s="56">
        <f t="shared" si="7"/>
        <v>358113412</v>
      </c>
      <c r="H50" s="57">
        <f t="shared" si="7"/>
        <v>358113412</v>
      </c>
      <c r="I50" s="59">
        <f t="shared" si="7"/>
        <v>411428054</v>
      </c>
      <c r="J50" s="60">
        <f t="shared" si="7"/>
        <v>356215917</v>
      </c>
      <c r="K50" s="56">
        <f t="shared" si="7"/>
        <v>355610885</v>
      </c>
      <c r="L50" s="57">
        <f t="shared" si="7"/>
        <v>352274170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-15089184</v>
      </c>
      <c r="D6" s="23">
        <v>144879639</v>
      </c>
      <c r="E6" s="24">
        <v>226801720</v>
      </c>
      <c r="F6" s="25">
        <v>199596900</v>
      </c>
      <c r="G6" s="23">
        <v>219791082</v>
      </c>
      <c r="H6" s="24">
        <v>219791082</v>
      </c>
      <c r="I6" s="26">
        <v>187244715</v>
      </c>
      <c r="J6" s="27">
        <v>227306118</v>
      </c>
      <c r="K6" s="23">
        <v>220500970</v>
      </c>
      <c r="L6" s="24">
        <v>212598603</v>
      </c>
    </row>
    <row r="7" spans="1:12" ht="13.5" x14ac:dyDescent="0.25">
      <c r="A7" s="28" t="s">
        <v>22</v>
      </c>
      <c r="B7" s="22" t="s">
        <v>9</v>
      </c>
      <c r="C7" s="23">
        <v>5120249</v>
      </c>
      <c r="D7" s="23">
        <v>92228740</v>
      </c>
      <c r="E7" s="24">
        <v>77124153</v>
      </c>
      <c r="F7" s="25">
        <v>44956959</v>
      </c>
      <c r="G7" s="23">
        <v>74511680</v>
      </c>
      <c r="H7" s="24">
        <v>74511680</v>
      </c>
      <c r="I7" s="26">
        <v>-17407372</v>
      </c>
      <c r="J7" s="27">
        <v>70937418</v>
      </c>
      <c r="K7" s="23">
        <v>67323177</v>
      </c>
      <c r="L7" s="24">
        <v>63641898</v>
      </c>
    </row>
    <row r="8" spans="1:12" ht="13.5" x14ac:dyDescent="0.25">
      <c r="A8" s="28" t="s">
        <v>23</v>
      </c>
      <c r="B8" s="22" t="s">
        <v>9</v>
      </c>
      <c r="C8" s="23">
        <v>-1608933</v>
      </c>
      <c r="D8" s="23">
        <v>12734390</v>
      </c>
      <c r="E8" s="24">
        <v>24730979</v>
      </c>
      <c r="F8" s="25">
        <v>45607940</v>
      </c>
      <c r="G8" s="23">
        <v>39219103</v>
      </c>
      <c r="H8" s="24">
        <v>39219103</v>
      </c>
      <c r="I8" s="26">
        <v>24477291</v>
      </c>
      <c r="J8" s="27">
        <v>46932744</v>
      </c>
      <c r="K8" s="23">
        <v>55032067</v>
      </c>
      <c r="L8" s="24">
        <v>71701124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-1638416</v>
      </c>
      <c r="D10" s="23">
        <v>9035226</v>
      </c>
      <c r="E10" s="24">
        <v>11534193</v>
      </c>
      <c r="F10" s="25">
        <v>4483912</v>
      </c>
      <c r="G10" s="23">
        <v>7010167</v>
      </c>
      <c r="H10" s="24">
        <v>7010167</v>
      </c>
      <c r="I10" s="26">
        <v>25487643</v>
      </c>
      <c r="J10" s="27">
        <v>9181240</v>
      </c>
      <c r="K10" s="23">
        <v>11105325</v>
      </c>
      <c r="L10" s="24">
        <v>12904196</v>
      </c>
    </row>
    <row r="11" spans="1:12" ht="13.5" x14ac:dyDescent="0.25">
      <c r="A11" s="28" t="s">
        <v>27</v>
      </c>
      <c r="B11" s="22" t="s">
        <v>19</v>
      </c>
      <c r="C11" s="23">
        <v>3821454</v>
      </c>
      <c r="D11" s="23">
        <v>17290285</v>
      </c>
      <c r="E11" s="24">
        <v>20971065</v>
      </c>
      <c r="F11" s="29">
        <v>995749</v>
      </c>
      <c r="G11" s="30">
        <v>18766068</v>
      </c>
      <c r="H11" s="31">
        <v>18766068</v>
      </c>
      <c r="I11" s="26">
        <v>96569057</v>
      </c>
      <c r="J11" s="32">
        <v>6836054</v>
      </c>
      <c r="K11" s="30">
        <v>7395644</v>
      </c>
      <c r="L11" s="31">
        <v>11379907</v>
      </c>
    </row>
    <row r="12" spans="1:12" ht="13.5" x14ac:dyDescent="0.25">
      <c r="A12" s="28" t="s">
        <v>28</v>
      </c>
      <c r="B12" s="22" t="s">
        <v>19</v>
      </c>
      <c r="C12" s="23">
        <v>-14864</v>
      </c>
      <c r="D12" s="23">
        <v>677325</v>
      </c>
      <c r="E12" s="24">
        <v>1709181</v>
      </c>
      <c r="F12" s="25">
        <v>452711</v>
      </c>
      <c r="G12" s="23">
        <v>1709181</v>
      </c>
      <c r="H12" s="24">
        <v>1709181</v>
      </c>
      <c r="I12" s="26">
        <v>1709182</v>
      </c>
      <c r="J12" s="27">
        <v>1709181</v>
      </c>
      <c r="K12" s="23">
        <v>1709181</v>
      </c>
      <c r="L12" s="24">
        <v>1709181</v>
      </c>
    </row>
    <row r="13" spans="1:12" ht="13.5" x14ac:dyDescent="0.25">
      <c r="A13" s="33" t="s">
        <v>29</v>
      </c>
      <c r="B13" s="34" t="s">
        <v>19</v>
      </c>
      <c r="C13" s="35">
        <f>SUM(C6:C12)</f>
        <v>-9409694</v>
      </c>
      <c r="D13" s="35">
        <f t="shared" ref="D13:L13" si="0">SUM(D6:D12)</f>
        <v>276845605</v>
      </c>
      <c r="E13" s="36">
        <f t="shared" si="0"/>
        <v>362871291</v>
      </c>
      <c r="F13" s="37">
        <f t="shared" si="0"/>
        <v>296094171</v>
      </c>
      <c r="G13" s="35">
        <f t="shared" si="0"/>
        <v>361007281</v>
      </c>
      <c r="H13" s="36">
        <f t="shared" si="0"/>
        <v>361007281</v>
      </c>
      <c r="I13" s="38">
        <f t="shared" si="0"/>
        <v>318080516</v>
      </c>
      <c r="J13" s="39">
        <f t="shared" si="0"/>
        <v>362902755</v>
      </c>
      <c r="K13" s="35">
        <f t="shared" si="0"/>
        <v>363066364</v>
      </c>
      <c r="L13" s="36">
        <f t="shared" si="0"/>
        <v>373934909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-942986</v>
      </c>
      <c r="D16" s="23">
        <v>42842088</v>
      </c>
      <c r="E16" s="24">
        <v>42093438</v>
      </c>
      <c r="F16" s="25">
        <v>41358375</v>
      </c>
      <c r="G16" s="23">
        <v>41351581</v>
      </c>
      <c r="H16" s="24">
        <v>41351581</v>
      </c>
      <c r="I16" s="26">
        <v>41677713</v>
      </c>
      <c r="J16" s="27">
        <v>40609725</v>
      </c>
      <c r="K16" s="23">
        <v>39867869</v>
      </c>
      <c r="L16" s="24">
        <v>39126013</v>
      </c>
    </row>
    <row r="17" spans="1:12" ht="13.5" x14ac:dyDescent="0.25">
      <c r="A17" s="28" t="s">
        <v>33</v>
      </c>
      <c r="B17" s="22" t="s">
        <v>34</v>
      </c>
      <c r="C17" s="23">
        <v>89191478</v>
      </c>
      <c r="D17" s="23">
        <v>1017992211</v>
      </c>
      <c r="E17" s="24">
        <v>1006909622</v>
      </c>
      <c r="F17" s="29">
        <v>1141745629</v>
      </c>
      <c r="G17" s="30">
        <v>1062923029</v>
      </c>
      <c r="H17" s="31">
        <v>1062923029</v>
      </c>
      <c r="I17" s="26">
        <v>1047395382</v>
      </c>
      <c r="J17" s="32">
        <v>1094459055</v>
      </c>
      <c r="K17" s="30">
        <v>1114526836</v>
      </c>
      <c r="L17" s="31">
        <v>1118185002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550000</v>
      </c>
      <c r="E20" s="24">
        <v>550000</v>
      </c>
      <c r="F20" s="25">
        <v>550000</v>
      </c>
      <c r="G20" s="23">
        <v>550000</v>
      </c>
      <c r="H20" s="24">
        <v>550000</v>
      </c>
      <c r="I20" s="26">
        <v>550000</v>
      </c>
      <c r="J20" s="27">
        <v>550000</v>
      </c>
      <c r="K20" s="23">
        <v>550000</v>
      </c>
      <c r="L20" s="24">
        <v>550000</v>
      </c>
    </row>
    <row r="21" spans="1:12" ht="13.5" x14ac:dyDescent="0.25">
      <c r="A21" s="28" t="s">
        <v>38</v>
      </c>
      <c r="B21" s="22" t="s">
        <v>19</v>
      </c>
      <c r="C21" s="23">
        <v>543679</v>
      </c>
      <c r="D21" s="23">
        <v>2113033</v>
      </c>
      <c r="E21" s="24">
        <v>2039312</v>
      </c>
      <c r="F21" s="25">
        <v>1785149</v>
      </c>
      <c r="G21" s="23">
        <v>2101456</v>
      </c>
      <c r="H21" s="24">
        <v>2101456</v>
      </c>
      <c r="I21" s="26">
        <v>2360077</v>
      </c>
      <c r="J21" s="27">
        <v>2529043</v>
      </c>
      <c r="K21" s="23">
        <v>2401188</v>
      </c>
      <c r="L21" s="24">
        <v>2273333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88792171</v>
      </c>
      <c r="D25" s="41">
        <f t="shared" ref="D25:L25" si="1">SUM(D15:D24)</f>
        <v>1063497332</v>
      </c>
      <c r="E25" s="42">
        <f t="shared" si="1"/>
        <v>1051592372</v>
      </c>
      <c r="F25" s="43">
        <f t="shared" si="1"/>
        <v>1185439153</v>
      </c>
      <c r="G25" s="41">
        <f t="shared" si="1"/>
        <v>1106926066</v>
      </c>
      <c r="H25" s="42">
        <f t="shared" si="1"/>
        <v>1106926066</v>
      </c>
      <c r="I25" s="44">
        <f t="shared" si="1"/>
        <v>1091983172</v>
      </c>
      <c r="J25" s="45">
        <f t="shared" si="1"/>
        <v>1138147823</v>
      </c>
      <c r="K25" s="41">
        <f t="shared" si="1"/>
        <v>1157345893</v>
      </c>
      <c r="L25" s="42">
        <f t="shared" si="1"/>
        <v>1160134348</v>
      </c>
    </row>
    <row r="26" spans="1:12" ht="13.5" x14ac:dyDescent="0.25">
      <c r="A26" s="33" t="s">
        <v>42</v>
      </c>
      <c r="B26" s="34" t="s">
        <v>19</v>
      </c>
      <c r="C26" s="35">
        <f>+C13+C25</f>
        <v>79382477</v>
      </c>
      <c r="D26" s="35">
        <f t="shared" ref="D26:L26" si="2">+D13+D25</f>
        <v>1340342937</v>
      </c>
      <c r="E26" s="36">
        <f t="shared" si="2"/>
        <v>1414463663</v>
      </c>
      <c r="F26" s="37">
        <f t="shared" si="2"/>
        <v>1481533324</v>
      </c>
      <c r="G26" s="35">
        <f t="shared" si="2"/>
        <v>1467933347</v>
      </c>
      <c r="H26" s="36">
        <f t="shared" si="2"/>
        <v>1467933347</v>
      </c>
      <c r="I26" s="38">
        <f t="shared" si="2"/>
        <v>1410063688</v>
      </c>
      <c r="J26" s="39">
        <f t="shared" si="2"/>
        <v>1501050578</v>
      </c>
      <c r="K26" s="35">
        <f t="shared" si="2"/>
        <v>1520412257</v>
      </c>
      <c r="L26" s="36">
        <f t="shared" si="2"/>
        <v>1534069257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-381166</v>
      </c>
      <c r="D30" s="23">
        <v>1404850</v>
      </c>
      <c r="E30" s="24">
        <v>35559</v>
      </c>
      <c r="F30" s="25">
        <v>2050293</v>
      </c>
      <c r="G30" s="23">
        <v>668702</v>
      </c>
      <c r="H30" s="24">
        <v>668702</v>
      </c>
      <c r="I30" s="26">
        <v>35559</v>
      </c>
      <c r="J30" s="27">
        <v>-3329711</v>
      </c>
      <c r="K30" s="23">
        <v>-7327499</v>
      </c>
      <c r="L30" s="24">
        <v>-11324648</v>
      </c>
    </row>
    <row r="31" spans="1:12" ht="13.5" x14ac:dyDescent="0.25">
      <c r="A31" s="28" t="s">
        <v>47</v>
      </c>
      <c r="B31" s="22" t="s">
        <v>19</v>
      </c>
      <c r="C31" s="23">
        <v>992318</v>
      </c>
      <c r="D31" s="23">
        <v>11548610</v>
      </c>
      <c r="E31" s="24">
        <v>12158283</v>
      </c>
      <c r="F31" s="25">
        <v>11548609</v>
      </c>
      <c r="G31" s="23">
        <v>12158284</v>
      </c>
      <c r="H31" s="24">
        <v>12158284</v>
      </c>
      <c r="I31" s="26">
        <v>13124453</v>
      </c>
      <c r="J31" s="27">
        <v>12158284</v>
      </c>
      <c r="K31" s="23">
        <v>12158284</v>
      </c>
      <c r="L31" s="24">
        <v>12158284</v>
      </c>
    </row>
    <row r="32" spans="1:12" ht="13.5" x14ac:dyDescent="0.25">
      <c r="A32" s="28" t="s">
        <v>48</v>
      </c>
      <c r="B32" s="22" t="s">
        <v>49</v>
      </c>
      <c r="C32" s="23">
        <v>7514879</v>
      </c>
      <c r="D32" s="23">
        <v>61816765</v>
      </c>
      <c r="E32" s="24">
        <v>103354710</v>
      </c>
      <c r="F32" s="25">
        <v>93087292</v>
      </c>
      <c r="G32" s="23">
        <v>106199621</v>
      </c>
      <c r="H32" s="24">
        <v>106199621</v>
      </c>
      <c r="I32" s="26">
        <v>35918095</v>
      </c>
      <c r="J32" s="27">
        <v>110940615</v>
      </c>
      <c r="K32" s="23">
        <v>114745511</v>
      </c>
      <c r="L32" s="24">
        <v>107593652</v>
      </c>
    </row>
    <row r="33" spans="1:12" ht="13.5" x14ac:dyDescent="0.25">
      <c r="A33" s="28" t="s">
        <v>50</v>
      </c>
      <c r="B33" s="22" t="s">
        <v>51</v>
      </c>
      <c r="C33" s="23">
        <v>-22350922</v>
      </c>
      <c r="D33" s="23">
        <v>6780514</v>
      </c>
      <c r="E33" s="24">
        <v>7049250</v>
      </c>
      <c r="F33" s="25">
        <v>6091565</v>
      </c>
      <c r="G33" s="23">
        <v>694490</v>
      </c>
      <c r="H33" s="24">
        <v>694490</v>
      </c>
      <c r="I33" s="26">
        <v>41645771</v>
      </c>
      <c r="J33" s="27">
        <v>3129401</v>
      </c>
      <c r="K33" s="23">
        <v>6900668</v>
      </c>
      <c r="L33" s="24">
        <v>7007511</v>
      </c>
    </row>
    <row r="34" spans="1:12" ht="13.5" x14ac:dyDescent="0.25">
      <c r="A34" s="28" t="s">
        <v>52</v>
      </c>
      <c r="B34" s="22" t="s">
        <v>19</v>
      </c>
      <c r="C34" s="23">
        <v>1151343</v>
      </c>
      <c r="D34" s="23">
        <v>27705126</v>
      </c>
      <c r="E34" s="24">
        <v>30617654</v>
      </c>
      <c r="F34" s="25">
        <v>37979001</v>
      </c>
      <c r="G34" s="23">
        <v>39772005</v>
      </c>
      <c r="H34" s="24">
        <v>39772005</v>
      </c>
      <c r="I34" s="26">
        <v>26882766</v>
      </c>
      <c r="J34" s="27">
        <v>45566704</v>
      </c>
      <c r="K34" s="23">
        <v>48683615</v>
      </c>
      <c r="L34" s="24">
        <v>52030831</v>
      </c>
    </row>
    <row r="35" spans="1:12" ht="13.5" x14ac:dyDescent="0.25">
      <c r="A35" s="28" t="s">
        <v>27</v>
      </c>
      <c r="B35" s="22" t="s">
        <v>19</v>
      </c>
      <c r="C35" s="23">
        <v>1188251</v>
      </c>
      <c r="D35" s="23">
        <v>11569638</v>
      </c>
      <c r="E35" s="24">
        <v>9069582</v>
      </c>
      <c r="F35" s="25">
        <v>3448692</v>
      </c>
      <c r="G35" s="23">
        <v>44897659</v>
      </c>
      <c r="H35" s="24">
        <v>44897659</v>
      </c>
      <c r="I35" s="26">
        <v>63140049</v>
      </c>
      <c r="J35" s="27">
        <v>18268607</v>
      </c>
      <c r="K35" s="23">
        <v>7085506</v>
      </c>
      <c r="L35" s="24">
        <v>608428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-11885297</v>
      </c>
      <c r="D37" s="35">
        <f t="shared" ref="D37:L37" si="3">SUM(D29:D36)</f>
        <v>120825503</v>
      </c>
      <c r="E37" s="36">
        <f t="shared" si="3"/>
        <v>162285038</v>
      </c>
      <c r="F37" s="37">
        <f t="shared" si="3"/>
        <v>154205452</v>
      </c>
      <c r="G37" s="35">
        <f t="shared" si="3"/>
        <v>204390761</v>
      </c>
      <c r="H37" s="36">
        <f t="shared" si="3"/>
        <v>204390761</v>
      </c>
      <c r="I37" s="38">
        <f t="shared" si="3"/>
        <v>180746693</v>
      </c>
      <c r="J37" s="39">
        <f t="shared" si="3"/>
        <v>186733900</v>
      </c>
      <c r="K37" s="35">
        <f t="shared" si="3"/>
        <v>182246085</v>
      </c>
      <c r="L37" s="36">
        <f t="shared" si="3"/>
        <v>168074058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-1431515</v>
      </c>
      <c r="D39" s="23">
        <v>1019340</v>
      </c>
      <c r="E39" s="24">
        <v>491890</v>
      </c>
      <c r="F39" s="25">
        <v>9474915</v>
      </c>
      <c r="G39" s="23">
        <v>-1153539</v>
      </c>
      <c r="H39" s="24">
        <v>-1153539</v>
      </c>
      <c r="I39" s="26">
        <v>489701</v>
      </c>
      <c r="J39" s="27">
        <v>25645246</v>
      </c>
      <c r="K39" s="23">
        <v>27526776</v>
      </c>
      <c r="L39" s="24">
        <v>29492974</v>
      </c>
    </row>
    <row r="40" spans="1:12" ht="13.5" x14ac:dyDescent="0.25">
      <c r="A40" s="28" t="s">
        <v>52</v>
      </c>
      <c r="B40" s="22" t="s">
        <v>57</v>
      </c>
      <c r="C40" s="23">
        <v>53258805</v>
      </c>
      <c r="D40" s="23">
        <v>115880909</v>
      </c>
      <c r="E40" s="24">
        <v>58864004</v>
      </c>
      <c r="F40" s="25">
        <v>194575409</v>
      </c>
      <c r="G40" s="23">
        <v>67949587</v>
      </c>
      <c r="H40" s="24">
        <v>67949587</v>
      </c>
      <c r="I40" s="26">
        <v>58838187</v>
      </c>
      <c r="J40" s="27">
        <v>77711500</v>
      </c>
      <c r="K40" s="23">
        <v>87473468</v>
      </c>
      <c r="L40" s="24">
        <v>97235492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7745185</v>
      </c>
      <c r="D42" s="23">
        <v>61324375</v>
      </c>
      <c r="E42" s="24">
        <v>57301432</v>
      </c>
      <c r="F42" s="25">
        <v>100085366</v>
      </c>
      <c r="G42" s="23">
        <v>67631165</v>
      </c>
      <c r="H42" s="24">
        <v>67631165</v>
      </c>
      <c r="I42" s="26">
        <v>67338173</v>
      </c>
      <c r="J42" s="27">
        <v>78000794</v>
      </c>
      <c r="K42" s="23">
        <v>89200238</v>
      </c>
      <c r="L42" s="24">
        <v>101295902</v>
      </c>
    </row>
    <row r="43" spans="1:12" ht="13.5" x14ac:dyDescent="0.25">
      <c r="A43" s="33" t="s">
        <v>60</v>
      </c>
      <c r="B43" s="40" t="s">
        <v>19</v>
      </c>
      <c r="C43" s="35">
        <f>SUM(C39:C42)</f>
        <v>59572475</v>
      </c>
      <c r="D43" s="41">
        <f t="shared" ref="D43:L43" si="4">SUM(D39:D42)</f>
        <v>178224624</v>
      </c>
      <c r="E43" s="42">
        <f t="shared" si="4"/>
        <v>116657326</v>
      </c>
      <c r="F43" s="43">
        <f t="shared" si="4"/>
        <v>304135690</v>
      </c>
      <c r="G43" s="41">
        <f t="shared" si="4"/>
        <v>134427213</v>
      </c>
      <c r="H43" s="42">
        <f t="shared" si="4"/>
        <v>134427213</v>
      </c>
      <c r="I43" s="43">
        <f t="shared" si="4"/>
        <v>126666061</v>
      </c>
      <c r="J43" s="45">
        <f t="shared" si="4"/>
        <v>181357540</v>
      </c>
      <c r="K43" s="41">
        <f t="shared" si="4"/>
        <v>204200482</v>
      </c>
      <c r="L43" s="42">
        <f t="shared" si="4"/>
        <v>228024368</v>
      </c>
    </row>
    <row r="44" spans="1:12" ht="13.5" x14ac:dyDescent="0.25">
      <c r="A44" s="33" t="s">
        <v>61</v>
      </c>
      <c r="B44" s="34" t="s">
        <v>19</v>
      </c>
      <c r="C44" s="35">
        <f>+C37+C43</f>
        <v>47687178</v>
      </c>
      <c r="D44" s="35">
        <f t="shared" ref="D44:L44" si="5">+D37+D43</f>
        <v>299050127</v>
      </c>
      <c r="E44" s="36">
        <f t="shared" si="5"/>
        <v>278942364</v>
      </c>
      <c r="F44" s="37">
        <f t="shared" si="5"/>
        <v>458341142</v>
      </c>
      <c r="G44" s="35">
        <f t="shared" si="5"/>
        <v>338817974</v>
      </c>
      <c r="H44" s="36">
        <f t="shared" si="5"/>
        <v>338817974</v>
      </c>
      <c r="I44" s="38">
        <f t="shared" si="5"/>
        <v>307412754</v>
      </c>
      <c r="J44" s="39">
        <f t="shared" si="5"/>
        <v>368091440</v>
      </c>
      <c r="K44" s="35">
        <f t="shared" si="5"/>
        <v>386446567</v>
      </c>
      <c r="L44" s="36">
        <f t="shared" si="5"/>
        <v>396098426</v>
      </c>
    </row>
    <row r="45" spans="1:12" ht="13.5" x14ac:dyDescent="0.25">
      <c r="A45" s="47" t="s">
        <v>62</v>
      </c>
      <c r="B45" s="48" t="s">
        <v>63</v>
      </c>
      <c r="C45" s="49">
        <f>+C26-C44</f>
        <v>31695299</v>
      </c>
      <c r="D45" s="49">
        <f t="shared" ref="D45:L45" si="6">+D26-D44</f>
        <v>1041292810</v>
      </c>
      <c r="E45" s="50">
        <f t="shared" si="6"/>
        <v>1135521299</v>
      </c>
      <c r="F45" s="51">
        <f t="shared" si="6"/>
        <v>1023192182</v>
      </c>
      <c r="G45" s="49">
        <f t="shared" si="6"/>
        <v>1129115373</v>
      </c>
      <c r="H45" s="50">
        <f t="shared" si="6"/>
        <v>1129115373</v>
      </c>
      <c r="I45" s="52">
        <f t="shared" si="6"/>
        <v>1102650934</v>
      </c>
      <c r="J45" s="53">
        <f t="shared" si="6"/>
        <v>1132959138</v>
      </c>
      <c r="K45" s="49">
        <f t="shared" si="6"/>
        <v>1133965690</v>
      </c>
      <c r="L45" s="50">
        <f t="shared" si="6"/>
        <v>1137970831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3695550</v>
      </c>
      <c r="D47" s="23">
        <v>1027521606</v>
      </c>
      <c r="E47" s="24">
        <v>1113324288</v>
      </c>
      <c r="F47" s="25">
        <v>1010652674</v>
      </c>
      <c r="G47" s="23">
        <v>1116575865</v>
      </c>
      <c r="H47" s="24">
        <v>1116575865</v>
      </c>
      <c r="I47" s="26">
        <v>1149225341</v>
      </c>
      <c r="J47" s="27">
        <v>1120419630</v>
      </c>
      <c r="K47" s="23">
        <v>1121426182</v>
      </c>
      <c r="L47" s="24">
        <v>1125431323</v>
      </c>
    </row>
    <row r="48" spans="1:12" ht="13.5" x14ac:dyDescent="0.25">
      <c r="A48" s="28" t="s">
        <v>67</v>
      </c>
      <c r="B48" s="22" t="s">
        <v>68</v>
      </c>
      <c r="C48" s="23">
        <v>-175325</v>
      </c>
      <c r="D48" s="23">
        <v>12539508</v>
      </c>
      <c r="E48" s="24">
        <v>12539508</v>
      </c>
      <c r="F48" s="25">
        <v>12539508</v>
      </c>
      <c r="G48" s="23">
        <v>12539508</v>
      </c>
      <c r="H48" s="24">
        <v>12539508</v>
      </c>
      <c r="I48" s="26">
        <v>-23361545</v>
      </c>
      <c r="J48" s="27">
        <v>12539508</v>
      </c>
      <c r="K48" s="23">
        <v>12539508</v>
      </c>
      <c r="L48" s="24">
        <v>12539508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3520225</v>
      </c>
      <c r="D50" s="56">
        <f t="shared" ref="D50:L50" si="7">SUM(D47:D49)</f>
        <v>1040061114</v>
      </c>
      <c r="E50" s="57">
        <f t="shared" si="7"/>
        <v>1125863796</v>
      </c>
      <c r="F50" s="58">
        <f t="shared" si="7"/>
        <v>1023192182</v>
      </c>
      <c r="G50" s="56">
        <f t="shared" si="7"/>
        <v>1129115373</v>
      </c>
      <c r="H50" s="57">
        <f t="shared" si="7"/>
        <v>1129115373</v>
      </c>
      <c r="I50" s="59">
        <f t="shared" si="7"/>
        <v>1125863796</v>
      </c>
      <c r="J50" s="60">
        <f t="shared" si="7"/>
        <v>1132959138</v>
      </c>
      <c r="K50" s="56">
        <f t="shared" si="7"/>
        <v>1133965690</v>
      </c>
      <c r="L50" s="57">
        <f t="shared" si="7"/>
        <v>1137970831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138741650</v>
      </c>
      <c r="D6" s="23">
        <v>229883612</v>
      </c>
      <c r="E6" s="24">
        <v>445270434</v>
      </c>
      <c r="F6" s="25">
        <v>296062921</v>
      </c>
      <c r="G6" s="23">
        <v>699515139</v>
      </c>
      <c r="H6" s="24">
        <v>699515139</v>
      </c>
      <c r="I6" s="26">
        <v>697558432</v>
      </c>
      <c r="J6" s="27">
        <v>728543481</v>
      </c>
      <c r="K6" s="23">
        <v>834198521</v>
      </c>
      <c r="L6" s="24">
        <v>900443316</v>
      </c>
    </row>
    <row r="7" spans="1:12" ht="13.5" x14ac:dyDescent="0.25">
      <c r="A7" s="28" t="s">
        <v>22</v>
      </c>
      <c r="B7" s="22" t="s">
        <v>9</v>
      </c>
      <c r="C7" s="23">
        <v>281937537</v>
      </c>
      <c r="D7" s="23">
        <v>340971141</v>
      </c>
      <c r="E7" s="24">
        <v>302673392</v>
      </c>
      <c r="F7" s="25">
        <v>384378855</v>
      </c>
      <c r="G7" s="23">
        <v>384378855</v>
      </c>
      <c r="H7" s="24">
        <v>384378855</v>
      </c>
      <c r="I7" s="26">
        <v>378588243</v>
      </c>
      <c r="J7" s="27">
        <v>457242762</v>
      </c>
      <c r="K7" s="23">
        <v>508675317</v>
      </c>
      <c r="L7" s="24">
        <v>528935771</v>
      </c>
    </row>
    <row r="8" spans="1:12" ht="13.5" x14ac:dyDescent="0.25">
      <c r="A8" s="28" t="s">
        <v>23</v>
      </c>
      <c r="B8" s="22" t="s">
        <v>9</v>
      </c>
      <c r="C8" s="23">
        <v>51559472</v>
      </c>
      <c r="D8" s="23">
        <v>63226824</v>
      </c>
      <c r="E8" s="24">
        <v>75688696</v>
      </c>
      <c r="F8" s="25">
        <v>49278067</v>
      </c>
      <c r="G8" s="23">
        <v>49278067</v>
      </c>
      <c r="H8" s="24">
        <v>49278067</v>
      </c>
      <c r="I8" s="26">
        <v>63210184</v>
      </c>
      <c r="J8" s="27">
        <v>91938992</v>
      </c>
      <c r="K8" s="23">
        <v>173309443</v>
      </c>
      <c r="L8" s="24">
        <v>280465648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23344378</v>
      </c>
      <c r="D10" s="23">
        <v>36141888</v>
      </c>
      <c r="E10" s="24">
        <v>41178583</v>
      </c>
      <c r="F10" s="25">
        <v>28451000</v>
      </c>
      <c r="G10" s="23">
        <v>28451000</v>
      </c>
      <c r="H10" s="24">
        <v>28451000</v>
      </c>
      <c r="I10" s="26">
        <v>54029463</v>
      </c>
      <c r="J10" s="27">
        <v>41219704</v>
      </c>
      <c r="K10" s="23">
        <v>41220732</v>
      </c>
      <c r="L10" s="24">
        <v>41243399</v>
      </c>
    </row>
    <row r="11" spans="1:12" ht="13.5" x14ac:dyDescent="0.25">
      <c r="A11" s="28" t="s">
        <v>27</v>
      </c>
      <c r="B11" s="22" t="s">
        <v>19</v>
      </c>
      <c r="C11" s="23">
        <v>34855419</v>
      </c>
      <c r="D11" s="23">
        <v>23315446</v>
      </c>
      <c r="E11" s="24">
        <v>29184033</v>
      </c>
      <c r="F11" s="29">
        <v>0</v>
      </c>
      <c r="G11" s="30">
        <v>0</v>
      </c>
      <c r="H11" s="31">
        <v>0</v>
      </c>
      <c r="I11" s="26">
        <v>64320986</v>
      </c>
      <c r="J11" s="32">
        <v>15837852</v>
      </c>
      <c r="K11" s="30">
        <v>17421637</v>
      </c>
      <c r="L11" s="31">
        <v>19163801</v>
      </c>
    </row>
    <row r="12" spans="1:12" ht="13.5" x14ac:dyDescent="0.25">
      <c r="A12" s="28" t="s">
        <v>28</v>
      </c>
      <c r="B12" s="22" t="s">
        <v>19</v>
      </c>
      <c r="C12" s="23">
        <v>27459502</v>
      </c>
      <c r="D12" s="23">
        <v>17129996</v>
      </c>
      <c r="E12" s="24">
        <v>15835414</v>
      </c>
      <c r="F12" s="25">
        <v>74636727</v>
      </c>
      <c r="G12" s="23">
        <v>74636727</v>
      </c>
      <c r="H12" s="24">
        <v>74636727</v>
      </c>
      <c r="I12" s="26">
        <v>12252859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557897958</v>
      </c>
      <c r="D13" s="35">
        <f t="shared" ref="D13:L13" si="0">SUM(D6:D12)</f>
        <v>710668907</v>
      </c>
      <c r="E13" s="36">
        <f t="shared" si="0"/>
        <v>909830552</v>
      </c>
      <c r="F13" s="37">
        <f t="shared" si="0"/>
        <v>832807570</v>
      </c>
      <c r="G13" s="35">
        <f t="shared" si="0"/>
        <v>1236259788</v>
      </c>
      <c r="H13" s="36">
        <f t="shared" si="0"/>
        <v>1236259788</v>
      </c>
      <c r="I13" s="38">
        <f t="shared" si="0"/>
        <v>1269960167</v>
      </c>
      <c r="J13" s="39">
        <f t="shared" si="0"/>
        <v>1334782791</v>
      </c>
      <c r="K13" s="35">
        <f t="shared" si="0"/>
        <v>1574825650</v>
      </c>
      <c r="L13" s="36">
        <f t="shared" si="0"/>
        <v>1770251935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39706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45620000</v>
      </c>
      <c r="D16" s="23">
        <v>58493000</v>
      </c>
      <c r="E16" s="24">
        <v>81900000</v>
      </c>
      <c r="F16" s="25">
        <v>58493000</v>
      </c>
      <c r="G16" s="23">
        <v>81900000</v>
      </c>
      <c r="H16" s="24">
        <v>81900000</v>
      </c>
      <c r="I16" s="26">
        <v>81900000</v>
      </c>
      <c r="J16" s="27">
        <v>81900000</v>
      </c>
      <c r="K16" s="23">
        <v>81900000</v>
      </c>
      <c r="L16" s="24">
        <v>81900000</v>
      </c>
    </row>
    <row r="17" spans="1:12" ht="13.5" x14ac:dyDescent="0.25">
      <c r="A17" s="28" t="s">
        <v>33</v>
      </c>
      <c r="B17" s="22" t="s">
        <v>34</v>
      </c>
      <c r="C17" s="23">
        <v>6179380581</v>
      </c>
      <c r="D17" s="23">
        <v>6563309254</v>
      </c>
      <c r="E17" s="24">
        <v>6514191483</v>
      </c>
      <c r="F17" s="29">
        <v>6878413416</v>
      </c>
      <c r="G17" s="30">
        <v>6771355725</v>
      </c>
      <c r="H17" s="31">
        <v>6771355725</v>
      </c>
      <c r="I17" s="26">
        <v>6824832526</v>
      </c>
      <c r="J17" s="32">
        <v>7263846912</v>
      </c>
      <c r="K17" s="30">
        <v>7506639367</v>
      </c>
      <c r="L17" s="31">
        <v>7332622344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40373700</v>
      </c>
      <c r="D20" s="23">
        <v>47633645</v>
      </c>
      <c r="E20" s="24">
        <v>47633645</v>
      </c>
      <c r="F20" s="25">
        <v>52397010</v>
      </c>
      <c r="G20" s="23">
        <v>47633645</v>
      </c>
      <c r="H20" s="24">
        <v>47633645</v>
      </c>
      <c r="I20" s="26">
        <v>47633645</v>
      </c>
      <c r="J20" s="27">
        <v>50015327</v>
      </c>
      <c r="K20" s="23">
        <v>52516094</v>
      </c>
      <c r="L20" s="24">
        <v>55141898</v>
      </c>
    </row>
    <row r="21" spans="1:12" ht="13.5" x14ac:dyDescent="0.25">
      <c r="A21" s="28" t="s">
        <v>38</v>
      </c>
      <c r="B21" s="22" t="s">
        <v>19</v>
      </c>
      <c r="C21" s="23">
        <v>4829122</v>
      </c>
      <c r="D21" s="23">
        <v>4614907</v>
      </c>
      <c r="E21" s="24">
        <v>3689459</v>
      </c>
      <c r="F21" s="25">
        <v>3912385</v>
      </c>
      <c r="G21" s="23">
        <v>3651485</v>
      </c>
      <c r="H21" s="24">
        <v>3651485</v>
      </c>
      <c r="I21" s="26">
        <v>3609669</v>
      </c>
      <c r="J21" s="27">
        <v>3504985</v>
      </c>
      <c r="K21" s="23">
        <v>3519736</v>
      </c>
      <c r="L21" s="24">
        <v>3163250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632427</v>
      </c>
      <c r="D23" s="23">
        <v>297915</v>
      </c>
      <c r="E23" s="24">
        <v>194056</v>
      </c>
      <c r="F23" s="25">
        <v>19000</v>
      </c>
      <c r="G23" s="23">
        <v>19000</v>
      </c>
      <c r="H23" s="24">
        <v>19000</v>
      </c>
      <c r="I23" s="26">
        <v>167327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6270875536</v>
      </c>
      <c r="D25" s="41">
        <f t="shared" ref="D25:L25" si="1">SUM(D15:D24)</f>
        <v>6674348721</v>
      </c>
      <c r="E25" s="42">
        <f t="shared" si="1"/>
        <v>6647608643</v>
      </c>
      <c r="F25" s="43">
        <f t="shared" si="1"/>
        <v>6993234811</v>
      </c>
      <c r="G25" s="41">
        <f t="shared" si="1"/>
        <v>6904559855</v>
      </c>
      <c r="H25" s="42">
        <f t="shared" si="1"/>
        <v>6904559855</v>
      </c>
      <c r="I25" s="44">
        <f t="shared" si="1"/>
        <v>6958143167</v>
      </c>
      <c r="J25" s="45">
        <f t="shared" si="1"/>
        <v>7399267224</v>
      </c>
      <c r="K25" s="41">
        <f t="shared" si="1"/>
        <v>7644575197</v>
      </c>
      <c r="L25" s="42">
        <f t="shared" si="1"/>
        <v>7472827492</v>
      </c>
    </row>
    <row r="26" spans="1:12" ht="13.5" x14ac:dyDescent="0.25">
      <c r="A26" s="33" t="s">
        <v>42</v>
      </c>
      <c r="B26" s="34" t="s">
        <v>19</v>
      </c>
      <c r="C26" s="35">
        <f>+C13+C25</f>
        <v>6828773494</v>
      </c>
      <c r="D26" s="35">
        <f t="shared" ref="D26:L26" si="2">+D13+D25</f>
        <v>7385017628</v>
      </c>
      <c r="E26" s="36">
        <f t="shared" si="2"/>
        <v>7557439195</v>
      </c>
      <c r="F26" s="37">
        <f t="shared" si="2"/>
        <v>7826042381</v>
      </c>
      <c r="G26" s="35">
        <f t="shared" si="2"/>
        <v>8140819643</v>
      </c>
      <c r="H26" s="36">
        <f t="shared" si="2"/>
        <v>8140819643</v>
      </c>
      <c r="I26" s="38">
        <f t="shared" si="2"/>
        <v>8228103334</v>
      </c>
      <c r="J26" s="39">
        <f t="shared" si="2"/>
        <v>8734050015</v>
      </c>
      <c r="K26" s="35">
        <f t="shared" si="2"/>
        <v>9219400847</v>
      </c>
      <c r="L26" s="36">
        <f t="shared" si="2"/>
        <v>9243079427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1413432</v>
      </c>
      <c r="D30" s="23">
        <v>26762</v>
      </c>
      <c r="E30" s="24">
        <v>345347</v>
      </c>
      <c r="F30" s="25">
        <v>84460268</v>
      </c>
      <c r="G30" s="23">
        <v>84460268</v>
      </c>
      <c r="H30" s="24">
        <v>84460268</v>
      </c>
      <c r="I30" s="26">
        <v>345347</v>
      </c>
      <c r="J30" s="27">
        <v>90824744</v>
      </c>
      <c r="K30" s="23">
        <v>102171671</v>
      </c>
      <c r="L30" s="24">
        <v>113895402</v>
      </c>
    </row>
    <row r="31" spans="1:12" ht="13.5" x14ac:dyDescent="0.25">
      <c r="A31" s="28" t="s">
        <v>47</v>
      </c>
      <c r="B31" s="22" t="s">
        <v>19</v>
      </c>
      <c r="C31" s="23">
        <v>59014712</v>
      </c>
      <c r="D31" s="23">
        <v>64940849</v>
      </c>
      <c r="E31" s="24">
        <v>72775181</v>
      </c>
      <c r="F31" s="25">
        <v>81690991</v>
      </c>
      <c r="G31" s="23">
        <v>81690991</v>
      </c>
      <c r="H31" s="24">
        <v>81690991</v>
      </c>
      <c r="I31" s="26">
        <v>80257825</v>
      </c>
      <c r="J31" s="27">
        <v>80711814</v>
      </c>
      <c r="K31" s="23">
        <v>89590114</v>
      </c>
      <c r="L31" s="24">
        <v>99445026</v>
      </c>
    </row>
    <row r="32" spans="1:12" ht="13.5" x14ac:dyDescent="0.25">
      <c r="A32" s="28" t="s">
        <v>48</v>
      </c>
      <c r="B32" s="22" t="s">
        <v>49</v>
      </c>
      <c r="C32" s="23">
        <v>342475770</v>
      </c>
      <c r="D32" s="23">
        <v>246474295</v>
      </c>
      <c r="E32" s="24">
        <v>269395917</v>
      </c>
      <c r="F32" s="25">
        <v>367200000</v>
      </c>
      <c r="G32" s="23">
        <v>367200000</v>
      </c>
      <c r="H32" s="24">
        <v>367200000</v>
      </c>
      <c r="I32" s="26">
        <v>141867956</v>
      </c>
      <c r="J32" s="27">
        <v>335130458</v>
      </c>
      <c r="K32" s="23">
        <v>375346113</v>
      </c>
      <c r="L32" s="24">
        <v>420387646</v>
      </c>
    </row>
    <row r="33" spans="1:12" ht="13.5" x14ac:dyDescent="0.25">
      <c r="A33" s="28" t="s">
        <v>50</v>
      </c>
      <c r="B33" s="22" t="s">
        <v>51</v>
      </c>
      <c r="C33" s="23">
        <v>41045775</v>
      </c>
      <c r="D33" s="23">
        <v>34429401</v>
      </c>
      <c r="E33" s="24">
        <v>46739870</v>
      </c>
      <c r="F33" s="25">
        <v>8000000</v>
      </c>
      <c r="G33" s="23">
        <v>8000000</v>
      </c>
      <c r="H33" s="24">
        <v>8000000</v>
      </c>
      <c r="I33" s="26">
        <v>43263786</v>
      </c>
      <c r="J33" s="27">
        <v>10763188</v>
      </c>
      <c r="K33" s="23">
        <v>10332660</v>
      </c>
      <c r="L33" s="24">
        <v>9919354</v>
      </c>
    </row>
    <row r="34" spans="1:12" ht="13.5" x14ac:dyDescent="0.25">
      <c r="A34" s="28" t="s">
        <v>52</v>
      </c>
      <c r="B34" s="22" t="s">
        <v>19</v>
      </c>
      <c r="C34" s="23">
        <v>207407502</v>
      </c>
      <c r="D34" s="23">
        <v>209980591</v>
      </c>
      <c r="E34" s="24">
        <v>20298206</v>
      </c>
      <c r="F34" s="25">
        <v>109912895</v>
      </c>
      <c r="G34" s="23">
        <v>109912895</v>
      </c>
      <c r="H34" s="24">
        <v>109912895</v>
      </c>
      <c r="I34" s="26">
        <v>23813281</v>
      </c>
      <c r="J34" s="27">
        <v>90489231</v>
      </c>
      <c r="K34" s="23">
        <v>95013692</v>
      </c>
      <c r="L34" s="24">
        <v>99764377</v>
      </c>
    </row>
    <row r="35" spans="1:12" ht="13.5" x14ac:dyDescent="0.25">
      <c r="A35" s="28" t="s">
        <v>27</v>
      </c>
      <c r="B35" s="22" t="s">
        <v>19</v>
      </c>
      <c r="C35" s="23">
        <v>41510708</v>
      </c>
      <c r="D35" s="23">
        <v>30457610</v>
      </c>
      <c r="E35" s="24">
        <v>41525315</v>
      </c>
      <c r="F35" s="25">
        <v>0</v>
      </c>
      <c r="G35" s="23">
        <v>0</v>
      </c>
      <c r="H35" s="24">
        <v>0</v>
      </c>
      <c r="I35" s="26">
        <v>89106896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692867899</v>
      </c>
      <c r="D37" s="35">
        <f t="shared" ref="D37:L37" si="3">SUM(D29:D36)</f>
        <v>586309508</v>
      </c>
      <c r="E37" s="36">
        <f t="shared" si="3"/>
        <v>451079836</v>
      </c>
      <c r="F37" s="37">
        <f t="shared" si="3"/>
        <v>651264154</v>
      </c>
      <c r="G37" s="35">
        <f t="shared" si="3"/>
        <v>651264154</v>
      </c>
      <c r="H37" s="36">
        <f t="shared" si="3"/>
        <v>651264154</v>
      </c>
      <c r="I37" s="38">
        <f t="shared" si="3"/>
        <v>378655091</v>
      </c>
      <c r="J37" s="39">
        <f t="shared" si="3"/>
        <v>607919435</v>
      </c>
      <c r="K37" s="35">
        <f t="shared" si="3"/>
        <v>672454250</v>
      </c>
      <c r="L37" s="36">
        <f t="shared" si="3"/>
        <v>743411805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1636983644</v>
      </c>
      <c r="D39" s="23">
        <v>1618401012</v>
      </c>
      <c r="E39" s="24">
        <v>1540185348</v>
      </c>
      <c r="F39" s="25">
        <v>1458338085</v>
      </c>
      <c r="G39" s="23">
        <v>1370792174</v>
      </c>
      <c r="H39" s="24">
        <v>1370792174</v>
      </c>
      <c r="I39" s="26">
        <v>1456602163</v>
      </c>
      <c r="J39" s="27">
        <v>1279967429</v>
      </c>
      <c r="K39" s="23">
        <v>1177795758</v>
      </c>
      <c r="L39" s="24">
        <v>1063900356</v>
      </c>
    </row>
    <row r="40" spans="1:12" ht="13.5" x14ac:dyDescent="0.25">
      <c r="A40" s="28" t="s">
        <v>52</v>
      </c>
      <c r="B40" s="22" t="s">
        <v>57</v>
      </c>
      <c r="C40" s="23">
        <v>238631926</v>
      </c>
      <c r="D40" s="23">
        <v>265839609</v>
      </c>
      <c r="E40" s="24">
        <v>302266070</v>
      </c>
      <c r="F40" s="25">
        <v>555459351</v>
      </c>
      <c r="G40" s="23">
        <v>555459351</v>
      </c>
      <c r="H40" s="24">
        <v>555459351</v>
      </c>
      <c r="I40" s="26">
        <v>323458291</v>
      </c>
      <c r="J40" s="27">
        <v>548674091</v>
      </c>
      <c r="K40" s="23">
        <v>600306806</v>
      </c>
      <c r="L40" s="24">
        <v>642323485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202104000</v>
      </c>
      <c r="F42" s="25">
        <v>0</v>
      </c>
      <c r="G42" s="23">
        <v>0</v>
      </c>
      <c r="H42" s="24">
        <v>0</v>
      </c>
      <c r="I42" s="26">
        <v>202104000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1875615570</v>
      </c>
      <c r="D43" s="41">
        <f t="shared" ref="D43:L43" si="4">SUM(D39:D42)</f>
        <v>1884240621</v>
      </c>
      <c r="E43" s="42">
        <f t="shared" si="4"/>
        <v>2044555418</v>
      </c>
      <c r="F43" s="43">
        <f t="shared" si="4"/>
        <v>2013797436</v>
      </c>
      <c r="G43" s="41">
        <f t="shared" si="4"/>
        <v>1926251525</v>
      </c>
      <c r="H43" s="42">
        <f t="shared" si="4"/>
        <v>1926251525</v>
      </c>
      <c r="I43" s="43">
        <f t="shared" si="4"/>
        <v>1982164454</v>
      </c>
      <c r="J43" s="45">
        <f t="shared" si="4"/>
        <v>1828641520</v>
      </c>
      <c r="K43" s="41">
        <f t="shared" si="4"/>
        <v>1778102564</v>
      </c>
      <c r="L43" s="42">
        <f t="shared" si="4"/>
        <v>1706223841</v>
      </c>
    </row>
    <row r="44" spans="1:12" ht="13.5" x14ac:dyDescent="0.25">
      <c r="A44" s="33" t="s">
        <v>61</v>
      </c>
      <c r="B44" s="34" t="s">
        <v>19</v>
      </c>
      <c r="C44" s="35">
        <f>+C37+C43</f>
        <v>2568483469</v>
      </c>
      <c r="D44" s="35">
        <f t="shared" ref="D44:L44" si="5">+D37+D43</f>
        <v>2470550129</v>
      </c>
      <c r="E44" s="36">
        <f t="shared" si="5"/>
        <v>2495635254</v>
      </c>
      <c r="F44" s="37">
        <f t="shared" si="5"/>
        <v>2665061590</v>
      </c>
      <c r="G44" s="35">
        <f t="shared" si="5"/>
        <v>2577515679</v>
      </c>
      <c r="H44" s="36">
        <f t="shared" si="5"/>
        <v>2577515679</v>
      </c>
      <c r="I44" s="38">
        <f t="shared" si="5"/>
        <v>2360819545</v>
      </c>
      <c r="J44" s="39">
        <f t="shared" si="5"/>
        <v>2436560955</v>
      </c>
      <c r="K44" s="35">
        <f t="shared" si="5"/>
        <v>2450556814</v>
      </c>
      <c r="L44" s="36">
        <f t="shared" si="5"/>
        <v>2449635646</v>
      </c>
    </row>
    <row r="45" spans="1:12" ht="13.5" x14ac:dyDescent="0.25">
      <c r="A45" s="47" t="s">
        <v>62</v>
      </c>
      <c r="B45" s="48" t="s">
        <v>63</v>
      </c>
      <c r="C45" s="49">
        <f>+C26-C44</f>
        <v>4260290025</v>
      </c>
      <c r="D45" s="49">
        <f t="shared" ref="D45:L45" si="6">+D26-D44</f>
        <v>4914467499</v>
      </c>
      <c r="E45" s="50">
        <f t="shared" si="6"/>
        <v>5061803941</v>
      </c>
      <c r="F45" s="51">
        <f t="shared" si="6"/>
        <v>5160980791</v>
      </c>
      <c r="G45" s="49">
        <f t="shared" si="6"/>
        <v>5563303964</v>
      </c>
      <c r="H45" s="50">
        <f t="shared" si="6"/>
        <v>5563303964</v>
      </c>
      <c r="I45" s="52">
        <f t="shared" si="6"/>
        <v>5867283789</v>
      </c>
      <c r="J45" s="53">
        <f t="shared" si="6"/>
        <v>6297489060</v>
      </c>
      <c r="K45" s="49">
        <f t="shared" si="6"/>
        <v>6768844033</v>
      </c>
      <c r="L45" s="50">
        <f t="shared" si="6"/>
        <v>6793443781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2764023445</v>
      </c>
      <c r="D47" s="23">
        <v>2995183021</v>
      </c>
      <c r="E47" s="24">
        <v>3211677995</v>
      </c>
      <c r="F47" s="25">
        <v>3339984011</v>
      </c>
      <c r="G47" s="23">
        <v>3716649898</v>
      </c>
      <c r="H47" s="24">
        <v>3716649898</v>
      </c>
      <c r="I47" s="26">
        <v>4017169410</v>
      </c>
      <c r="J47" s="27">
        <v>4601051225</v>
      </c>
      <c r="K47" s="23">
        <v>5073782129</v>
      </c>
      <c r="L47" s="24">
        <v>4970811299</v>
      </c>
    </row>
    <row r="48" spans="1:12" ht="13.5" x14ac:dyDescent="0.25">
      <c r="A48" s="28" t="s">
        <v>67</v>
      </c>
      <c r="B48" s="22" t="s">
        <v>68</v>
      </c>
      <c r="C48" s="23">
        <v>1552940985</v>
      </c>
      <c r="D48" s="23">
        <v>1919284464</v>
      </c>
      <c r="E48" s="24">
        <v>1850125963</v>
      </c>
      <c r="F48" s="25">
        <v>1820996780</v>
      </c>
      <c r="G48" s="23">
        <v>1846654066</v>
      </c>
      <c r="H48" s="24">
        <v>1846654066</v>
      </c>
      <c r="I48" s="26">
        <v>1850130450</v>
      </c>
      <c r="J48" s="27">
        <v>1696437835</v>
      </c>
      <c r="K48" s="23">
        <v>1695061904</v>
      </c>
      <c r="L48" s="24">
        <v>1822632482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4316964430</v>
      </c>
      <c r="D50" s="56">
        <f t="shared" ref="D50:L50" si="7">SUM(D47:D49)</f>
        <v>4914467485</v>
      </c>
      <c r="E50" s="57">
        <f t="shared" si="7"/>
        <v>5061803958</v>
      </c>
      <c r="F50" s="58">
        <f t="shared" si="7"/>
        <v>5160980791</v>
      </c>
      <c r="G50" s="56">
        <f t="shared" si="7"/>
        <v>5563303964</v>
      </c>
      <c r="H50" s="57">
        <f t="shared" si="7"/>
        <v>5563303964</v>
      </c>
      <c r="I50" s="59">
        <f t="shared" si="7"/>
        <v>5867299860</v>
      </c>
      <c r="J50" s="60">
        <f t="shared" si="7"/>
        <v>6297489060</v>
      </c>
      <c r="K50" s="56">
        <f t="shared" si="7"/>
        <v>6768844033</v>
      </c>
      <c r="L50" s="57">
        <f t="shared" si="7"/>
        <v>6793443781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334083391</v>
      </c>
      <c r="D6" s="23">
        <v>443400155</v>
      </c>
      <c r="E6" s="24">
        <v>580301200</v>
      </c>
      <c r="F6" s="25">
        <v>428556615</v>
      </c>
      <c r="G6" s="23">
        <v>621473443</v>
      </c>
      <c r="H6" s="24">
        <v>621473443</v>
      </c>
      <c r="I6" s="26">
        <v>667622028</v>
      </c>
      <c r="J6" s="27">
        <v>529940743</v>
      </c>
      <c r="K6" s="23">
        <v>521868068</v>
      </c>
      <c r="L6" s="24">
        <v>669827217</v>
      </c>
    </row>
    <row r="7" spans="1:12" ht="13.5" x14ac:dyDescent="0.25">
      <c r="A7" s="28" t="s">
        <v>22</v>
      </c>
      <c r="B7" s="22" t="s">
        <v>9</v>
      </c>
      <c r="C7" s="23">
        <v>171483858</v>
      </c>
      <c r="D7" s="23">
        <v>187278313</v>
      </c>
      <c r="E7" s="24">
        <v>248213074</v>
      </c>
      <c r="F7" s="25">
        <v>219378456</v>
      </c>
      <c r="G7" s="23">
        <v>248105399</v>
      </c>
      <c r="H7" s="24">
        <v>248105399</v>
      </c>
      <c r="I7" s="26">
        <v>335880235</v>
      </c>
      <c r="J7" s="27">
        <v>283068243</v>
      </c>
      <c r="K7" s="23">
        <v>317772230</v>
      </c>
      <c r="L7" s="24">
        <v>240204388</v>
      </c>
    </row>
    <row r="8" spans="1:12" ht="13.5" x14ac:dyDescent="0.25">
      <c r="A8" s="28" t="s">
        <v>23</v>
      </c>
      <c r="B8" s="22" t="s">
        <v>9</v>
      </c>
      <c r="C8" s="23">
        <v>57983645</v>
      </c>
      <c r="D8" s="23">
        <v>67679346</v>
      </c>
      <c r="E8" s="24">
        <v>64602551</v>
      </c>
      <c r="F8" s="25">
        <v>113233206</v>
      </c>
      <c r="G8" s="23">
        <v>37785443</v>
      </c>
      <c r="H8" s="24">
        <v>37785443</v>
      </c>
      <c r="I8" s="26">
        <v>192248662</v>
      </c>
      <c r="J8" s="27">
        <v>27565128</v>
      </c>
      <c r="K8" s="23">
        <v>16927374</v>
      </c>
      <c r="L8" s="24">
        <v>5954966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53315179</v>
      </c>
      <c r="D10" s="23">
        <v>29030067</v>
      </c>
      <c r="E10" s="24">
        <v>36030865</v>
      </c>
      <c r="F10" s="25">
        <v>28822182</v>
      </c>
      <c r="G10" s="23">
        <v>37108629</v>
      </c>
      <c r="H10" s="24">
        <v>37108629</v>
      </c>
      <c r="I10" s="26">
        <v>37110869</v>
      </c>
      <c r="J10" s="27">
        <v>36428629</v>
      </c>
      <c r="K10" s="23">
        <v>35798629</v>
      </c>
      <c r="L10" s="24">
        <v>35218629</v>
      </c>
    </row>
    <row r="11" spans="1:12" ht="13.5" x14ac:dyDescent="0.25">
      <c r="A11" s="28" t="s">
        <v>27</v>
      </c>
      <c r="B11" s="22" t="s">
        <v>19</v>
      </c>
      <c r="C11" s="23">
        <v>635801371</v>
      </c>
      <c r="D11" s="23">
        <v>18651438</v>
      </c>
      <c r="E11" s="24">
        <v>12014190</v>
      </c>
      <c r="F11" s="29">
        <v>17358483</v>
      </c>
      <c r="G11" s="30">
        <v>12014179</v>
      </c>
      <c r="H11" s="31">
        <v>12014179</v>
      </c>
      <c r="I11" s="26">
        <v>201264664</v>
      </c>
      <c r="J11" s="32">
        <v>11900544</v>
      </c>
      <c r="K11" s="30">
        <v>12276353</v>
      </c>
      <c r="L11" s="31">
        <v>12695744</v>
      </c>
    </row>
    <row r="12" spans="1:12" ht="13.5" x14ac:dyDescent="0.25">
      <c r="A12" s="28" t="s">
        <v>28</v>
      </c>
      <c r="B12" s="22" t="s">
        <v>19</v>
      </c>
      <c r="C12" s="23">
        <v>8343157</v>
      </c>
      <c r="D12" s="23">
        <v>5349302</v>
      </c>
      <c r="E12" s="24">
        <v>5961272</v>
      </c>
      <c r="F12" s="25">
        <v>5349303</v>
      </c>
      <c r="G12" s="23">
        <v>5961272</v>
      </c>
      <c r="H12" s="24">
        <v>5961272</v>
      </c>
      <c r="I12" s="26">
        <v>11807350</v>
      </c>
      <c r="J12" s="27">
        <v>5961272</v>
      </c>
      <c r="K12" s="23">
        <v>5961272</v>
      </c>
      <c r="L12" s="24">
        <v>5961272</v>
      </c>
    </row>
    <row r="13" spans="1:12" ht="13.5" x14ac:dyDescent="0.25">
      <c r="A13" s="33" t="s">
        <v>29</v>
      </c>
      <c r="B13" s="34" t="s">
        <v>19</v>
      </c>
      <c r="C13" s="35">
        <f>SUM(C6:C12)</f>
        <v>1261010601</v>
      </c>
      <c r="D13" s="35">
        <f t="shared" ref="D13:L13" si="0">SUM(D6:D12)</f>
        <v>751388621</v>
      </c>
      <c r="E13" s="36">
        <f t="shared" si="0"/>
        <v>947123152</v>
      </c>
      <c r="F13" s="37">
        <f t="shared" si="0"/>
        <v>812698245</v>
      </c>
      <c r="G13" s="35">
        <f t="shared" si="0"/>
        <v>962448365</v>
      </c>
      <c r="H13" s="36">
        <f t="shared" si="0"/>
        <v>962448365</v>
      </c>
      <c r="I13" s="38">
        <f t="shared" si="0"/>
        <v>1445933808</v>
      </c>
      <c r="J13" s="39">
        <f t="shared" si="0"/>
        <v>894864559</v>
      </c>
      <c r="K13" s="35">
        <f t="shared" si="0"/>
        <v>910603926</v>
      </c>
      <c r="L13" s="36">
        <f t="shared" si="0"/>
        <v>969862216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412143897</v>
      </c>
      <c r="D16" s="23">
        <v>427740055</v>
      </c>
      <c r="E16" s="24">
        <v>425076488</v>
      </c>
      <c r="F16" s="25">
        <v>418090720</v>
      </c>
      <c r="G16" s="23">
        <v>426892921</v>
      </c>
      <c r="H16" s="24">
        <v>426892921</v>
      </c>
      <c r="I16" s="26">
        <v>426895668</v>
      </c>
      <c r="J16" s="27">
        <v>426452411</v>
      </c>
      <c r="K16" s="23">
        <v>425994280</v>
      </c>
      <c r="L16" s="24">
        <v>425517824</v>
      </c>
    </row>
    <row r="17" spans="1:12" ht="13.5" x14ac:dyDescent="0.25">
      <c r="A17" s="28" t="s">
        <v>33</v>
      </c>
      <c r="B17" s="22" t="s">
        <v>34</v>
      </c>
      <c r="C17" s="23">
        <v>5426298767</v>
      </c>
      <c r="D17" s="23">
        <v>5574142608</v>
      </c>
      <c r="E17" s="24">
        <v>5634080041</v>
      </c>
      <c r="F17" s="29">
        <v>6004827438</v>
      </c>
      <c r="G17" s="30">
        <v>5887143725</v>
      </c>
      <c r="H17" s="31">
        <v>5887143725</v>
      </c>
      <c r="I17" s="26">
        <v>5773771083</v>
      </c>
      <c r="J17" s="32">
        <v>6238418194</v>
      </c>
      <c r="K17" s="30">
        <v>6567115111</v>
      </c>
      <c r="L17" s="31">
        <v>6861129652</v>
      </c>
    </row>
    <row r="18" spans="1:12" ht="13.5" x14ac:dyDescent="0.25">
      <c r="A18" s="28" t="s">
        <v>35</v>
      </c>
      <c r="B18" s="22" t="s">
        <v>19</v>
      </c>
      <c r="C18" s="23">
        <v>5142777</v>
      </c>
      <c r="D18" s="23">
        <v>5142777</v>
      </c>
      <c r="E18" s="24">
        <v>5142777</v>
      </c>
      <c r="F18" s="25">
        <v>5642777</v>
      </c>
      <c r="G18" s="23">
        <v>5492777</v>
      </c>
      <c r="H18" s="24">
        <v>5492777</v>
      </c>
      <c r="I18" s="26">
        <v>5321521</v>
      </c>
      <c r="J18" s="27">
        <v>5742777</v>
      </c>
      <c r="K18" s="23">
        <v>5742777</v>
      </c>
      <c r="L18" s="24">
        <v>5742777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1036828</v>
      </c>
      <c r="D20" s="23">
        <v>1036828</v>
      </c>
      <c r="E20" s="24">
        <v>1312802</v>
      </c>
      <c r="F20" s="25">
        <v>3536828</v>
      </c>
      <c r="G20" s="23">
        <v>1312677</v>
      </c>
      <c r="H20" s="24">
        <v>1312677</v>
      </c>
      <c r="I20" s="26">
        <v>1312565</v>
      </c>
      <c r="J20" s="27">
        <v>1312539</v>
      </c>
      <c r="K20" s="23">
        <v>1312395</v>
      </c>
      <c r="L20" s="24">
        <v>1312245</v>
      </c>
    </row>
    <row r="21" spans="1:12" ht="13.5" x14ac:dyDescent="0.25">
      <c r="A21" s="28" t="s">
        <v>38</v>
      </c>
      <c r="B21" s="22" t="s">
        <v>19</v>
      </c>
      <c r="C21" s="23">
        <v>8563546</v>
      </c>
      <c r="D21" s="23">
        <v>7067124</v>
      </c>
      <c r="E21" s="24">
        <v>6098776</v>
      </c>
      <c r="F21" s="25">
        <v>4513819</v>
      </c>
      <c r="G21" s="23">
        <v>4996551</v>
      </c>
      <c r="H21" s="24">
        <v>4996551</v>
      </c>
      <c r="I21" s="26">
        <v>4000110</v>
      </c>
      <c r="J21" s="27">
        <v>3850235</v>
      </c>
      <c r="K21" s="23">
        <v>2658069</v>
      </c>
      <c r="L21" s="24">
        <v>1418213</v>
      </c>
    </row>
    <row r="22" spans="1:12" ht="13.5" x14ac:dyDescent="0.25">
      <c r="A22" s="28" t="s">
        <v>22</v>
      </c>
      <c r="B22" s="22" t="s">
        <v>19</v>
      </c>
      <c r="C22" s="23">
        <v>7761538</v>
      </c>
      <c r="D22" s="23">
        <v>6648928</v>
      </c>
      <c r="E22" s="24">
        <v>4581570</v>
      </c>
      <c r="F22" s="25">
        <v>6648926</v>
      </c>
      <c r="G22" s="23">
        <v>4581571</v>
      </c>
      <c r="H22" s="24">
        <v>4581571</v>
      </c>
      <c r="I22" s="26">
        <v>4581571</v>
      </c>
      <c r="J22" s="27">
        <v>4581571</v>
      </c>
      <c r="K22" s="23">
        <v>4581571</v>
      </c>
      <c r="L22" s="24">
        <v>4581571</v>
      </c>
    </row>
    <row r="23" spans="1:12" ht="13.5" x14ac:dyDescent="0.25">
      <c r="A23" s="28" t="s">
        <v>39</v>
      </c>
      <c r="B23" s="22" t="s">
        <v>19</v>
      </c>
      <c r="C23" s="23">
        <v>119134</v>
      </c>
      <c r="D23" s="23">
        <v>71703</v>
      </c>
      <c r="E23" s="24">
        <v>17161</v>
      </c>
      <c r="F23" s="25">
        <v>71703</v>
      </c>
      <c r="G23" s="23">
        <v>17161</v>
      </c>
      <c r="H23" s="24">
        <v>17161</v>
      </c>
      <c r="I23" s="26">
        <v>17161</v>
      </c>
      <c r="J23" s="27">
        <v>17161</v>
      </c>
      <c r="K23" s="23">
        <v>17161</v>
      </c>
      <c r="L23" s="24">
        <v>17161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5861066487</v>
      </c>
      <c r="D25" s="41">
        <f t="shared" ref="D25:L25" si="1">SUM(D15:D24)</f>
        <v>6021850023</v>
      </c>
      <c r="E25" s="42">
        <f t="shared" si="1"/>
        <v>6076309615</v>
      </c>
      <c r="F25" s="43">
        <f t="shared" si="1"/>
        <v>6443332211</v>
      </c>
      <c r="G25" s="41">
        <f t="shared" si="1"/>
        <v>6330437383</v>
      </c>
      <c r="H25" s="42">
        <f t="shared" si="1"/>
        <v>6330437383</v>
      </c>
      <c r="I25" s="44">
        <f t="shared" si="1"/>
        <v>6215899679</v>
      </c>
      <c r="J25" s="45">
        <f t="shared" si="1"/>
        <v>6680374888</v>
      </c>
      <c r="K25" s="41">
        <f t="shared" si="1"/>
        <v>7007421364</v>
      </c>
      <c r="L25" s="42">
        <f t="shared" si="1"/>
        <v>7299719443</v>
      </c>
    </row>
    <row r="26" spans="1:12" ht="13.5" x14ac:dyDescent="0.25">
      <c r="A26" s="33" t="s">
        <v>42</v>
      </c>
      <c r="B26" s="34" t="s">
        <v>19</v>
      </c>
      <c r="C26" s="35">
        <f>+C13+C25</f>
        <v>7122077088</v>
      </c>
      <c r="D26" s="35">
        <f t="shared" ref="D26:L26" si="2">+D13+D25</f>
        <v>6773238644</v>
      </c>
      <c r="E26" s="36">
        <f t="shared" si="2"/>
        <v>7023432767</v>
      </c>
      <c r="F26" s="37">
        <f t="shared" si="2"/>
        <v>7256030456</v>
      </c>
      <c r="G26" s="35">
        <f t="shared" si="2"/>
        <v>7292885748</v>
      </c>
      <c r="H26" s="36">
        <f t="shared" si="2"/>
        <v>7292885748</v>
      </c>
      <c r="I26" s="38">
        <f t="shared" si="2"/>
        <v>7661833487</v>
      </c>
      <c r="J26" s="39">
        <f t="shared" si="2"/>
        <v>7575239447</v>
      </c>
      <c r="K26" s="35">
        <f t="shared" si="2"/>
        <v>7918025290</v>
      </c>
      <c r="L26" s="36">
        <f t="shared" si="2"/>
        <v>8269581659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34223894</v>
      </c>
      <c r="D30" s="23">
        <v>51902261</v>
      </c>
      <c r="E30" s="24">
        <v>55046811</v>
      </c>
      <c r="F30" s="25">
        <v>63042535</v>
      </c>
      <c r="G30" s="23">
        <v>62456896</v>
      </c>
      <c r="H30" s="24">
        <v>62456896</v>
      </c>
      <c r="I30" s="26">
        <v>1</v>
      </c>
      <c r="J30" s="27">
        <v>62456896</v>
      </c>
      <c r="K30" s="23">
        <v>62456896</v>
      </c>
      <c r="L30" s="24">
        <v>62456896</v>
      </c>
    </row>
    <row r="31" spans="1:12" ht="13.5" x14ac:dyDescent="0.25">
      <c r="A31" s="28" t="s">
        <v>47</v>
      </c>
      <c r="B31" s="22" t="s">
        <v>19</v>
      </c>
      <c r="C31" s="23">
        <v>21007832</v>
      </c>
      <c r="D31" s="23">
        <v>22154833</v>
      </c>
      <c r="E31" s="24">
        <v>23688825</v>
      </c>
      <c r="F31" s="25">
        <v>22754832</v>
      </c>
      <c r="G31" s="23">
        <v>23688825</v>
      </c>
      <c r="H31" s="24">
        <v>23688825</v>
      </c>
      <c r="I31" s="26">
        <v>25538502</v>
      </c>
      <c r="J31" s="27">
        <v>23688825</v>
      </c>
      <c r="K31" s="23">
        <v>23688825</v>
      </c>
      <c r="L31" s="24">
        <v>23688825</v>
      </c>
    </row>
    <row r="32" spans="1:12" ht="13.5" x14ac:dyDescent="0.25">
      <c r="A32" s="28" t="s">
        <v>48</v>
      </c>
      <c r="B32" s="22" t="s">
        <v>49</v>
      </c>
      <c r="C32" s="23">
        <v>295003352</v>
      </c>
      <c r="D32" s="23">
        <v>267902112</v>
      </c>
      <c r="E32" s="24">
        <v>323551833</v>
      </c>
      <c r="F32" s="25">
        <v>278474540</v>
      </c>
      <c r="G32" s="23">
        <v>322575933</v>
      </c>
      <c r="H32" s="24">
        <v>322575933</v>
      </c>
      <c r="I32" s="26">
        <v>188200167</v>
      </c>
      <c r="J32" s="27">
        <v>308386833</v>
      </c>
      <c r="K32" s="23">
        <v>293913951</v>
      </c>
      <c r="L32" s="24">
        <v>270141119</v>
      </c>
    </row>
    <row r="33" spans="1:12" ht="13.5" x14ac:dyDescent="0.25">
      <c r="A33" s="28" t="s">
        <v>50</v>
      </c>
      <c r="B33" s="22" t="s">
        <v>51</v>
      </c>
      <c r="C33" s="23">
        <v>15503576</v>
      </c>
      <c r="D33" s="23">
        <v>29779376</v>
      </c>
      <c r="E33" s="24">
        <v>33793304</v>
      </c>
      <c r="F33" s="25">
        <v>6113106</v>
      </c>
      <c r="G33" s="23">
        <v>21234581</v>
      </c>
      <c r="H33" s="24">
        <v>21234581</v>
      </c>
      <c r="I33" s="26">
        <v>62832050</v>
      </c>
      <c r="J33" s="27">
        <v>21234581</v>
      </c>
      <c r="K33" s="23">
        <v>21234581</v>
      </c>
      <c r="L33" s="24">
        <v>20725581</v>
      </c>
    </row>
    <row r="34" spans="1:12" ht="13.5" x14ac:dyDescent="0.25">
      <c r="A34" s="28" t="s">
        <v>52</v>
      </c>
      <c r="B34" s="22" t="s">
        <v>19</v>
      </c>
      <c r="C34" s="23">
        <v>56471347</v>
      </c>
      <c r="D34" s="23">
        <v>59586346</v>
      </c>
      <c r="E34" s="24">
        <v>58283915</v>
      </c>
      <c r="F34" s="25">
        <v>74460586</v>
      </c>
      <c r="G34" s="23">
        <v>58198189</v>
      </c>
      <c r="H34" s="24">
        <v>58198189</v>
      </c>
      <c r="I34" s="26">
        <v>43856189</v>
      </c>
      <c r="J34" s="27">
        <v>59899365</v>
      </c>
      <c r="K34" s="23">
        <v>61634565</v>
      </c>
      <c r="L34" s="24">
        <v>72414961</v>
      </c>
    </row>
    <row r="35" spans="1:12" ht="13.5" x14ac:dyDescent="0.25">
      <c r="A35" s="28" t="s">
        <v>27</v>
      </c>
      <c r="B35" s="22" t="s">
        <v>19</v>
      </c>
      <c r="C35" s="23">
        <v>474537897</v>
      </c>
      <c r="D35" s="23">
        <v>-1</v>
      </c>
      <c r="E35" s="24">
        <v>-6</v>
      </c>
      <c r="F35" s="25">
        <v>3472322</v>
      </c>
      <c r="G35" s="23">
        <v>5028816</v>
      </c>
      <c r="H35" s="24">
        <v>5028816</v>
      </c>
      <c r="I35" s="26">
        <v>186845087</v>
      </c>
      <c r="J35" s="27">
        <v>10699041</v>
      </c>
      <c r="K35" s="23">
        <v>17471144</v>
      </c>
      <c r="L35" s="24">
        <v>24966156</v>
      </c>
    </row>
    <row r="36" spans="1:12" ht="13.5" x14ac:dyDescent="0.25">
      <c r="A36" s="28" t="s">
        <v>53</v>
      </c>
      <c r="B36" s="22" t="s">
        <v>19</v>
      </c>
      <c r="C36" s="23">
        <v>141753733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1038501631</v>
      </c>
      <c r="D37" s="35">
        <f t="shared" ref="D37:L37" si="3">SUM(D29:D36)</f>
        <v>431324927</v>
      </c>
      <c r="E37" s="36">
        <f t="shared" si="3"/>
        <v>494364682</v>
      </c>
      <c r="F37" s="37">
        <f t="shared" si="3"/>
        <v>448317921</v>
      </c>
      <c r="G37" s="35">
        <f t="shared" si="3"/>
        <v>493183240</v>
      </c>
      <c r="H37" s="36">
        <f t="shared" si="3"/>
        <v>493183240</v>
      </c>
      <c r="I37" s="38">
        <f t="shared" si="3"/>
        <v>507271996</v>
      </c>
      <c r="J37" s="39">
        <f t="shared" si="3"/>
        <v>486365541</v>
      </c>
      <c r="K37" s="35">
        <f t="shared" si="3"/>
        <v>480399962</v>
      </c>
      <c r="L37" s="36">
        <f t="shared" si="3"/>
        <v>474393538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338472599</v>
      </c>
      <c r="D39" s="23">
        <v>428952253</v>
      </c>
      <c r="E39" s="24">
        <v>447597663</v>
      </c>
      <c r="F39" s="25">
        <v>655062322</v>
      </c>
      <c r="G39" s="23">
        <v>584555129</v>
      </c>
      <c r="H39" s="24">
        <v>584555129</v>
      </c>
      <c r="I39" s="26">
        <v>585043756</v>
      </c>
      <c r="J39" s="27">
        <v>720635284</v>
      </c>
      <c r="K39" s="23">
        <v>843022918</v>
      </c>
      <c r="L39" s="24">
        <v>947117856</v>
      </c>
    </row>
    <row r="40" spans="1:12" ht="13.5" x14ac:dyDescent="0.25">
      <c r="A40" s="28" t="s">
        <v>52</v>
      </c>
      <c r="B40" s="22" t="s">
        <v>57</v>
      </c>
      <c r="C40" s="23">
        <v>164884317</v>
      </c>
      <c r="D40" s="23">
        <v>185139810</v>
      </c>
      <c r="E40" s="24">
        <v>120237976</v>
      </c>
      <c r="F40" s="25">
        <v>204747528</v>
      </c>
      <c r="G40" s="23">
        <v>136207977</v>
      </c>
      <c r="H40" s="24">
        <v>136207977</v>
      </c>
      <c r="I40" s="26">
        <v>120237976</v>
      </c>
      <c r="J40" s="27">
        <v>148734375</v>
      </c>
      <c r="K40" s="23">
        <v>161511301</v>
      </c>
      <c r="L40" s="24">
        <v>174543766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177057000</v>
      </c>
      <c r="D42" s="23">
        <v>179494000</v>
      </c>
      <c r="E42" s="24">
        <v>166384001</v>
      </c>
      <c r="F42" s="25">
        <v>199852462</v>
      </c>
      <c r="G42" s="23">
        <v>186179275</v>
      </c>
      <c r="H42" s="24">
        <v>186179275</v>
      </c>
      <c r="I42" s="26">
        <v>166384001</v>
      </c>
      <c r="J42" s="27">
        <v>207201856</v>
      </c>
      <c r="K42" s="23">
        <v>229527837</v>
      </c>
      <c r="L42" s="24">
        <v>253238029</v>
      </c>
    </row>
    <row r="43" spans="1:12" ht="13.5" x14ac:dyDescent="0.25">
      <c r="A43" s="33" t="s">
        <v>60</v>
      </c>
      <c r="B43" s="40" t="s">
        <v>19</v>
      </c>
      <c r="C43" s="35">
        <f>SUM(C39:C42)</f>
        <v>680413916</v>
      </c>
      <c r="D43" s="41">
        <f t="shared" ref="D43:L43" si="4">SUM(D39:D42)</f>
        <v>793586063</v>
      </c>
      <c r="E43" s="42">
        <f t="shared" si="4"/>
        <v>734219640</v>
      </c>
      <c r="F43" s="43">
        <f t="shared" si="4"/>
        <v>1059662312</v>
      </c>
      <c r="G43" s="41">
        <f t="shared" si="4"/>
        <v>906942381</v>
      </c>
      <c r="H43" s="42">
        <f t="shared" si="4"/>
        <v>906942381</v>
      </c>
      <c r="I43" s="43">
        <f t="shared" si="4"/>
        <v>871665733</v>
      </c>
      <c r="J43" s="45">
        <f t="shared" si="4"/>
        <v>1076571515</v>
      </c>
      <c r="K43" s="41">
        <f t="shared" si="4"/>
        <v>1234062056</v>
      </c>
      <c r="L43" s="42">
        <f t="shared" si="4"/>
        <v>1374899651</v>
      </c>
    </row>
    <row r="44" spans="1:12" ht="13.5" x14ac:dyDescent="0.25">
      <c r="A44" s="33" t="s">
        <v>61</v>
      </c>
      <c r="B44" s="34" t="s">
        <v>19</v>
      </c>
      <c r="C44" s="35">
        <f>+C37+C43</f>
        <v>1718915547</v>
      </c>
      <c r="D44" s="35">
        <f t="shared" ref="D44:L44" si="5">+D37+D43</f>
        <v>1224910990</v>
      </c>
      <c r="E44" s="36">
        <f t="shared" si="5"/>
        <v>1228584322</v>
      </c>
      <c r="F44" s="37">
        <f t="shared" si="5"/>
        <v>1507980233</v>
      </c>
      <c r="G44" s="35">
        <f t="shared" si="5"/>
        <v>1400125621</v>
      </c>
      <c r="H44" s="36">
        <f t="shared" si="5"/>
        <v>1400125621</v>
      </c>
      <c r="I44" s="38">
        <f t="shared" si="5"/>
        <v>1378937729</v>
      </c>
      <c r="J44" s="39">
        <f t="shared" si="5"/>
        <v>1562937056</v>
      </c>
      <c r="K44" s="35">
        <f t="shared" si="5"/>
        <v>1714462018</v>
      </c>
      <c r="L44" s="36">
        <f t="shared" si="5"/>
        <v>1849293189</v>
      </c>
    </row>
    <row r="45" spans="1:12" ht="13.5" x14ac:dyDescent="0.25">
      <c r="A45" s="47" t="s">
        <v>62</v>
      </c>
      <c r="B45" s="48" t="s">
        <v>63</v>
      </c>
      <c r="C45" s="49">
        <f>+C26-C44</f>
        <v>5403161541</v>
      </c>
      <c r="D45" s="49">
        <f t="shared" ref="D45:L45" si="6">+D26-D44</f>
        <v>5548327654</v>
      </c>
      <c r="E45" s="50">
        <f t="shared" si="6"/>
        <v>5794848445</v>
      </c>
      <c r="F45" s="51">
        <f t="shared" si="6"/>
        <v>5748050223</v>
      </c>
      <c r="G45" s="49">
        <f t="shared" si="6"/>
        <v>5892760127</v>
      </c>
      <c r="H45" s="50">
        <f t="shared" si="6"/>
        <v>5892760127</v>
      </c>
      <c r="I45" s="52">
        <f t="shared" si="6"/>
        <v>6282895758</v>
      </c>
      <c r="J45" s="53">
        <f t="shared" si="6"/>
        <v>6012302391</v>
      </c>
      <c r="K45" s="49">
        <f t="shared" si="6"/>
        <v>6203563272</v>
      </c>
      <c r="L45" s="50">
        <f t="shared" si="6"/>
        <v>6420288470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5247385413</v>
      </c>
      <c r="D47" s="23">
        <v>5376440807</v>
      </c>
      <c r="E47" s="24">
        <v>5622921816</v>
      </c>
      <c r="F47" s="25">
        <v>5561338452</v>
      </c>
      <c r="G47" s="23">
        <v>5573288927</v>
      </c>
      <c r="H47" s="24">
        <v>5573288927</v>
      </c>
      <c r="I47" s="26">
        <v>5616160762</v>
      </c>
      <c r="J47" s="27">
        <v>5967595355</v>
      </c>
      <c r="K47" s="23">
        <v>6385564532</v>
      </c>
      <c r="L47" s="24">
        <v>6375581434</v>
      </c>
    </row>
    <row r="48" spans="1:12" ht="13.5" x14ac:dyDescent="0.25">
      <c r="A48" s="28" t="s">
        <v>67</v>
      </c>
      <c r="B48" s="22" t="s">
        <v>68</v>
      </c>
      <c r="C48" s="23">
        <v>162490630</v>
      </c>
      <c r="D48" s="23">
        <v>171886856</v>
      </c>
      <c r="E48" s="24">
        <v>171886856</v>
      </c>
      <c r="F48" s="25">
        <v>186711771</v>
      </c>
      <c r="G48" s="23">
        <v>319501803</v>
      </c>
      <c r="H48" s="24">
        <v>319501803</v>
      </c>
      <c r="I48" s="26">
        <v>171886856</v>
      </c>
      <c r="J48" s="27">
        <v>44707036</v>
      </c>
      <c r="K48" s="23">
        <v>-182001260</v>
      </c>
      <c r="L48" s="24">
        <v>44707036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5409876043</v>
      </c>
      <c r="D50" s="56">
        <f t="shared" ref="D50:L50" si="7">SUM(D47:D49)</f>
        <v>5548327663</v>
      </c>
      <c r="E50" s="57">
        <f t="shared" si="7"/>
        <v>5794808672</v>
      </c>
      <c r="F50" s="58">
        <f t="shared" si="7"/>
        <v>5748050223</v>
      </c>
      <c r="G50" s="56">
        <f t="shared" si="7"/>
        <v>5892790730</v>
      </c>
      <c r="H50" s="57">
        <f t="shared" si="7"/>
        <v>5892790730</v>
      </c>
      <c r="I50" s="59">
        <f t="shared" si="7"/>
        <v>5788047618</v>
      </c>
      <c r="J50" s="60">
        <f t="shared" si="7"/>
        <v>6012302391</v>
      </c>
      <c r="K50" s="56">
        <f t="shared" si="7"/>
        <v>6203563272</v>
      </c>
      <c r="L50" s="57">
        <f t="shared" si="7"/>
        <v>6420288470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89347649</v>
      </c>
      <c r="D6" s="23">
        <v>182697525</v>
      </c>
      <c r="E6" s="24">
        <v>158985723</v>
      </c>
      <c r="F6" s="25">
        <v>-124111211</v>
      </c>
      <c r="G6" s="23">
        <v>-177362859</v>
      </c>
      <c r="H6" s="24">
        <v>-177362859</v>
      </c>
      <c r="I6" s="26">
        <v>196672830</v>
      </c>
      <c r="J6" s="27">
        <v>65082177</v>
      </c>
      <c r="K6" s="23">
        <v>32154081</v>
      </c>
      <c r="L6" s="24">
        <v>55547664</v>
      </c>
    </row>
    <row r="7" spans="1:12" ht="13.5" x14ac:dyDescent="0.25">
      <c r="A7" s="28" t="s">
        <v>22</v>
      </c>
      <c r="B7" s="22" t="s">
        <v>9</v>
      </c>
      <c r="C7" s="23">
        <v>120465292</v>
      </c>
      <c r="D7" s="23">
        <v>106047067</v>
      </c>
      <c r="E7" s="24">
        <v>109363705</v>
      </c>
      <c r="F7" s="25">
        <v>33918496</v>
      </c>
      <c r="G7" s="23">
        <v>-17669674</v>
      </c>
      <c r="H7" s="24">
        <v>-17669674</v>
      </c>
      <c r="I7" s="26">
        <v>96535302</v>
      </c>
      <c r="J7" s="27">
        <v>184459797</v>
      </c>
      <c r="K7" s="23">
        <v>228681327</v>
      </c>
      <c r="L7" s="24">
        <v>279082376</v>
      </c>
    </row>
    <row r="8" spans="1:12" ht="13.5" x14ac:dyDescent="0.25">
      <c r="A8" s="28" t="s">
        <v>23</v>
      </c>
      <c r="B8" s="22" t="s">
        <v>9</v>
      </c>
      <c r="C8" s="23">
        <v>21488190</v>
      </c>
      <c r="D8" s="23">
        <v>20115761</v>
      </c>
      <c r="E8" s="24">
        <v>34489819</v>
      </c>
      <c r="F8" s="25">
        <v>29048453</v>
      </c>
      <c r="G8" s="23">
        <v>-4290347</v>
      </c>
      <c r="H8" s="24">
        <v>-4290347</v>
      </c>
      <c r="I8" s="26">
        <v>61694978</v>
      </c>
      <c r="J8" s="27">
        <v>96775710</v>
      </c>
      <c r="K8" s="23">
        <v>180181373</v>
      </c>
      <c r="L8" s="24">
        <v>267181897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1840485</v>
      </c>
      <c r="E9" s="24">
        <v>3988042</v>
      </c>
      <c r="F9" s="25">
        <v>124078</v>
      </c>
      <c r="G9" s="23">
        <v>124078</v>
      </c>
      <c r="H9" s="24">
        <v>124078</v>
      </c>
      <c r="I9" s="26">
        <v>3988042</v>
      </c>
      <c r="J9" s="27">
        <v>2297513</v>
      </c>
      <c r="K9" s="23">
        <v>2527265</v>
      </c>
      <c r="L9" s="24">
        <v>2779991</v>
      </c>
    </row>
    <row r="10" spans="1:12" ht="13.5" x14ac:dyDescent="0.25">
      <c r="A10" s="28" t="s">
        <v>25</v>
      </c>
      <c r="B10" s="22" t="s">
        <v>26</v>
      </c>
      <c r="C10" s="23">
        <v>-1842181</v>
      </c>
      <c r="D10" s="23">
        <v>12034770</v>
      </c>
      <c r="E10" s="24">
        <v>15883145</v>
      </c>
      <c r="F10" s="25">
        <v>-1936828</v>
      </c>
      <c r="G10" s="23">
        <v>-3061208</v>
      </c>
      <c r="H10" s="24">
        <v>-3061208</v>
      </c>
      <c r="I10" s="26">
        <v>39228563</v>
      </c>
      <c r="J10" s="27">
        <v>13683630</v>
      </c>
      <c r="K10" s="23">
        <v>15051993</v>
      </c>
      <c r="L10" s="24">
        <v>16557192</v>
      </c>
    </row>
    <row r="11" spans="1:12" ht="13.5" x14ac:dyDescent="0.25">
      <c r="A11" s="28" t="s">
        <v>27</v>
      </c>
      <c r="B11" s="22" t="s">
        <v>19</v>
      </c>
      <c r="C11" s="23">
        <v>-11221155</v>
      </c>
      <c r="D11" s="23">
        <v>-9805185</v>
      </c>
      <c r="E11" s="24">
        <v>-18774114</v>
      </c>
      <c r="F11" s="29">
        <v>0</v>
      </c>
      <c r="G11" s="30">
        <v>0</v>
      </c>
      <c r="H11" s="31">
        <v>0</v>
      </c>
      <c r="I11" s="26">
        <v>99636600</v>
      </c>
      <c r="J11" s="32">
        <v>6083971</v>
      </c>
      <c r="K11" s="30">
        <v>6175230</v>
      </c>
      <c r="L11" s="31">
        <v>6483992</v>
      </c>
    </row>
    <row r="12" spans="1:12" ht="13.5" x14ac:dyDescent="0.25">
      <c r="A12" s="28" t="s">
        <v>28</v>
      </c>
      <c r="B12" s="22" t="s">
        <v>19</v>
      </c>
      <c r="C12" s="23">
        <v>-215541</v>
      </c>
      <c r="D12" s="23">
        <v>-519375</v>
      </c>
      <c r="E12" s="24">
        <v>-1637929</v>
      </c>
      <c r="F12" s="25">
        <v>0</v>
      </c>
      <c r="G12" s="23">
        <v>0</v>
      </c>
      <c r="H12" s="24">
        <v>0</v>
      </c>
      <c r="I12" s="26">
        <v>-1633356</v>
      </c>
      <c r="J12" s="27">
        <v>432012</v>
      </c>
      <c r="K12" s="23">
        <v>451452</v>
      </c>
      <c r="L12" s="24">
        <v>471768</v>
      </c>
    </row>
    <row r="13" spans="1:12" ht="13.5" x14ac:dyDescent="0.25">
      <c r="A13" s="33" t="s">
        <v>29</v>
      </c>
      <c r="B13" s="34" t="s">
        <v>19</v>
      </c>
      <c r="C13" s="35">
        <f>SUM(C6:C12)</f>
        <v>218022254</v>
      </c>
      <c r="D13" s="35">
        <f t="shared" ref="D13:L13" si="0">SUM(D6:D12)</f>
        <v>312411048</v>
      </c>
      <c r="E13" s="36">
        <f t="shared" si="0"/>
        <v>302298391</v>
      </c>
      <c r="F13" s="37">
        <f t="shared" si="0"/>
        <v>-62957012</v>
      </c>
      <c r="G13" s="35">
        <f t="shared" si="0"/>
        <v>-202260010</v>
      </c>
      <c r="H13" s="36">
        <f t="shared" si="0"/>
        <v>-202260010</v>
      </c>
      <c r="I13" s="38">
        <f t="shared" si="0"/>
        <v>496122959</v>
      </c>
      <c r="J13" s="39">
        <f t="shared" si="0"/>
        <v>368814810</v>
      </c>
      <c r="K13" s="35">
        <f t="shared" si="0"/>
        <v>465222721</v>
      </c>
      <c r="L13" s="36">
        <f t="shared" si="0"/>
        <v>628104880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101414454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63875500</v>
      </c>
      <c r="D16" s="23">
        <v>63636633</v>
      </c>
      <c r="E16" s="24">
        <v>96506601</v>
      </c>
      <c r="F16" s="25">
        <v>0</v>
      </c>
      <c r="G16" s="23">
        <v>64494500</v>
      </c>
      <c r="H16" s="24">
        <v>64494500</v>
      </c>
      <c r="I16" s="26">
        <v>96506600</v>
      </c>
      <c r="J16" s="27">
        <v>64494500</v>
      </c>
      <c r="K16" s="23">
        <v>64494500</v>
      </c>
      <c r="L16" s="24">
        <v>64494500</v>
      </c>
    </row>
    <row r="17" spans="1:12" ht="13.5" x14ac:dyDescent="0.25">
      <c r="A17" s="28" t="s">
        <v>33</v>
      </c>
      <c r="B17" s="22" t="s">
        <v>34</v>
      </c>
      <c r="C17" s="23">
        <v>2363621538</v>
      </c>
      <c r="D17" s="23">
        <v>2406345328</v>
      </c>
      <c r="E17" s="24">
        <v>2561043635</v>
      </c>
      <c r="F17" s="29">
        <v>90898880</v>
      </c>
      <c r="G17" s="30">
        <v>193632429</v>
      </c>
      <c r="H17" s="31">
        <v>193632429</v>
      </c>
      <c r="I17" s="26">
        <v>2682635360</v>
      </c>
      <c r="J17" s="32">
        <v>2675771174</v>
      </c>
      <c r="K17" s="30">
        <v>2720952514</v>
      </c>
      <c r="L17" s="31">
        <v>2706075314</v>
      </c>
    </row>
    <row r="18" spans="1:12" ht="13.5" x14ac:dyDescent="0.25">
      <c r="A18" s="28" t="s">
        <v>35</v>
      </c>
      <c r="B18" s="22" t="s">
        <v>19</v>
      </c>
      <c r="C18" s="23">
        <v>-4131</v>
      </c>
      <c r="D18" s="23">
        <v>-4131</v>
      </c>
      <c r="E18" s="24">
        <v>-8262</v>
      </c>
      <c r="F18" s="25">
        <v>48</v>
      </c>
      <c r="G18" s="23">
        <v>48</v>
      </c>
      <c r="H18" s="24">
        <v>48</v>
      </c>
      <c r="I18" s="26">
        <v>3612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36631059</v>
      </c>
      <c r="D20" s="23">
        <v>36631059</v>
      </c>
      <c r="E20" s="24">
        <v>36631059</v>
      </c>
      <c r="F20" s="25">
        <v>0</v>
      </c>
      <c r="G20" s="23">
        <v>36631059</v>
      </c>
      <c r="H20" s="24">
        <v>36631059</v>
      </c>
      <c r="I20" s="26">
        <v>36631059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4090147</v>
      </c>
      <c r="D21" s="23">
        <v>4013732</v>
      </c>
      <c r="E21" s="24">
        <v>3937317</v>
      </c>
      <c r="F21" s="25">
        <v>-633176</v>
      </c>
      <c r="G21" s="23">
        <v>2344954</v>
      </c>
      <c r="H21" s="24">
        <v>2344954</v>
      </c>
      <c r="I21" s="26">
        <v>3860695</v>
      </c>
      <c r="J21" s="27">
        <v>2312930</v>
      </c>
      <c r="K21" s="23">
        <v>1616130</v>
      </c>
      <c r="L21" s="24">
        <v>886430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2902920</v>
      </c>
      <c r="K22" s="23">
        <v>3193212</v>
      </c>
      <c r="L22" s="24">
        <v>3512533</v>
      </c>
    </row>
    <row r="23" spans="1:12" ht="13.5" x14ac:dyDescent="0.25">
      <c r="A23" s="28" t="s">
        <v>39</v>
      </c>
      <c r="B23" s="22" t="s">
        <v>19</v>
      </c>
      <c r="C23" s="23">
        <v>202295</v>
      </c>
      <c r="D23" s="23">
        <v>4437240</v>
      </c>
      <c r="E23" s="24">
        <v>9150490</v>
      </c>
      <c r="F23" s="25">
        <v>421566</v>
      </c>
      <c r="G23" s="23">
        <v>421566</v>
      </c>
      <c r="H23" s="24">
        <v>421566</v>
      </c>
      <c r="I23" s="26">
        <v>9030189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36631059</v>
      </c>
      <c r="K24" s="30">
        <v>36631059</v>
      </c>
      <c r="L24" s="31">
        <v>36631059</v>
      </c>
    </row>
    <row r="25" spans="1:12" ht="13.5" x14ac:dyDescent="0.25">
      <c r="A25" s="33" t="s">
        <v>41</v>
      </c>
      <c r="B25" s="40" t="s">
        <v>19</v>
      </c>
      <c r="C25" s="35">
        <f>SUM(C15:C24)</f>
        <v>2569830862</v>
      </c>
      <c r="D25" s="41">
        <f t="shared" ref="D25:L25" si="1">SUM(D15:D24)</f>
        <v>2515059861</v>
      </c>
      <c r="E25" s="42">
        <f t="shared" si="1"/>
        <v>2707260840</v>
      </c>
      <c r="F25" s="43">
        <f t="shared" si="1"/>
        <v>90687318</v>
      </c>
      <c r="G25" s="41">
        <f t="shared" si="1"/>
        <v>297524556</v>
      </c>
      <c r="H25" s="42">
        <f t="shared" si="1"/>
        <v>297524556</v>
      </c>
      <c r="I25" s="44">
        <f t="shared" si="1"/>
        <v>2828667515</v>
      </c>
      <c r="J25" s="45">
        <f t="shared" si="1"/>
        <v>2782112583</v>
      </c>
      <c r="K25" s="41">
        <f t="shared" si="1"/>
        <v>2826887415</v>
      </c>
      <c r="L25" s="42">
        <f t="shared" si="1"/>
        <v>2811599836</v>
      </c>
    </row>
    <row r="26" spans="1:12" ht="13.5" x14ac:dyDescent="0.25">
      <c r="A26" s="33" t="s">
        <v>42</v>
      </c>
      <c r="B26" s="34" t="s">
        <v>19</v>
      </c>
      <c r="C26" s="35">
        <f>+C13+C25</f>
        <v>2787853116</v>
      </c>
      <c r="D26" s="35">
        <f t="shared" ref="D26:L26" si="2">+D13+D25</f>
        <v>2827470909</v>
      </c>
      <c r="E26" s="36">
        <f t="shared" si="2"/>
        <v>3009559231</v>
      </c>
      <c r="F26" s="37">
        <f t="shared" si="2"/>
        <v>27730306</v>
      </c>
      <c r="G26" s="35">
        <f t="shared" si="2"/>
        <v>95264546</v>
      </c>
      <c r="H26" s="36">
        <f t="shared" si="2"/>
        <v>95264546</v>
      </c>
      <c r="I26" s="38">
        <f t="shared" si="2"/>
        <v>3324790474</v>
      </c>
      <c r="J26" s="39">
        <f t="shared" si="2"/>
        <v>3150927393</v>
      </c>
      <c r="K26" s="35">
        <f t="shared" si="2"/>
        <v>3292110136</v>
      </c>
      <c r="L26" s="36">
        <f t="shared" si="2"/>
        <v>3439704716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6746105</v>
      </c>
      <c r="D30" s="23">
        <v>19580156</v>
      </c>
      <c r="E30" s="24">
        <v>26781010</v>
      </c>
      <c r="F30" s="25">
        <v>3195272</v>
      </c>
      <c r="G30" s="23">
        <v>23916069</v>
      </c>
      <c r="H30" s="24">
        <v>23916069</v>
      </c>
      <c r="I30" s="26">
        <v>22141159</v>
      </c>
      <c r="J30" s="27">
        <v>23010632</v>
      </c>
      <c r="K30" s="23">
        <v>28702363</v>
      </c>
      <c r="L30" s="24">
        <v>28439768</v>
      </c>
    </row>
    <row r="31" spans="1:12" ht="13.5" x14ac:dyDescent="0.25">
      <c r="A31" s="28" t="s">
        <v>47</v>
      </c>
      <c r="B31" s="22" t="s">
        <v>19</v>
      </c>
      <c r="C31" s="23">
        <v>5128732</v>
      </c>
      <c r="D31" s="23">
        <v>5457965</v>
      </c>
      <c r="E31" s="24">
        <v>5571531</v>
      </c>
      <c r="F31" s="25">
        <v>138979</v>
      </c>
      <c r="G31" s="23">
        <v>138979</v>
      </c>
      <c r="H31" s="24">
        <v>138979</v>
      </c>
      <c r="I31" s="26">
        <v>5500670</v>
      </c>
      <c r="J31" s="27">
        <v>5083168</v>
      </c>
      <c r="K31" s="23">
        <v>5316994</v>
      </c>
      <c r="L31" s="24">
        <v>5566893</v>
      </c>
    </row>
    <row r="32" spans="1:12" ht="13.5" x14ac:dyDescent="0.25">
      <c r="A32" s="28" t="s">
        <v>48</v>
      </c>
      <c r="B32" s="22" t="s">
        <v>49</v>
      </c>
      <c r="C32" s="23">
        <v>131709328</v>
      </c>
      <c r="D32" s="23">
        <v>125957046</v>
      </c>
      <c r="E32" s="24">
        <v>100243460</v>
      </c>
      <c r="F32" s="25">
        <v>29465669</v>
      </c>
      <c r="G32" s="23">
        <v>28412358</v>
      </c>
      <c r="H32" s="24">
        <v>28412358</v>
      </c>
      <c r="I32" s="26">
        <v>39531285</v>
      </c>
      <c r="J32" s="27">
        <v>115938784</v>
      </c>
      <c r="K32" s="23">
        <v>121273469</v>
      </c>
      <c r="L32" s="24">
        <v>126975322</v>
      </c>
    </row>
    <row r="33" spans="1:12" ht="13.5" x14ac:dyDescent="0.25">
      <c r="A33" s="28" t="s">
        <v>50</v>
      </c>
      <c r="B33" s="22" t="s">
        <v>51</v>
      </c>
      <c r="C33" s="23">
        <v>4195613</v>
      </c>
      <c r="D33" s="23">
        <v>4227344</v>
      </c>
      <c r="E33" s="24">
        <v>16423059</v>
      </c>
      <c r="F33" s="25">
        <v>-84000</v>
      </c>
      <c r="G33" s="23">
        <v>-46872214</v>
      </c>
      <c r="H33" s="24">
        <v>-46872214</v>
      </c>
      <c r="I33" s="26">
        <v>118626486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31171686</v>
      </c>
      <c r="D34" s="23">
        <v>51259426</v>
      </c>
      <c r="E34" s="24">
        <v>50631321</v>
      </c>
      <c r="F34" s="25">
        <v>-17500037</v>
      </c>
      <c r="G34" s="23">
        <v>-17500037</v>
      </c>
      <c r="H34" s="24">
        <v>-17500037</v>
      </c>
      <c r="I34" s="26">
        <v>50631321</v>
      </c>
      <c r="J34" s="27">
        <v>53632424</v>
      </c>
      <c r="K34" s="23">
        <v>56850369</v>
      </c>
      <c r="L34" s="24">
        <v>60261391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-13579810</v>
      </c>
      <c r="E35" s="24">
        <v>-25589948</v>
      </c>
      <c r="F35" s="25">
        <v>0</v>
      </c>
      <c r="G35" s="23">
        <v>0</v>
      </c>
      <c r="H35" s="24">
        <v>0</v>
      </c>
      <c r="I35" s="26">
        <v>105633883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178951464</v>
      </c>
      <c r="D37" s="35">
        <f t="shared" ref="D37:L37" si="3">SUM(D29:D36)</f>
        <v>192902127</v>
      </c>
      <c r="E37" s="36">
        <f t="shared" si="3"/>
        <v>174060433</v>
      </c>
      <c r="F37" s="37">
        <f t="shared" si="3"/>
        <v>15215883</v>
      </c>
      <c r="G37" s="35">
        <f t="shared" si="3"/>
        <v>-11904845</v>
      </c>
      <c r="H37" s="36">
        <f t="shared" si="3"/>
        <v>-11904845</v>
      </c>
      <c r="I37" s="38">
        <f t="shared" si="3"/>
        <v>342064804</v>
      </c>
      <c r="J37" s="39">
        <f t="shared" si="3"/>
        <v>197665008</v>
      </c>
      <c r="K37" s="35">
        <f t="shared" si="3"/>
        <v>212143195</v>
      </c>
      <c r="L37" s="36">
        <f t="shared" si="3"/>
        <v>221243374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190840421</v>
      </c>
      <c r="D39" s="23">
        <v>164603202</v>
      </c>
      <c r="E39" s="24">
        <v>252462043</v>
      </c>
      <c r="F39" s="25">
        <v>-3317112</v>
      </c>
      <c r="G39" s="23">
        <v>328370989</v>
      </c>
      <c r="H39" s="24">
        <v>328370989</v>
      </c>
      <c r="I39" s="26">
        <v>304253843</v>
      </c>
      <c r="J39" s="27">
        <v>299451214</v>
      </c>
      <c r="K39" s="23">
        <v>357748851</v>
      </c>
      <c r="L39" s="24">
        <v>329309083</v>
      </c>
    </row>
    <row r="40" spans="1:12" ht="13.5" x14ac:dyDescent="0.25">
      <c r="A40" s="28" t="s">
        <v>52</v>
      </c>
      <c r="B40" s="22" t="s">
        <v>57</v>
      </c>
      <c r="C40" s="23">
        <v>116580709</v>
      </c>
      <c r="D40" s="23">
        <v>121314929</v>
      </c>
      <c r="E40" s="24">
        <v>80329409</v>
      </c>
      <c r="F40" s="25">
        <v>7914037</v>
      </c>
      <c r="G40" s="23">
        <v>7914037</v>
      </c>
      <c r="H40" s="24">
        <v>7914037</v>
      </c>
      <c r="I40" s="26">
        <v>80329409</v>
      </c>
      <c r="J40" s="27">
        <v>377739537</v>
      </c>
      <c r="K40" s="23">
        <v>398220317</v>
      </c>
      <c r="L40" s="24">
        <v>420119135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162167200</v>
      </c>
      <c r="D42" s="23">
        <v>141663000</v>
      </c>
      <c r="E42" s="24">
        <v>131697000</v>
      </c>
      <c r="F42" s="25">
        <v>5103833</v>
      </c>
      <c r="G42" s="23">
        <v>5103833</v>
      </c>
      <c r="H42" s="24">
        <v>5103833</v>
      </c>
      <c r="I42" s="26">
        <v>131697000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469588330</v>
      </c>
      <c r="D43" s="41">
        <f t="shared" ref="D43:L43" si="4">SUM(D39:D42)</f>
        <v>427581131</v>
      </c>
      <c r="E43" s="42">
        <f t="shared" si="4"/>
        <v>464488452</v>
      </c>
      <c r="F43" s="43">
        <f t="shared" si="4"/>
        <v>9700758</v>
      </c>
      <c r="G43" s="41">
        <f t="shared" si="4"/>
        <v>341388859</v>
      </c>
      <c r="H43" s="42">
        <f t="shared" si="4"/>
        <v>341388859</v>
      </c>
      <c r="I43" s="43">
        <f t="shared" si="4"/>
        <v>516280252</v>
      </c>
      <c r="J43" s="45">
        <f t="shared" si="4"/>
        <v>677190751</v>
      </c>
      <c r="K43" s="41">
        <f t="shared" si="4"/>
        <v>755969168</v>
      </c>
      <c r="L43" s="42">
        <f t="shared" si="4"/>
        <v>749428218</v>
      </c>
    </row>
    <row r="44" spans="1:12" ht="13.5" x14ac:dyDescent="0.25">
      <c r="A44" s="33" t="s">
        <v>61</v>
      </c>
      <c r="B44" s="34" t="s">
        <v>19</v>
      </c>
      <c r="C44" s="35">
        <f>+C37+C43</f>
        <v>648539794</v>
      </c>
      <c r="D44" s="35">
        <f t="shared" ref="D44:L44" si="5">+D37+D43</f>
        <v>620483258</v>
      </c>
      <c r="E44" s="36">
        <f t="shared" si="5"/>
        <v>638548885</v>
      </c>
      <c r="F44" s="37">
        <f t="shared" si="5"/>
        <v>24916641</v>
      </c>
      <c r="G44" s="35">
        <f t="shared" si="5"/>
        <v>329484014</v>
      </c>
      <c r="H44" s="36">
        <f t="shared" si="5"/>
        <v>329484014</v>
      </c>
      <c r="I44" s="38">
        <f t="shared" si="5"/>
        <v>858345056</v>
      </c>
      <c r="J44" s="39">
        <f t="shared" si="5"/>
        <v>874855759</v>
      </c>
      <c r="K44" s="35">
        <f t="shared" si="5"/>
        <v>968112363</v>
      </c>
      <c r="L44" s="36">
        <f t="shared" si="5"/>
        <v>970671592</v>
      </c>
    </row>
    <row r="45" spans="1:12" ht="13.5" x14ac:dyDescent="0.25">
      <c r="A45" s="47" t="s">
        <v>62</v>
      </c>
      <c r="B45" s="48" t="s">
        <v>63</v>
      </c>
      <c r="C45" s="49">
        <f>+C26-C44</f>
        <v>2139313322</v>
      </c>
      <c r="D45" s="49">
        <f t="shared" ref="D45:L45" si="6">+D26-D44</f>
        <v>2206987651</v>
      </c>
      <c r="E45" s="50">
        <f t="shared" si="6"/>
        <v>2371010346</v>
      </c>
      <c r="F45" s="51">
        <f t="shared" si="6"/>
        <v>2813665</v>
      </c>
      <c r="G45" s="49">
        <f t="shared" si="6"/>
        <v>-234219468</v>
      </c>
      <c r="H45" s="50">
        <f t="shared" si="6"/>
        <v>-234219468</v>
      </c>
      <c r="I45" s="52">
        <f t="shared" si="6"/>
        <v>2466445418</v>
      </c>
      <c r="J45" s="53">
        <f t="shared" si="6"/>
        <v>2276071634</v>
      </c>
      <c r="K45" s="49">
        <f t="shared" si="6"/>
        <v>2323997773</v>
      </c>
      <c r="L45" s="50">
        <f t="shared" si="6"/>
        <v>2469033124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2146343207</v>
      </c>
      <c r="D47" s="23">
        <v>2185992004</v>
      </c>
      <c r="E47" s="24">
        <v>2383575550</v>
      </c>
      <c r="F47" s="25">
        <v>2813665</v>
      </c>
      <c r="G47" s="23">
        <v>-199774821</v>
      </c>
      <c r="H47" s="24">
        <v>-199774821</v>
      </c>
      <c r="I47" s="26">
        <v>2389408263</v>
      </c>
      <c r="J47" s="27">
        <v>2222206989</v>
      </c>
      <c r="K47" s="23">
        <v>2270133128</v>
      </c>
      <c r="L47" s="24">
        <v>2415168479</v>
      </c>
    </row>
    <row r="48" spans="1:12" ht="13.5" x14ac:dyDescent="0.25">
      <c r="A48" s="28" t="s">
        <v>67</v>
      </c>
      <c r="B48" s="22" t="s">
        <v>68</v>
      </c>
      <c r="C48" s="23">
        <v>-7029787</v>
      </c>
      <c r="D48" s="23">
        <v>20995655</v>
      </c>
      <c r="E48" s="24">
        <v>-13888146</v>
      </c>
      <c r="F48" s="25">
        <v>0</v>
      </c>
      <c r="G48" s="23">
        <v>0</v>
      </c>
      <c r="H48" s="24">
        <v>0</v>
      </c>
      <c r="I48" s="26">
        <v>-19725950</v>
      </c>
      <c r="J48" s="27">
        <v>53864645</v>
      </c>
      <c r="K48" s="23">
        <v>53864645</v>
      </c>
      <c r="L48" s="24">
        <v>53864645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2139313420</v>
      </c>
      <c r="D50" s="56">
        <f t="shared" ref="D50:L50" si="7">SUM(D47:D49)</f>
        <v>2206987659</v>
      </c>
      <c r="E50" s="57">
        <f t="shared" si="7"/>
        <v>2369687404</v>
      </c>
      <c r="F50" s="58">
        <f t="shared" si="7"/>
        <v>2813665</v>
      </c>
      <c r="G50" s="56">
        <f t="shared" si="7"/>
        <v>-199774821</v>
      </c>
      <c r="H50" s="57">
        <f t="shared" si="7"/>
        <v>-199774821</v>
      </c>
      <c r="I50" s="59">
        <f t="shared" si="7"/>
        <v>2369682313</v>
      </c>
      <c r="J50" s="60">
        <f t="shared" si="7"/>
        <v>2276071634</v>
      </c>
      <c r="K50" s="56">
        <f t="shared" si="7"/>
        <v>2323997773</v>
      </c>
      <c r="L50" s="57">
        <f t="shared" si="7"/>
        <v>2469033124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248054848</v>
      </c>
      <c r="D6" s="23">
        <v>358555669</v>
      </c>
      <c r="E6" s="24">
        <v>366113023</v>
      </c>
      <c r="F6" s="25">
        <v>352777052</v>
      </c>
      <c r="G6" s="23">
        <v>386213428</v>
      </c>
      <c r="H6" s="24">
        <v>386213428</v>
      </c>
      <c r="I6" s="26">
        <v>298946372</v>
      </c>
      <c r="J6" s="27">
        <v>304351241</v>
      </c>
      <c r="K6" s="23">
        <v>313856181</v>
      </c>
      <c r="L6" s="24">
        <v>357735707</v>
      </c>
    </row>
    <row r="7" spans="1:12" ht="13.5" x14ac:dyDescent="0.25">
      <c r="A7" s="28" t="s">
        <v>22</v>
      </c>
      <c r="B7" s="22" t="s">
        <v>9</v>
      </c>
      <c r="C7" s="23">
        <v>50823323</v>
      </c>
      <c r="D7" s="23">
        <v>64420480</v>
      </c>
      <c r="E7" s="24">
        <v>54108806</v>
      </c>
      <c r="F7" s="25">
        <v>30637973</v>
      </c>
      <c r="G7" s="23">
        <v>57705279</v>
      </c>
      <c r="H7" s="24">
        <v>57705279</v>
      </c>
      <c r="I7" s="26">
        <v>92624770</v>
      </c>
      <c r="J7" s="27">
        <v>108631636</v>
      </c>
      <c r="K7" s="23">
        <v>96915584</v>
      </c>
      <c r="L7" s="24">
        <v>113869818</v>
      </c>
    </row>
    <row r="8" spans="1:12" ht="13.5" x14ac:dyDescent="0.25">
      <c r="A8" s="28" t="s">
        <v>23</v>
      </c>
      <c r="B8" s="22" t="s">
        <v>9</v>
      </c>
      <c r="C8" s="23">
        <v>8123361</v>
      </c>
      <c r="D8" s="23">
        <v>2275517</v>
      </c>
      <c r="E8" s="24">
        <v>5009893</v>
      </c>
      <c r="F8" s="25">
        <v>9313273</v>
      </c>
      <c r="G8" s="23">
        <v>11342425</v>
      </c>
      <c r="H8" s="24">
        <v>11342425</v>
      </c>
      <c r="I8" s="26">
        <v>32069861</v>
      </c>
      <c r="J8" s="27">
        <v>3343756</v>
      </c>
      <c r="K8" s="23">
        <v>5846760</v>
      </c>
      <c r="L8" s="24">
        <v>5983097</v>
      </c>
    </row>
    <row r="9" spans="1:12" ht="13.5" x14ac:dyDescent="0.25">
      <c r="A9" s="28" t="s">
        <v>24</v>
      </c>
      <c r="B9" s="22" t="s">
        <v>19</v>
      </c>
      <c r="C9" s="23">
        <v>-242390</v>
      </c>
      <c r="D9" s="23">
        <v>579544</v>
      </c>
      <c r="E9" s="24">
        <v>664608</v>
      </c>
      <c r="F9" s="25">
        <v>589036</v>
      </c>
      <c r="G9" s="23">
        <v>589036</v>
      </c>
      <c r="H9" s="24">
        <v>589036</v>
      </c>
      <c r="I9" s="26">
        <v>778969</v>
      </c>
      <c r="J9" s="27">
        <v>625097</v>
      </c>
      <c r="K9" s="23">
        <v>623222</v>
      </c>
      <c r="L9" s="24">
        <v>617479</v>
      </c>
    </row>
    <row r="10" spans="1:12" ht="13.5" x14ac:dyDescent="0.25">
      <c r="A10" s="28" t="s">
        <v>25</v>
      </c>
      <c r="B10" s="22" t="s">
        <v>26</v>
      </c>
      <c r="C10" s="23">
        <v>14978978</v>
      </c>
      <c r="D10" s="23">
        <v>27322848</v>
      </c>
      <c r="E10" s="24">
        <v>27281804</v>
      </c>
      <c r="F10" s="25">
        <v>27322847</v>
      </c>
      <c r="G10" s="23">
        <v>27322847</v>
      </c>
      <c r="H10" s="24">
        <v>27322847</v>
      </c>
      <c r="I10" s="26">
        <v>42994465</v>
      </c>
      <c r="J10" s="27">
        <v>33832979</v>
      </c>
      <c r="K10" s="23">
        <v>34852167</v>
      </c>
      <c r="L10" s="24">
        <v>35622996</v>
      </c>
    </row>
    <row r="11" spans="1:12" ht="13.5" x14ac:dyDescent="0.25">
      <c r="A11" s="28" t="s">
        <v>27</v>
      </c>
      <c r="B11" s="22" t="s">
        <v>19</v>
      </c>
      <c r="C11" s="23">
        <v>60828550</v>
      </c>
      <c r="D11" s="23">
        <v>103322304</v>
      </c>
      <c r="E11" s="24">
        <v>102952284</v>
      </c>
      <c r="F11" s="29">
        <v>8520236</v>
      </c>
      <c r="G11" s="30">
        <v>8520236</v>
      </c>
      <c r="H11" s="31">
        <v>8520236</v>
      </c>
      <c r="I11" s="26">
        <v>100750210</v>
      </c>
      <c r="J11" s="32">
        <v>135574474</v>
      </c>
      <c r="K11" s="30">
        <v>141099444</v>
      </c>
      <c r="L11" s="31">
        <v>152956215</v>
      </c>
    </row>
    <row r="12" spans="1:12" ht="13.5" x14ac:dyDescent="0.25">
      <c r="A12" s="28" t="s">
        <v>28</v>
      </c>
      <c r="B12" s="22" t="s">
        <v>19</v>
      </c>
      <c r="C12" s="23">
        <v>41908350</v>
      </c>
      <c r="D12" s="23">
        <v>7164896</v>
      </c>
      <c r="E12" s="24">
        <v>7197993</v>
      </c>
      <c r="F12" s="25">
        <v>7245177</v>
      </c>
      <c r="G12" s="23">
        <v>7164896</v>
      </c>
      <c r="H12" s="24">
        <v>7164896</v>
      </c>
      <c r="I12" s="26">
        <v>11068422</v>
      </c>
      <c r="J12" s="27">
        <v>7245177</v>
      </c>
      <c r="K12" s="23">
        <v>7336714</v>
      </c>
      <c r="L12" s="24">
        <v>7336714</v>
      </c>
    </row>
    <row r="13" spans="1:12" ht="13.5" x14ac:dyDescent="0.25">
      <c r="A13" s="33" t="s">
        <v>29</v>
      </c>
      <c r="B13" s="34" t="s">
        <v>19</v>
      </c>
      <c r="C13" s="35">
        <f>SUM(C6:C12)</f>
        <v>424475020</v>
      </c>
      <c r="D13" s="35">
        <f t="shared" ref="D13:L13" si="0">SUM(D6:D12)</f>
        <v>563641258</v>
      </c>
      <c r="E13" s="36">
        <f t="shared" si="0"/>
        <v>563328411</v>
      </c>
      <c r="F13" s="37">
        <f t="shared" si="0"/>
        <v>436405594</v>
      </c>
      <c r="G13" s="35">
        <f t="shared" si="0"/>
        <v>498858147</v>
      </c>
      <c r="H13" s="36">
        <f t="shared" si="0"/>
        <v>498858147</v>
      </c>
      <c r="I13" s="38">
        <f t="shared" si="0"/>
        <v>579233069</v>
      </c>
      <c r="J13" s="39">
        <f t="shared" si="0"/>
        <v>593604360</v>
      </c>
      <c r="K13" s="35">
        <f t="shared" si="0"/>
        <v>600530072</v>
      </c>
      <c r="L13" s="36">
        <f t="shared" si="0"/>
        <v>674122026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135547</v>
      </c>
      <c r="D15" s="23">
        <v>137206</v>
      </c>
      <c r="E15" s="24">
        <v>137205</v>
      </c>
      <c r="F15" s="25">
        <v>137205</v>
      </c>
      <c r="G15" s="23">
        <v>137205</v>
      </c>
      <c r="H15" s="24">
        <v>137205</v>
      </c>
      <c r="I15" s="26">
        <v>137205</v>
      </c>
      <c r="J15" s="27">
        <v>137205</v>
      </c>
      <c r="K15" s="23">
        <v>137205</v>
      </c>
      <c r="L15" s="24">
        <v>137205</v>
      </c>
    </row>
    <row r="16" spans="1:12" ht="13.5" x14ac:dyDescent="0.25">
      <c r="A16" s="28" t="s">
        <v>32</v>
      </c>
      <c r="B16" s="22" t="s">
        <v>19</v>
      </c>
      <c r="C16" s="23">
        <v>28511536</v>
      </c>
      <c r="D16" s="23">
        <v>28183133</v>
      </c>
      <c r="E16" s="24">
        <v>28034850</v>
      </c>
      <c r="F16" s="25">
        <v>28183133</v>
      </c>
      <c r="G16" s="23">
        <v>28183133</v>
      </c>
      <c r="H16" s="24">
        <v>28183133</v>
      </c>
      <c r="I16" s="26">
        <v>27971531</v>
      </c>
      <c r="J16" s="27">
        <v>27968535</v>
      </c>
      <c r="K16" s="23">
        <v>28112841</v>
      </c>
      <c r="L16" s="24">
        <v>28108623</v>
      </c>
    </row>
    <row r="17" spans="1:12" ht="13.5" x14ac:dyDescent="0.25">
      <c r="A17" s="28" t="s">
        <v>33</v>
      </c>
      <c r="B17" s="22" t="s">
        <v>34</v>
      </c>
      <c r="C17" s="23">
        <v>776583060</v>
      </c>
      <c r="D17" s="23">
        <v>824483810</v>
      </c>
      <c r="E17" s="24">
        <v>897821574</v>
      </c>
      <c r="F17" s="29">
        <v>892737888</v>
      </c>
      <c r="G17" s="30">
        <v>981002242</v>
      </c>
      <c r="H17" s="31">
        <v>981002242</v>
      </c>
      <c r="I17" s="26">
        <v>984446997</v>
      </c>
      <c r="J17" s="32">
        <v>968309330</v>
      </c>
      <c r="K17" s="30">
        <v>966875111</v>
      </c>
      <c r="L17" s="31">
        <v>1000134265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275448</v>
      </c>
      <c r="D20" s="23">
        <v>275448</v>
      </c>
      <c r="E20" s="24">
        <v>275448</v>
      </c>
      <c r="F20" s="25">
        <v>275448</v>
      </c>
      <c r="G20" s="23">
        <v>275448</v>
      </c>
      <c r="H20" s="24">
        <v>275448</v>
      </c>
      <c r="I20" s="26">
        <v>275448</v>
      </c>
      <c r="J20" s="27">
        <v>275448</v>
      </c>
      <c r="K20" s="23">
        <v>275448</v>
      </c>
      <c r="L20" s="24">
        <v>275448</v>
      </c>
    </row>
    <row r="21" spans="1:12" ht="13.5" x14ac:dyDescent="0.25">
      <c r="A21" s="28" t="s">
        <v>38</v>
      </c>
      <c r="B21" s="22" t="s">
        <v>19</v>
      </c>
      <c r="C21" s="23">
        <v>1017125</v>
      </c>
      <c r="D21" s="23">
        <v>1036964</v>
      </c>
      <c r="E21" s="24">
        <v>1320657</v>
      </c>
      <c r="F21" s="25">
        <v>7036964</v>
      </c>
      <c r="G21" s="23">
        <v>3652792</v>
      </c>
      <c r="H21" s="24">
        <v>3652792</v>
      </c>
      <c r="I21" s="26">
        <v>3924713</v>
      </c>
      <c r="J21" s="27">
        <v>4328858</v>
      </c>
      <c r="K21" s="23">
        <v>10045165</v>
      </c>
      <c r="L21" s="24">
        <v>10045165</v>
      </c>
    </row>
    <row r="22" spans="1:12" ht="13.5" x14ac:dyDescent="0.25">
      <c r="A22" s="28" t="s">
        <v>22</v>
      </c>
      <c r="B22" s="22" t="s">
        <v>19</v>
      </c>
      <c r="C22" s="23">
        <v>661179</v>
      </c>
      <c r="D22" s="23">
        <v>1432578</v>
      </c>
      <c r="E22" s="24">
        <v>166329</v>
      </c>
      <c r="F22" s="25">
        <v>1999815</v>
      </c>
      <c r="G22" s="23">
        <v>1999815</v>
      </c>
      <c r="H22" s="24">
        <v>1999815</v>
      </c>
      <c r="I22" s="26">
        <v>410163</v>
      </c>
      <c r="J22" s="27">
        <v>42496094</v>
      </c>
      <c r="K22" s="23">
        <v>44620899</v>
      </c>
      <c r="L22" s="24">
        <v>47298153</v>
      </c>
    </row>
    <row r="23" spans="1:12" ht="13.5" x14ac:dyDescent="0.25">
      <c r="A23" s="28" t="s">
        <v>39</v>
      </c>
      <c r="B23" s="22" t="s">
        <v>19</v>
      </c>
      <c r="C23" s="23">
        <v>362792</v>
      </c>
      <c r="D23" s="23">
        <v>183187</v>
      </c>
      <c r="E23" s="24">
        <v>173695</v>
      </c>
      <c r="F23" s="25">
        <v>-2844157</v>
      </c>
      <c r="G23" s="23">
        <v>-2844157</v>
      </c>
      <c r="H23" s="24">
        <v>-2844157</v>
      </c>
      <c r="I23" s="26">
        <v>-3441001</v>
      </c>
      <c r="J23" s="27">
        <v>11180463</v>
      </c>
      <c r="K23" s="23">
        <v>11739486</v>
      </c>
      <c r="L23" s="24">
        <v>12443855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807546687</v>
      </c>
      <c r="D25" s="41">
        <f t="shared" ref="D25:L25" si="1">SUM(D15:D24)</f>
        <v>855732326</v>
      </c>
      <c r="E25" s="42">
        <f t="shared" si="1"/>
        <v>927929758</v>
      </c>
      <c r="F25" s="43">
        <f t="shared" si="1"/>
        <v>927526296</v>
      </c>
      <c r="G25" s="41">
        <f t="shared" si="1"/>
        <v>1012406478</v>
      </c>
      <c r="H25" s="42">
        <f t="shared" si="1"/>
        <v>1012406478</v>
      </c>
      <c r="I25" s="44">
        <f t="shared" si="1"/>
        <v>1013725056</v>
      </c>
      <c r="J25" s="45">
        <f t="shared" si="1"/>
        <v>1054695933</v>
      </c>
      <c r="K25" s="41">
        <f t="shared" si="1"/>
        <v>1061806155</v>
      </c>
      <c r="L25" s="42">
        <f t="shared" si="1"/>
        <v>1098442714</v>
      </c>
    </row>
    <row r="26" spans="1:12" ht="13.5" x14ac:dyDescent="0.25">
      <c r="A26" s="33" t="s">
        <v>42</v>
      </c>
      <c r="B26" s="34" t="s">
        <v>19</v>
      </c>
      <c r="C26" s="35">
        <f>+C13+C25</f>
        <v>1232021707</v>
      </c>
      <c r="D26" s="35">
        <f t="shared" ref="D26:L26" si="2">+D13+D25</f>
        <v>1419373584</v>
      </c>
      <c r="E26" s="36">
        <f t="shared" si="2"/>
        <v>1491258169</v>
      </c>
      <c r="F26" s="37">
        <f t="shared" si="2"/>
        <v>1363931890</v>
      </c>
      <c r="G26" s="35">
        <f t="shared" si="2"/>
        <v>1511264625</v>
      </c>
      <c r="H26" s="36">
        <f t="shared" si="2"/>
        <v>1511264625</v>
      </c>
      <c r="I26" s="38">
        <f t="shared" si="2"/>
        <v>1592958125</v>
      </c>
      <c r="J26" s="39">
        <f t="shared" si="2"/>
        <v>1648300293</v>
      </c>
      <c r="K26" s="35">
        <f t="shared" si="2"/>
        <v>1662336227</v>
      </c>
      <c r="L26" s="36">
        <f t="shared" si="2"/>
        <v>1772564740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4871586</v>
      </c>
      <c r="D30" s="23">
        <v>4378641</v>
      </c>
      <c r="E30" s="24">
        <v>7549913</v>
      </c>
      <c r="F30" s="25">
        <v>4257423</v>
      </c>
      <c r="G30" s="23">
        <v>4378641</v>
      </c>
      <c r="H30" s="24">
        <v>4378641</v>
      </c>
      <c r="I30" s="26">
        <v>-2238253</v>
      </c>
      <c r="J30" s="27">
        <v>4257423</v>
      </c>
      <c r="K30" s="23">
        <v>4470865</v>
      </c>
      <c r="L30" s="24">
        <v>4526358</v>
      </c>
    </row>
    <row r="31" spans="1:12" ht="13.5" x14ac:dyDescent="0.25">
      <c r="A31" s="28" t="s">
        <v>47</v>
      </c>
      <c r="B31" s="22" t="s">
        <v>19</v>
      </c>
      <c r="C31" s="23">
        <v>14280418</v>
      </c>
      <c r="D31" s="23">
        <v>15783208</v>
      </c>
      <c r="E31" s="24">
        <v>17524749</v>
      </c>
      <c r="F31" s="25">
        <v>15783209</v>
      </c>
      <c r="G31" s="23">
        <v>15783209</v>
      </c>
      <c r="H31" s="24">
        <v>15783209</v>
      </c>
      <c r="I31" s="26">
        <v>18855381</v>
      </c>
      <c r="J31" s="27">
        <v>15783209</v>
      </c>
      <c r="K31" s="23">
        <v>15783209</v>
      </c>
      <c r="L31" s="24">
        <v>15783209</v>
      </c>
    </row>
    <row r="32" spans="1:12" ht="13.5" x14ac:dyDescent="0.25">
      <c r="A32" s="28" t="s">
        <v>48</v>
      </c>
      <c r="B32" s="22" t="s">
        <v>49</v>
      </c>
      <c r="C32" s="23">
        <v>77219477</v>
      </c>
      <c r="D32" s="23">
        <v>91557150</v>
      </c>
      <c r="E32" s="24">
        <v>94027406</v>
      </c>
      <c r="F32" s="25">
        <v>91557157</v>
      </c>
      <c r="G32" s="23">
        <v>91557157</v>
      </c>
      <c r="H32" s="24">
        <v>91557157</v>
      </c>
      <c r="I32" s="26">
        <v>44606313</v>
      </c>
      <c r="J32" s="27">
        <v>138752583</v>
      </c>
      <c r="K32" s="23">
        <v>148495710</v>
      </c>
      <c r="L32" s="24">
        <v>148823095</v>
      </c>
    </row>
    <row r="33" spans="1:12" ht="13.5" x14ac:dyDescent="0.25">
      <c r="A33" s="28" t="s">
        <v>50</v>
      </c>
      <c r="B33" s="22" t="s">
        <v>51</v>
      </c>
      <c r="C33" s="23">
        <v>28796543</v>
      </c>
      <c r="D33" s="23">
        <v>28494009</v>
      </c>
      <c r="E33" s="24">
        <v>14287573</v>
      </c>
      <c r="F33" s="25">
        <v>28591427</v>
      </c>
      <c r="G33" s="23">
        <v>28494011</v>
      </c>
      <c r="H33" s="24">
        <v>28494011</v>
      </c>
      <c r="I33" s="26">
        <v>36693806</v>
      </c>
      <c r="J33" s="27">
        <v>28598298</v>
      </c>
      <c r="K33" s="23">
        <v>30000283</v>
      </c>
      <c r="L33" s="24">
        <v>30371713</v>
      </c>
    </row>
    <row r="34" spans="1:12" ht="13.5" x14ac:dyDescent="0.25">
      <c r="A34" s="28" t="s">
        <v>52</v>
      </c>
      <c r="B34" s="22" t="s">
        <v>19</v>
      </c>
      <c r="C34" s="23">
        <v>48587482</v>
      </c>
      <c r="D34" s="23">
        <v>53113977</v>
      </c>
      <c r="E34" s="24">
        <v>52530035</v>
      </c>
      <c r="F34" s="25">
        <v>53113978</v>
      </c>
      <c r="G34" s="23">
        <v>53113978</v>
      </c>
      <c r="H34" s="24">
        <v>53113978</v>
      </c>
      <c r="I34" s="26">
        <v>41953514</v>
      </c>
      <c r="J34" s="27">
        <v>58691063</v>
      </c>
      <c r="K34" s="23">
        <v>62031006</v>
      </c>
      <c r="L34" s="24">
        <v>66054232</v>
      </c>
    </row>
    <row r="35" spans="1:12" ht="13.5" x14ac:dyDescent="0.25">
      <c r="A35" s="28" t="s">
        <v>27</v>
      </c>
      <c r="B35" s="22" t="s">
        <v>19</v>
      </c>
      <c r="C35" s="23">
        <v>59673050</v>
      </c>
      <c r="D35" s="23">
        <v>100723831</v>
      </c>
      <c r="E35" s="24">
        <v>96759125</v>
      </c>
      <c r="F35" s="25">
        <v>5933987</v>
      </c>
      <c r="G35" s="23">
        <v>112859677</v>
      </c>
      <c r="H35" s="24">
        <v>112859677</v>
      </c>
      <c r="I35" s="26">
        <v>108571855</v>
      </c>
      <c r="J35" s="27">
        <v>129828483</v>
      </c>
      <c r="K35" s="23">
        <v>146244550</v>
      </c>
      <c r="L35" s="24">
        <v>165018004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233428556</v>
      </c>
      <c r="D37" s="35">
        <f t="shared" ref="D37:L37" si="3">SUM(D29:D36)</f>
        <v>294050816</v>
      </c>
      <c r="E37" s="36">
        <f t="shared" si="3"/>
        <v>282678801</v>
      </c>
      <c r="F37" s="37">
        <f t="shared" si="3"/>
        <v>199237181</v>
      </c>
      <c r="G37" s="35">
        <f t="shared" si="3"/>
        <v>306186673</v>
      </c>
      <c r="H37" s="36">
        <f t="shared" si="3"/>
        <v>306186673</v>
      </c>
      <c r="I37" s="38">
        <f t="shared" si="3"/>
        <v>248442616</v>
      </c>
      <c r="J37" s="39">
        <f t="shared" si="3"/>
        <v>375911059</v>
      </c>
      <c r="K37" s="35">
        <f t="shared" si="3"/>
        <v>407025623</v>
      </c>
      <c r="L37" s="36">
        <f t="shared" si="3"/>
        <v>430576611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36080456</v>
      </c>
      <c r="D39" s="23">
        <v>32170064</v>
      </c>
      <c r="E39" s="24">
        <v>41550507</v>
      </c>
      <c r="F39" s="25">
        <v>71016960</v>
      </c>
      <c r="G39" s="23">
        <v>45465921</v>
      </c>
      <c r="H39" s="24">
        <v>45465921</v>
      </c>
      <c r="I39" s="26">
        <v>41550505</v>
      </c>
      <c r="J39" s="27">
        <v>31982626</v>
      </c>
      <c r="K39" s="23">
        <v>33581757</v>
      </c>
      <c r="L39" s="24">
        <v>33997531</v>
      </c>
    </row>
    <row r="40" spans="1:12" ht="13.5" x14ac:dyDescent="0.25">
      <c r="A40" s="28" t="s">
        <v>52</v>
      </c>
      <c r="B40" s="22" t="s">
        <v>57</v>
      </c>
      <c r="C40" s="23">
        <v>58457269</v>
      </c>
      <c r="D40" s="23">
        <v>75492944</v>
      </c>
      <c r="E40" s="24">
        <v>80784551</v>
      </c>
      <c r="F40" s="25">
        <v>75492944</v>
      </c>
      <c r="G40" s="23">
        <v>75492944</v>
      </c>
      <c r="H40" s="24">
        <v>75492944</v>
      </c>
      <c r="I40" s="26">
        <v>80784550</v>
      </c>
      <c r="J40" s="27">
        <v>79267591</v>
      </c>
      <c r="K40" s="23">
        <v>84023647</v>
      </c>
      <c r="L40" s="24">
        <v>89905302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49552000</v>
      </c>
      <c r="D42" s="23">
        <v>48518000</v>
      </c>
      <c r="E42" s="24">
        <v>44998000</v>
      </c>
      <c r="F42" s="25">
        <v>48518000</v>
      </c>
      <c r="G42" s="23">
        <v>48518000</v>
      </c>
      <c r="H42" s="24">
        <v>48518000</v>
      </c>
      <c r="I42" s="26">
        <v>44998000</v>
      </c>
      <c r="J42" s="27">
        <v>48518000</v>
      </c>
      <c r="K42" s="23">
        <v>48518000</v>
      </c>
      <c r="L42" s="24">
        <v>48518000</v>
      </c>
    </row>
    <row r="43" spans="1:12" ht="13.5" x14ac:dyDescent="0.25">
      <c r="A43" s="33" t="s">
        <v>60</v>
      </c>
      <c r="B43" s="40" t="s">
        <v>19</v>
      </c>
      <c r="C43" s="35">
        <f>SUM(C39:C42)</f>
        <v>144089725</v>
      </c>
      <c r="D43" s="41">
        <f t="shared" ref="D43:L43" si="4">SUM(D39:D42)</f>
        <v>156181008</v>
      </c>
      <c r="E43" s="42">
        <f t="shared" si="4"/>
        <v>167333058</v>
      </c>
      <c r="F43" s="43">
        <f t="shared" si="4"/>
        <v>195027904</v>
      </c>
      <c r="G43" s="41">
        <f t="shared" si="4"/>
        <v>169476865</v>
      </c>
      <c r="H43" s="42">
        <f t="shared" si="4"/>
        <v>169476865</v>
      </c>
      <c r="I43" s="43">
        <f t="shared" si="4"/>
        <v>167333055</v>
      </c>
      <c r="J43" s="45">
        <f t="shared" si="4"/>
        <v>159768217</v>
      </c>
      <c r="K43" s="41">
        <f t="shared" si="4"/>
        <v>166123404</v>
      </c>
      <c r="L43" s="42">
        <f t="shared" si="4"/>
        <v>172420833</v>
      </c>
    </row>
    <row r="44" spans="1:12" ht="13.5" x14ac:dyDescent="0.25">
      <c r="A44" s="33" t="s">
        <v>61</v>
      </c>
      <c r="B44" s="34" t="s">
        <v>19</v>
      </c>
      <c r="C44" s="35">
        <f>+C37+C43</f>
        <v>377518281</v>
      </c>
      <c r="D44" s="35">
        <f t="shared" ref="D44:L44" si="5">+D37+D43</f>
        <v>450231824</v>
      </c>
      <c r="E44" s="36">
        <f t="shared" si="5"/>
        <v>450011859</v>
      </c>
      <c r="F44" s="37">
        <f t="shared" si="5"/>
        <v>394265085</v>
      </c>
      <c r="G44" s="35">
        <f t="shared" si="5"/>
        <v>475663538</v>
      </c>
      <c r="H44" s="36">
        <f t="shared" si="5"/>
        <v>475663538</v>
      </c>
      <c r="I44" s="38">
        <f t="shared" si="5"/>
        <v>415775671</v>
      </c>
      <c r="J44" s="39">
        <f t="shared" si="5"/>
        <v>535679276</v>
      </c>
      <c r="K44" s="35">
        <f t="shared" si="5"/>
        <v>573149027</v>
      </c>
      <c r="L44" s="36">
        <f t="shared" si="5"/>
        <v>602997444</v>
      </c>
    </row>
    <row r="45" spans="1:12" ht="13.5" x14ac:dyDescent="0.25">
      <c r="A45" s="47" t="s">
        <v>62</v>
      </c>
      <c r="B45" s="48" t="s">
        <v>63</v>
      </c>
      <c r="C45" s="49">
        <f>+C26-C44</f>
        <v>854503426</v>
      </c>
      <c r="D45" s="49">
        <f t="shared" ref="D45:L45" si="6">+D26-D44</f>
        <v>969141760</v>
      </c>
      <c r="E45" s="50">
        <f t="shared" si="6"/>
        <v>1041246310</v>
      </c>
      <c r="F45" s="51">
        <f t="shared" si="6"/>
        <v>969666805</v>
      </c>
      <c r="G45" s="49">
        <f t="shared" si="6"/>
        <v>1035601087</v>
      </c>
      <c r="H45" s="50">
        <f t="shared" si="6"/>
        <v>1035601087</v>
      </c>
      <c r="I45" s="52">
        <f t="shared" si="6"/>
        <v>1177182454</v>
      </c>
      <c r="J45" s="53">
        <f t="shared" si="6"/>
        <v>1112621017</v>
      </c>
      <c r="K45" s="49">
        <f t="shared" si="6"/>
        <v>1089187200</v>
      </c>
      <c r="L45" s="50">
        <f t="shared" si="6"/>
        <v>1169567296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756701671</v>
      </c>
      <c r="D47" s="23">
        <v>792272257</v>
      </c>
      <c r="E47" s="24">
        <v>907615023</v>
      </c>
      <c r="F47" s="25">
        <v>906745806</v>
      </c>
      <c r="G47" s="23">
        <v>1146077338</v>
      </c>
      <c r="H47" s="24">
        <v>1146077338</v>
      </c>
      <c r="I47" s="26">
        <v>1011884352</v>
      </c>
      <c r="J47" s="27">
        <v>1112621017</v>
      </c>
      <c r="K47" s="23">
        <v>1089187200</v>
      </c>
      <c r="L47" s="24">
        <v>1169567296</v>
      </c>
    </row>
    <row r="48" spans="1:12" ht="13.5" x14ac:dyDescent="0.25">
      <c r="A48" s="28" t="s">
        <v>67</v>
      </c>
      <c r="B48" s="22" t="s">
        <v>68</v>
      </c>
      <c r="C48" s="23">
        <v>62920999</v>
      </c>
      <c r="D48" s="23">
        <v>62920999</v>
      </c>
      <c r="E48" s="24">
        <v>62920999</v>
      </c>
      <c r="F48" s="25">
        <v>62920999</v>
      </c>
      <c r="G48" s="23">
        <v>62920999</v>
      </c>
      <c r="H48" s="24">
        <v>62920999</v>
      </c>
      <c r="I48" s="26">
        <v>62920999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819622670</v>
      </c>
      <c r="D50" s="56">
        <f t="shared" ref="D50:L50" si="7">SUM(D47:D49)</f>
        <v>855193256</v>
      </c>
      <c r="E50" s="57">
        <f t="shared" si="7"/>
        <v>970536022</v>
      </c>
      <c r="F50" s="58">
        <f t="shared" si="7"/>
        <v>969666805</v>
      </c>
      <c r="G50" s="56">
        <f t="shared" si="7"/>
        <v>1208998337</v>
      </c>
      <c r="H50" s="57">
        <f t="shared" si="7"/>
        <v>1208998337</v>
      </c>
      <c r="I50" s="59">
        <f t="shared" si="7"/>
        <v>1074805351</v>
      </c>
      <c r="J50" s="60">
        <f t="shared" si="7"/>
        <v>1112621017</v>
      </c>
      <c r="K50" s="56">
        <f t="shared" si="7"/>
        <v>1089187200</v>
      </c>
      <c r="L50" s="57">
        <f t="shared" si="7"/>
        <v>1169567296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766153641</v>
      </c>
      <c r="D6" s="23">
        <v>790328781</v>
      </c>
      <c r="E6" s="24">
        <v>643541779</v>
      </c>
      <c r="F6" s="25">
        <v>493370586</v>
      </c>
      <c r="G6" s="23">
        <v>351347131</v>
      </c>
      <c r="H6" s="24">
        <v>351347131</v>
      </c>
      <c r="I6" s="26">
        <v>424247128</v>
      </c>
      <c r="J6" s="27">
        <v>184193495</v>
      </c>
      <c r="K6" s="23">
        <v>173235280</v>
      </c>
      <c r="L6" s="24">
        <v>89138303</v>
      </c>
    </row>
    <row r="7" spans="1:12" ht="13.5" x14ac:dyDescent="0.25">
      <c r="A7" s="28" t="s">
        <v>22</v>
      </c>
      <c r="B7" s="22" t="s">
        <v>9</v>
      </c>
      <c r="C7" s="23">
        <v>9161876</v>
      </c>
      <c r="D7" s="23">
        <v>29197140</v>
      </c>
      <c r="E7" s="24">
        <v>33687472</v>
      </c>
      <c r="F7" s="25">
        <v>42378896</v>
      </c>
      <c r="G7" s="23">
        <v>47655020</v>
      </c>
      <c r="H7" s="24">
        <v>47655020</v>
      </c>
      <c r="I7" s="26">
        <v>9622945</v>
      </c>
      <c r="J7" s="27">
        <v>54142645</v>
      </c>
      <c r="K7" s="23">
        <v>64766500</v>
      </c>
      <c r="L7" s="24">
        <v>74993748</v>
      </c>
    </row>
    <row r="8" spans="1:12" ht="13.5" x14ac:dyDescent="0.25">
      <c r="A8" s="28" t="s">
        <v>23</v>
      </c>
      <c r="B8" s="22" t="s">
        <v>9</v>
      </c>
      <c r="C8" s="23">
        <v>193040</v>
      </c>
      <c r="D8" s="23">
        <v>232260</v>
      </c>
      <c r="E8" s="24">
        <v>114699</v>
      </c>
      <c r="F8" s="25">
        <v>31268</v>
      </c>
      <c r="G8" s="23">
        <v>116160</v>
      </c>
      <c r="H8" s="24">
        <v>116160</v>
      </c>
      <c r="I8" s="26">
        <v>29807</v>
      </c>
      <c r="J8" s="27">
        <v>116160</v>
      </c>
      <c r="K8" s="23">
        <v>116160</v>
      </c>
      <c r="L8" s="24">
        <v>116160</v>
      </c>
    </row>
    <row r="9" spans="1:12" ht="13.5" x14ac:dyDescent="0.25">
      <c r="A9" s="28" t="s">
        <v>24</v>
      </c>
      <c r="B9" s="22" t="s">
        <v>19</v>
      </c>
      <c r="C9" s="23">
        <v>2480000</v>
      </c>
      <c r="D9" s="23">
        <v>2721827</v>
      </c>
      <c r="E9" s="24">
        <v>575785</v>
      </c>
      <c r="F9" s="25">
        <v>2721827</v>
      </c>
      <c r="G9" s="23">
        <v>575785</v>
      </c>
      <c r="H9" s="24">
        <v>575785</v>
      </c>
      <c r="I9" s="26">
        <v>575785</v>
      </c>
      <c r="J9" s="27">
        <v>575785</v>
      </c>
      <c r="K9" s="23">
        <v>575785</v>
      </c>
      <c r="L9" s="24">
        <v>575785</v>
      </c>
    </row>
    <row r="10" spans="1:12" ht="13.5" x14ac:dyDescent="0.25">
      <c r="A10" s="28" t="s">
        <v>25</v>
      </c>
      <c r="B10" s="22" t="s">
        <v>26</v>
      </c>
      <c r="C10" s="23">
        <v>2761192</v>
      </c>
      <c r="D10" s="23">
        <v>1978517</v>
      </c>
      <c r="E10" s="24">
        <v>2603436</v>
      </c>
      <c r="F10" s="25">
        <v>2161380</v>
      </c>
      <c r="G10" s="23">
        <v>2583433</v>
      </c>
      <c r="H10" s="24">
        <v>2583433</v>
      </c>
      <c r="I10" s="26">
        <v>2582626</v>
      </c>
      <c r="J10" s="27">
        <v>3809313</v>
      </c>
      <c r="K10" s="23">
        <v>4866514</v>
      </c>
      <c r="L10" s="24">
        <v>5965808</v>
      </c>
    </row>
    <row r="11" spans="1:12" ht="13.5" x14ac:dyDescent="0.25">
      <c r="A11" s="28" t="s">
        <v>27</v>
      </c>
      <c r="B11" s="22" t="s">
        <v>19</v>
      </c>
      <c r="C11" s="23">
        <v>1634604</v>
      </c>
      <c r="D11" s="23">
        <v>2296969</v>
      </c>
      <c r="E11" s="24">
        <v>2540232</v>
      </c>
      <c r="F11" s="29">
        <v>1107790</v>
      </c>
      <c r="G11" s="30">
        <v>2540234</v>
      </c>
      <c r="H11" s="31">
        <v>2540234</v>
      </c>
      <c r="I11" s="26">
        <v>4915509</v>
      </c>
      <c r="J11" s="32">
        <v>2540234</v>
      </c>
      <c r="K11" s="30">
        <v>2540234</v>
      </c>
      <c r="L11" s="31">
        <v>2540234</v>
      </c>
    </row>
    <row r="12" spans="1:12" ht="13.5" x14ac:dyDescent="0.25">
      <c r="A12" s="28" t="s">
        <v>28</v>
      </c>
      <c r="B12" s="22" t="s">
        <v>19</v>
      </c>
      <c r="C12" s="23">
        <v>12120825</v>
      </c>
      <c r="D12" s="23">
        <v>17552320</v>
      </c>
      <c r="E12" s="24">
        <v>30113782</v>
      </c>
      <c r="F12" s="25">
        <v>31865895</v>
      </c>
      <c r="G12" s="23">
        <v>52032483</v>
      </c>
      <c r="H12" s="24">
        <v>52032483</v>
      </c>
      <c r="I12" s="26">
        <v>62850244</v>
      </c>
      <c r="J12" s="27">
        <v>86152218</v>
      </c>
      <c r="K12" s="23">
        <v>120213760</v>
      </c>
      <c r="L12" s="24">
        <v>153070135</v>
      </c>
    </row>
    <row r="13" spans="1:12" ht="13.5" x14ac:dyDescent="0.25">
      <c r="A13" s="33" t="s">
        <v>29</v>
      </c>
      <c r="B13" s="34" t="s">
        <v>19</v>
      </c>
      <c r="C13" s="35">
        <f>SUM(C6:C12)</f>
        <v>794505178</v>
      </c>
      <c r="D13" s="35">
        <f t="shared" ref="D13:L13" si="0">SUM(D6:D12)</f>
        <v>844307814</v>
      </c>
      <c r="E13" s="36">
        <f t="shared" si="0"/>
        <v>713177185</v>
      </c>
      <c r="F13" s="37">
        <f t="shared" si="0"/>
        <v>573637642</v>
      </c>
      <c r="G13" s="35">
        <f t="shared" si="0"/>
        <v>456850246</v>
      </c>
      <c r="H13" s="36">
        <f t="shared" si="0"/>
        <v>456850246</v>
      </c>
      <c r="I13" s="38">
        <f t="shared" si="0"/>
        <v>504824044</v>
      </c>
      <c r="J13" s="39">
        <f t="shared" si="0"/>
        <v>331529850</v>
      </c>
      <c r="K13" s="35">
        <f t="shared" si="0"/>
        <v>366314233</v>
      </c>
      <c r="L13" s="36">
        <f t="shared" si="0"/>
        <v>326400173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178000000</v>
      </c>
      <c r="F15" s="25">
        <v>160000000</v>
      </c>
      <c r="G15" s="23">
        <v>378000000</v>
      </c>
      <c r="H15" s="24">
        <v>378000000</v>
      </c>
      <c r="I15" s="26">
        <v>378000000</v>
      </c>
      <c r="J15" s="27">
        <v>378000000</v>
      </c>
      <c r="K15" s="23">
        <v>378000000</v>
      </c>
      <c r="L15" s="24">
        <v>378000000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154720925</v>
      </c>
      <c r="D17" s="23">
        <v>148467569</v>
      </c>
      <c r="E17" s="24">
        <v>158347009</v>
      </c>
      <c r="F17" s="29">
        <v>256665574</v>
      </c>
      <c r="G17" s="30">
        <v>217659719</v>
      </c>
      <c r="H17" s="31">
        <v>217659719</v>
      </c>
      <c r="I17" s="26">
        <v>182152620</v>
      </c>
      <c r="J17" s="32">
        <v>334180109</v>
      </c>
      <c r="K17" s="30">
        <v>391449809</v>
      </c>
      <c r="L17" s="31">
        <v>422677009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658926</v>
      </c>
      <c r="D21" s="23">
        <v>566613</v>
      </c>
      <c r="E21" s="24">
        <v>491934</v>
      </c>
      <c r="F21" s="25">
        <v>2943215</v>
      </c>
      <c r="G21" s="23">
        <v>1807336</v>
      </c>
      <c r="H21" s="24">
        <v>1807336</v>
      </c>
      <c r="I21" s="26">
        <v>1826964</v>
      </c>
      <c r="J21" s="27">
        <v>2642736</v>
      </c>
      <c r="K21" s="23">
        <v>2478136</v>
      </c>
      <c r="L21" s="24">
        <v>2313536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8075196</v>
      </c>
      <c r="D24" s="23">
        <v>5212822</v>
      </c>
      <c r="E24" s="24">
        <v>0</v>
      </c>
      <c r="F24" s="29">
        <v>5212822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163455047</v>
      </c>
      <c r="D25" s="41">
        <f t="shared" ref="D25:L25" si="1">SUM(D15:D24)</f>
        <v>154247004</v>
      </c>
      <c r="E25" s="42">
        <f t="shared" si="1"/>
        <v>336838943</v>
      </c>
      <c r="F25" s="43">
        <f t="shared" si="1"/>
        <v>424821611</v>
      </c>
      <c r="G25" s="41">
        <f t="shared" si="1"/>
        <v>597467055</v>
      </c>
      <c r="H25" s="42">
        <f t="shared" si="1"/>
        <v>597467055</v>
      </c>
      <c r="I25" s="44">
        <f t="shared" si="1"/>
        <v>561979584</v>
      </c>
      <c r="J25" s="45">
        <f t="shared" si="1"/>
        <v>714822845</v>
      </c>
      <c r="K25" s="41">
        <f t="shared" si="1"/>
        <v>771927945</v>
      </c>
      <c r="L25" s="42">
        <f t="shared" si="1"/>
        <v>802990545</v>
      </c>
    </row>
    <row r="26" spans="1:12" ht="13.5" x14ac:dyDescent="0.25">
      <c r="A26" s="33" t="s">
        <v>42</v>
      </c>
      <c r="B26" s="34" t="s">
        <v>19</v>
      </c>
      <c r="C26" s="35">
        <f>+C13+C25</f>
        <v>957960225</v>
      </c>
      <c r="D26" s="35">
        <f t="shared" ref="D26:L26" si="2">+D13+D25</f>
        <v>998554818</v>
      </c>
      <c r="E26" s="36">
        <f t="shared" si="2"/>
        <v>1050016128</v>
      </c>
      <c r="F26" s="37">
        <f t="shared" si="2"/>
        <v>998459253</v>
      </c>
      <c r="G26" s="35">
        <f t="shared" si="2"/>
        <v>1054317301</v>
      </c>
      <c r="H26" s="36">
        <f t="shared" si="2"/>
        <v>1054317301</v>
      </c>
      <c r="I26" s="38">
        <f t="shared" si="2"/>
        <v>1066803628</v>
      </c>
      <c r="J26" s="39">
        <f t="shared" si="2"/>
        <v>1046352695</v>
      </c>
      <c r="K26" s="35">
        <f t="shared" si="2"/>
        <v>1138242178</v>
      </c>
      <c r="L26" s="36">
        <f t="shared" si="2"/>
        <v>1129390718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-1</v>
      </c>
      <c r="D30" s="23">
        <v>-1</v>
      </c>
      <c r="E30" s="24">
        <v>-1</v>
      </c>
      <c r="F30" s="25">
        <v>-1</v>
      </c>
      <c r="G30" s="23">
        <v>-1</v>
      </c>
      <c r="H30" s="24">
        <v>-1</v>
      </c>
      <c r="I30" s="26">
        <v>-1</v>
      </c>
      <c r="J30" s="27">
        <v>-1</v>
      </c>
      <c r="K30" s="23">
        <v>-1</v>
      </c>
      <c r="L30" s="24">
        <v>-1</v>
      </c>
    </row>
    <row r="31" spans="1:12" ht="13.5" x14ac:dyDescent="0.25">
      <c r="A31" s="28" t="s">
        <v>47</v>
      </c>
      <c r="B31" s="22" t="s">
        <v>19</v>
      </c>
      <c r="C31" s="23">
        <v>20000</v>
      </c>
      <c r="D31" s="23">
        <v>20000</v>
      </c>
      <c r="E31" s="24">
        <v>22500</v>
      </c>
      <c r="F31" s="25">
        <v>0</v>
      </c>
      <c r="G31" s="23">
        <v>22500</v>
      </c>
      <c r="H31" s="24">
        <v>22500</v>
      </c>
      <c r="I31" s="26">
        <v>22500</v>
      </c>
      <c r="J31" s="27">
        <v>22500</v>
      </c>
      <c r="K31" s="23">
        <v>22500</v>
      </c>
      <c r="L31" s="24">
        <v>22500</v>
      </c>
    </row>
    <row r="32" spans="1:12" ht="13.5" x14ac:dyDescent="0.25">
      <c r="A32" s="28" t="s">
        <v>48</v>
      </c>
      <c r="B32" s="22" t="s">
        <v>49</v>
      </c>
      <c r="C32" s="23">
        <v>9166524</v>
      </c>
      <c r="D32" s="23">
        <v>8384865</v>
      </c>
      <c r="E32" s="24">
        <v>16720644</v>
      </c>
      <c r="F32" s="25">
        <v>5046021</v>
      </c>
      <c r="G32" s="23">
        <v>21922149</v>
      </c>
      <c r="H32" s="24">
        <v>21922149</v>
      </c>
      <c r="I32" s="26">
        <v>-124409</v>
      </c>
      <c r="J32" s="27">
        <v>11817740</v>
      </c>
      <c r="K32" s="23">
        <v>13589171</v>
      </c>
      <c r="L32" s="24">
        <v>12716617</v>
      </c>
    </row>
    <row r="33" spans="1:12" ht="13.5" x14ac:dyDescent="0.25">
      <c r="A33" s="28" t="s">
        <v>50</v>
      </c>
      <c r="B33" s="22" t="s">
        <v>51</v>
      </c>
      <c r="C33" s="23">
        <v>5335320</v>
      </c>
      <c r="D33" s="23">
        <v>5776225</v>
      </c>
      <c r="E33" s="24">
        <v>1912300</v>
      </c>
      <c r="F33" s="25">
        <v>0</v>
      </c>
      <c r="G33" s="23">
        <v>75</v>
      </c>
      <c r="H33" s="24">
        <v>75</v>
      </c>
      <c r="I33" s="26">
        <v>6760719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33864288</v>
      </c>
      <c r="D34" s="23">
        <v>34533507</v>
      </c>
      <c r="E34" s="24">
        <v>36146612</v>
      </c>
      <c r="F34" s="25">
        <v>49225320</v>
      </c>
      <c r="G34" s="23">
        <v>37266513</v>
      </c>
      <c r="H34" s="24">
        <v>37266513</v>
      </c>
      <c r="I34" s="26">
        <v>23461490</v>
      </c>
      <c r="J34" s="27">
        <v>49038208</v>
      </c>
      <c r="K34" s="23">
        <v>53852074</v>
      </c>
      <c r="L34" s="24">
        <v>59201273</v>
      </c>
    </row>
    <row r="35" spans="1:12" ht="13.5" x14ac:dyDescent="0.25">
      <c r="A35" s="28" t="s">
        <v>27</v>
      </c>
      <c r="B35" s="22" t="s">
        <v>19</v>
      </c>
      <c r="C35" s="23">
        <v>-49937</v>
      </c>
      <c r="D35" s="23">
        <v>-112890</v>
      </c>
      <c r="E35" s="24">
        <v>-95935</v>
      </c>
      <c r="F35" s="25">
        <v>-112891</v>
      </c>
      <c r="G35" s="23">
        <v>-95934</v>
      </c>
      <c r="H35" s="24">
        <v>-95934</v>
      </c>
      <c r="I35" s="26">
        <v>-18745</v>
      </c>
      <c r="J35" s="27">
        <v>-95934</v>
      </c>
      <c r="K35" s="23">
        <v>-95934</v>
      </c>
      <c r="L35" s="24">
        <v>-95934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48336194</v>
      </c>
      <c r="D37" s="35">
        <f t="shared" ref="D37:L37" si="3">SUM(D29:D36)</f>
        <v>48601706</v>
      </c>
      <c r="E37" s="36">
        <f t="shared" si="3"/>
        <v>54706120</v>
      </c>
      <c r="F37" s="37">
        <f t="shared" si="3"/>
        <v>54158449</v>
      </c>
      <c r="G37" s="35">
        <f t="shared" si="3"/>
        <v>59115302</v>
      </c>
      <c r="H37" s="36">
        <f t="shared" si="3"/>
        <v>59115302</v>
      </c>
      <c r="I37" s="38">
        <f t="shared" si="3"/>
        <v>30101554</v>
      </c>
      <c r="J37" s="39">
        <f t="shared" si="3"/>
        <v>60782513</v>
      </c>
      <c r="K37" s="35">
        <f t="shared" si="3"/>
        <v>67367810</v>
      </c>
      <c r="L37" s="36">
        <f t="shared" si="3"/>
        <v>71844455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85232778</v>
      </c>
      <c r="L39" s="24">
        <v>78803882</v>
      </c>
    </row>
    <row r="40" spans="1:12" ht="13.5" x14ac:dyDescent="0.25">
      <c r="A40" s="28" t="s">
        <v>52</v>
      </c>
      <c r="B40" s="22" t="s">
        <v>57</v>
      </c>
      <c r="C40" s="23">
        <v>13434000</v>
      </c>
      <c r="D40" s="23">
        <v>14224000</v>
      </c>
      <c r="E40" s="24">
        <v>13401880</v>
      </c>
      <c r="F40" s="25">
        <v>13340337</v>
      </c>
      <c r="G40" s="23">
        <v>13166369</v>
      </c>
      <c r="H40" s="24">
        <v>13166369</v>
      </c>
      <c r="I40" s="26">
        <v>13401880</v>
      </c>
      <c r="J40" s="27">
        <v>15781645</v>
      </c>
      <c r="K40" s="23">
        <v>17919252</v>
      </c>
      <c r="L40" s="24">
        <v>19806456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131275001</v>
      </c>
      <c r="D42" s="23">
        <v>135612320</v>
      </c>
      <c r="E42" s="24">
        <v>131224251</v>
      </c>
      <c r="F42" s="25">
        <v>134392817</v>
      </c>
      <c r="G42" s="23">
        <v>128846732</v>
      </c>
      <c r="H42" s="24">
        <v>128846732</v>
      </c>
      <c r="I42" s="26">
        <v>131224251</v>
      </c>
      <c r="J42" s="27">
        <v>110638942</v>
      </c>
      <c r="K42" s="23">
        <v>104166743</v>
      </c>
      <c r="L42" s="24">
        <v>95364330</v>
      </c>
    </row>
    <row r="43" spans="1:12" ht="13.5" x14ac:dyDescent="0.25">
      <c r="A43" s="33" t="s">
        <v>60</v>
      </c>
      <c r="B43" s="40" t="s">
        <v>19</v>
      </c>
      <c r="C43" s="35">
        <f>SUM(C39:C42)</f>
        <v>144709001</v>
      </c>
      <c r="D43" s="41">
        <f t="shared" ref="D43:L43" si="4">SUM(D39:D42)</f>
        <v>149836320</v>
      </c>
      <c r="E43" s="42">
        <f t="shared" si="4"/>
        <v>144626131</v>
      </c>
      <c r="F43" s="43">
        <f t="shared" si="4"/>
        <v>147733154</v>
      </c>
      <c r="G43" s="41">
        <f t="shared" si="4"/>
        <v>142013101</v>
      </c>
      <c r="H43" s="42">
        <f t="shared" si="4"/>
        <v>142013101</v>
      </c>
      <c r="I43" s="43">
        <f t="shared" si="4"/>
        <v>144626131</v>
      </c>
      <c r="J43" s="45">
        <f t="shared" si="4"/>
        <v>126420587</v>
      </c>
      <c r="K43" s="41">
        <f t="shared" si="4"/>
        <v>207318773</v>
      </c>
      <c r="L43" s="42">
        <f t="shared" si="4"/>
        <v>193974668</v>
      </c>
    </row>
    <row r="44" spans="1:12" ht="13.5" x14ac:dyDescent="0.25">
      <c r="A44" s="33" t="s">
        <v>61</v>
      </c>
      <c r="B44" s="34" t="s">
        <v>19</v>
      </c>
      <c r="C44" s="35">
        <f>+C37+C43</f>
        <v>193045195</v>
      </c>
      <c r="D44" s="35">
        <f t="shared" ref="D44:L44" si="5">+D37+D43</f>
        <v>198438026</v>
      </c>
      <c r="E44" s="36">
        <f t="shared" si="5"/>
        <v>199332251</v>
      </c>
      <c r="F44" s="37">
        <f t="shared" si="5"/>
        <v>201891603</v>
      </c>
      <c r="G44" s="35">
        <f t="shared" si="5"/>
        <v>201128403</v>
      </c>
      <c r="H44" s="36">
        <f t="shared" si="5"/>
        <v>201128403</v>
      </c>
      <c r="I44" s="38">
        <f t="shared" si="5"/>
        <v>174727685</v>
      </c>
      <c r="J44" s="39">
        <f t="shared" si="5"/>
        <v>187203100</v>
      </c>
      <c r="K44" s="35">
        <f t="shared" si="5"/>
        <v>274686583</v>
      </c>
      <c r="L44" s="36">
        <f t="shared" si="5"/>
        <v>265819123</v>
      </c>
    </row>
    <row r="45" spans="1:12" ht="13.5" x14ac:dyDescent="0.25">
      <c r="A45" s="47" t="s">
        <v>62</v>
      </c>
      <c r="B45" s="48" t="s">
        <v>63</v>
      </c>
      <c r="C45" s="49">
        <f>+C26-C44</f>
        <v>764915030</v>
      </c>
      <c r="D45" s="49">
        <f t="shared" ref="D45:L45" si="6">+D26-D44</f>
        <v>800116792</v>
      </c>
      <c r="E45" s="50">
        <f t="shared" si="6"/>
        <v>850683877</v>
      </c>
      <c r="F45" s="51">
        <f t="shared" si="6"/>
        <v>796567650</v>
      </c>
      <c r="G45" s="49">
        <f t="shared" si="6"/>
        <v>853188898</v>
      </c>
      <c r="H45" s="50">
        <f t="shared" si="6"/>
        <v>853188898</v>
      </c>
      <c r="I45" s="52">
        <f t="shared" si="6"/>
        <v>892075943</v>
      </c>
      <c r="J45" s="53">
        <f t="shared" si="6"/>
        <v>859149595</v>
      </c>
      <c r="K45" s="49">
        <f t="shared" si="6"/>
        <v>863555595</v>
      </c>
      <c r="L45" s="50">
        <f t="shared" si="6"/>
        <v>863571595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689812992</v>
      </c>
      <c r="D47" s="23">
        <v>720809759</v>
      </c>
      <c r="E47" s="24">
        <v>784296063</v>
      </c>
      <c r="F47" s="25">
        <v>717260623</v>
      </c>
      <c r="G47" s="23">
        <v>731801079</v>
      </c>
      <c r="H47" s="24">
        <v>731801079</v>
      </c>
      <c r="I47" s="26">
        <v>762052938</v>
      </c>
      <c r="J47" s="27">
        <v>737361776</v>
      </c>
      <c r="K47" s="23">
        <v>741767776</v>
      </c>
      <c r="L47" s="24">
        <v>741783776</v>
      </c>
    </row>
    <row r="48" spans="1:12" ht="13.5" x14ac:dyDescent="0.25">
      <c r="A48" s="28" t="s">
        <v>67</v>
      </c>
      <c r="B48" s="22" t="s">
        <v>68</v>
      </c>
      <c r="C48" s="23">
        <v>65377366</v>
      </c>
      <c r="D48" s="23">
        <v>79307027</v>
      </c>
      <c r="E48" s="24">
        <v>66387818</v>
      </c>
      <c r="F48" s="25">
        <v>79307027</v>
      </c>
      <c r="G48" s="23">
        <v>121387819</v>
      </c>
      <c r="H48" s="24">
        <v>121387819</v>
      </c>
      <c r="I48" s="26">
        <v>88630948</v>
      </c>
      <c r="J48" s="27">
        <v>121787819</v>
      </c>
      <c r="K48" s="23">
        <v>121787819</v>
      </c>
      <c r="L48" s="24">
        <v>121787819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755190358</v>
      </c>
      <c r="D50" s="56">
        <f t="shared" ref="D50:L50" si="7">SUM(D47:D49)</f>
        <v>800116786</v>
      </c>
      <c r="E50" s="57">
        <f t="shared" si="7"/>
        <v>850683881</v>
      </c>
      <c r="F50" s="58">
        <f t="shared" si="7"/>
        <v>796567650</v>
      </c>
      <c r="G50" s="56">
        <f t="shared" si="7"/>
        <v>853188898</v>
      </c>
      <c r="H50" s="57">
        <f t="shared" si="7"/>
        <v>853188898</v>
      </c>
      <c r="I50" s="59">
        <f t="shared" si="7"/>
        <v>850683886</v>
      </c>
      <c r="J50" s="60">
        <f t="shared" si="7"/>
        <v>859149595</v>
      </c>
      <c r="K50" s="56">
        <f t="shared" si="7"/>
        <v>863555595</v>
      </c>
      <c r="L50" s="57">
        <f t="shared" si="7"/>
        <v>863571595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164090638</v>
      </c>
      <c r="D6" s="23">
        <v>165982298</v>
      </c>
      <c r="E6" s="24">
        <v>85916361</v>
      </c>
      <c r="F6" s="25">
        <v>38530087</v>
      </c>
      <c r="G6" s="23">
        <v>-128150721</v>
      </c>
      <c r="H6" s="24">
        <v>-128150721</v>
      </c>
      <c r="I6" s="26">
        <v>16383100</v>
      </c>
      <c r="J6" s="27">
        <v>-184454035</v>
      </c>
      <c r="K6" s="23">
        <v>-209396260</v>
      </c>
      <c r="L6" s="24">
        <v>-334411560</v>
      </c>
    </row>
    <row r="7" spans="1:12" ht="13.5" x14ac:dyDescent="0.25">
      <c r="A7" s="28" t="s">
        <v>22</v>
      </c>
      <c r="B7" s="22" t="s">
        <v>9</v>
      </c>
      <c r="C7" s="23">
        <v>41734310</v>
      </c>
      <c r="D7" s="23">
        <v>40463081</v>
      </c>
      <c r="E7" s="24">
        <v>39988464</v>
      </c>
      <c r="F7" s="25">
        <v>-18778737</v>
      </c>
      <c r="G7" s="23">
        <v>39097023</v>
      </c>
      <c r="H7" s="24">
        <v>39097023</v>
      </c>
      <c r="I7" s="26">
        <v>-8119717</v>
      </c>
      <c r="J7" s="27">
        <v>58822949</v>
      </c>
      <c r="K7" s="23">
        <v>80544441</v>
      </c>
      <c r="L7" s="24">
        <v>104421840</v>
      </c>
    </row>
    <row r="8" spans="1:12" ht="13.5" x14ac:dyDescent="0.25">
      <c r="A8" s="28" t="s">
        <v>23</v>
      </c>
      <c r="B8" s="22" t="s">
        <v>9</v>
      </c>
      <c r="C8" s="23">
        <v>14647449</v>
      </c>
      <c r="D8" s="23">
        <v>16207942</v>
      </c>
      <c r="E8" s="24">
        <v>18337685</v>
      </c>
      <c r="F8" s="25">
        <v>33482168</v>
      </c>
      <c r="G8" s="23">
        <v>36775795</v>
      </c>
      <c r="H8" s="24">
        <v>36775795</v>
      </c>
      <c r="I8" s="26">
        <v>-3236439</v>
      </c>
      <c r="J8" s="27">
        <v>85849093</v>
      </c>
      <c r="K8" s="23">
        <v>137866789</v>
      </c>
      <c r="L8" s="24">
        <v>193005546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9899095</v>
      </c>
      <c r="D10" s="23">
        <v>12158499</v>
      </c>
      <c r="E10" s="24">
        <v>12457565</v>
      </c>
      <c r="F10" s="25">
        <v>33011161</v>
      </c>
      <c r="G10" s="23">
        <v>12457559</v>
      </c>
      <c r="H10" s="24">
        <v>12457559</v>
      </c>
      <c r="I10" s="26">
        <v>9080240</v>
      </c>
      <c r="J10" s="27">
        <v>14570708</v>
      </c>
      <c r="K10" s="23">
        <v>21547402</v>
      </c>
      <c r="L10" s="24">
        <v>29167502</v>
      </c>
    </row>
    <row r="11" spans="1:12" ht="13.5" x14ac:dyDescent="0.25">
      <c r="A11" s="28" t="s">
        <v>27</v>
      </c>
      <c r="B11" s="22" t="s">
        <v>19</v>
      </c>
      <c r="C11" s="23">
        <v>9016509</v>
      </c>
      <c r="D11" s="23">
        <v>8644312</v>
      </c>
      <c r="E11" s="24">
        <v>20110782</v>
      </c>
      <c r="F11" s="29">
        <v>8644311</v>
      </c>
      <c r="G11" s="30">
        <v>15320958</v>
      </c>
      <c r="H11" s="31">
        <v>15320958</v>
      </c>
      <c r="I11" s="26">
        <v>7391784</v>
      </c>
      <c r="J11" s="32">
        <v>15320958</v>
      </c>
      <c r="K11" s="30">
        <v>15320958</v>
      </c>
      <c r="L11" s="31">
        <v>15320958</v>
      </c>
    </row>
    <row r="12" spans="1:12" ht="13.5" x14ac:dyDescent="0.25">
      <c r="A12" s="28" t="s">
        <v>28</v>
      </c>
      <c r="B12" s="22" t="s">
        <v>19</v>
      </c>
      <c r="C12" s="23">
        <v>885644</v>
      </c>
      <c r="D12" s="23">
        <v>1369151</v>
      </c>
      <c r="E12" s="24">
        <v>4242912</v>
      </c>
      <c r="F12" s="25">
        <v>1369148</v>
      </c>
      <c r="G12" s="23">
        <v>4242909</v>
      </c>
      <c r="H12" s="24">
        <v>4242909</v>
      </c>
      <c r="I12" s="26">
        <v>13237571</v>
      </c>
      <c r="J12" s="27">
        <v>4242909</v>
      </c>
      <c r="K12" s="23">
        <v>4242909</v>
      </c>
      <c r="L12" s="24">
        <v>4242909</v>
      </c>
    </row>
    <row r="13" spans="1:12" ht="13.5" x14ac:dyDescent="0.25">
      <c r="A13" s="33" t="s">
        <v>29</v>
      </c>
      <c r="B13" s="34" t="s">
        <v>19</v>
      </c>
      <c r="C13" s="35">
        <f>SUM(C6:C12)</f>
        <v>240273645</v>
      </c>
      <c r="D13" s="35">
        <f t="shared" ref="D13:L13" si="0">SUM(D6:D12)</f>
        <v>244825283</v>
      </c>
      <c r="E13" s="36">
        <f t="shared" si="0"/>
        <v>181053769</v>
      </c>
      <c r="F13" s="37">
        <f t="shared" si="0"/>
        <v>96258138</v>
      </c>
      <c r="G13" s="35">
        <f t="shared" si="0"/>
        <v>-20256477</v>
      </c>
      <c r="H13" s="36">
        <f t="shared" si="0"/>
        <v>-20256477</v>
      </c>
      <c r="I13" s="38">
        <f t="shared" si="0"/>
        <v>34736539</v>
      </c>
      <c r="J13" s="39">
        <f t="shared" si="0"/>
        <v>-5647418</v>
      </c>
      <c r="K13" s="35">
        <f t="shared" si="0"/>
        <v>50126239</v>
      </c>
      <c r="L13" s="36">
        <f t="shared" si="0"/>
        <v>11747195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11888169</v>
      </c>
      <c r="D15" s="23">
        <v>12836955</v>
      </c>
      <c r="E15" s="24">
        <v>13828855</v>
      </c>
      <c r="F15" s="25">
        <v>12836955</v>
      </c>
      <c r="G15" s="23">
        <v>13828855</v>
      </c>
      <c r="H15" s="24">
        <v>13828855</v>
      </c>
      <c r="I15" s="26">
        <v>14320361</v>
      </c>
      <c r="J15" s="27">
        <v>13828855</v>
      </c>
      <c r="K15" s="23">
        <v>13828855</v>
      </c>
      <c r="L15" s="24">
        <v>13828855</v>
      </c>
    </row>
    <row r="16" spans="1:12" ht="13.5" x14ac:dyDescent="0.25">
      <c r="A16" s="28" t="s">
        <v>32</v>
      </c>
      <c r="B16" s="22" t="s">
        <v>19</v>
      </c>
      <c r="C16" s="23">
        <v>71817802</v>
      </c>
      <c r="D16" s="23">
        <v>69973721</v>
      </c>
      <c r="E16" s="24">
        <v>68564655</v>
      </c>
      <c r="F16" s="25">
        <v>69973723</v>
      </c>
      <c r="G16" s="23">
        <v>68564655</v>
      </c>
      <c r="H16" s="24">
        <v>68564655</v>
      </c>
      <c r="I16" s="26">
        <v>67393476</v>
      </c>
      <c r="J16" s="27">
        <v>68564655</v>
      </c>
      <c r="K16" s="23">
        <v>68564655</v>
      </c>
      <c r="L16" s="24">
        <v>68564655</v>
      </c>
    </row>
    <row r="17" spans="1:12" ht="13.5" x14ac:dyDescent="0.25">
      <c r="A17" s="28" t="s">
        <v>33</v>
      </c>
      <c r="B17" s="22" t="s">
        <v>34</v>
      </c>
      <c r="C17" s="23">
        <v>957023386</v>
      </c>
      <c r="D17" s="23">
        <v>1024372781</v>
      </c>
      <c r="E17" s="24">
        <v>1133916036</v>
      </c>
      <c r="F17" s="29">
        <v>1263710248</v>
      </c>
      <c r="G17" s="30">
        <v>1313234295</v>
      </c>
      <c r="H17" s="31">
        <v>1313234295</v>
      </c>
      <c r="I17" s="26">
        <v>1194534416</v>
      </c>
      <c r="J17" s="32">
        <v>1494905999</v>
      </c>
      <c r="K17" s="30">
        <v>1725949204</v>
      </c>
      <c r="L17" s="31">
        <v>2002470164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778745</v>
      </c>
      <c r="D21" s="23">
        <v>332434</v>
      </c>
      <c r="E21" s="24">
        <v>273337</v>
      </c>
      <c r="F21" s="25">
        <v>214079</v>
      </c>
      <c r="G21" s="23">
        <v>212825</v>
      </c>
      <c r="H21" s="24">
        <v>212825</v>
      </c>
      <c r="I21" s="26">
        <v>212846</v>
      </c>
      <c r="J21" s="27">
        <v>-764038</v>
      </c>
      <c r="K21" s="23">
        <v>-1789745</v>
      </c>
      <c r="L21" s="24">
        <v>-2866737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2543284</v>
      </c>
      <c r="F22" s="25">
        <v>0</v>
      </c>
      <c r="G22" s="23">
        <v>2543282</v>
      </c>
      <c r="H22" s="24">
        <v>2543282</v>
      </c>
      <c r="I22" s="26">
        <v>2543282</v>
      </c>
      <c r="J22" s="27">
        <v>2543282</v>
      </c>
      <c r="K22" s="23">
        <v>2543282</v>
      </c>
      <c r="L22" s="24">
        <v>2543282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1041508102</v>
      </c>
      <c r="D25" s="41">
        <f t="shared" ref="D25:L25" si="1">SUM(D15:D24)</f>
        <v>1107515891</v>
      </c>
      <c r="E25" s="42">
        <f t="shared" si="1"/>
        <v>1219126167</v>
      </c>
      <c r="F25" s="43">
        <f t="shared" si="1"/>
        <v>1346735005</v>
      </c>
      <c r="G25" s="41">
        <f t="shared" si="1"/>
        <v>1398383912</v>
      </c>
      <c r="H25" s="42">
        <f t="shared" si="1"/>
        <v>1398383912</v>
      </c>
      <c r="I25" s="44">
        <f t="shared" si="1"/>
        <v>1279004381</v>
      </c>
      <c r="J25" s="45">
        <f t="shared" si="1"/>
        <v>1579078753</v>
      </c>
      <c r="K25" s="41">
        <f t="shared" si="1"/>
        <v>1809096251</v>
      </c>
      <c r="L25" s="42">
        <f t="shared" si="1"/>
        <v>2084540219</v>
      </c>
    </row>
    <row r="26" spans="1:12" ht="13.5" x14ac:dyDescent="0.25">
      <c r="A26" s="33" t="s">
        <v>42</v>
      </c>
      <c r="B26" s="34" t="s">
        <v>19</v>
      </c>
      <c r="C26" s="35">
        <f>+C13+C25</f>
        <v>1281781747</v>
      </c>
      <c r="D26" s="35">
        <f t="shared" ref="D26:L26" si="2">+D13+D25</f>
        <v>1352341174</v>
      </c>
      <c r="E26" s="36">
        <f t="shared" si="2"/>
        <v>1400179936</v>
      </c>
      <c r="F26" s="37">
        <f t="shared" si="2"/>
        <v>1442993143</v>
      </c>
      <c r="G26" s="35">
        <f t="shared" si="2"/>
        <v>1378127435</v>
      </c>
      <c r="H26" s="36">
        <f t="shared" si="2"/>
        <v>1378127435</v>
      </c>
      <c r="I26" s="38">
        <f t="shared" si="2"/>
        <v>1313740920</v>
      </c>
      <c r="J26" s="39">
        <f t="shared" si="2"/>
        <v>1573431335</v>
      </c>
      <c r="K26" s="35">
        <f t="shared" si="2"/>
        <v>1859222490</v>
      </c>
      <c r="L26" s="36">
        <f t="shared" si="2"/>
        <v>2096287414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8038061</v>
      </c>
      <c r="D30" s="23">
        <v>13810915</v>
      </c>
      <c r="E30" s="24">
        <v>21368212</v>
      </c>
      <c r="F30" s="25">
        <v>13810911</v>
      </c>
      <c r="G30" s="23">
        <v>21368211</v>
      </c>
      <c r="H30" s="24">
        <v>21368211</v>
      </c>
      <c r="I30" s="26">
        <v>147904</v>
      </c>
      <c r="J30" s="27">
        <v>21368211</v>
      </c>
      <c r="K30" s="23">
        <v>21368211</v>
      </c>
      <c r="L30" s="24">
        <v>21368211</v>
      </c>
    </row>
    <row r="31" spans="1:12" ht="13.5" x14ac:dyDescent="0.25">
      <c r="A31" s="28" t="s">
        <v>47</v>
      </c>
      <c r="B31" s="22" t="s">
        <v>19</v>
      </c>
      <c r="C31" s="23">
        <v>9253614</v>
      </c>
      <c r="D31" s="23">
        <v>17674617</v>
      </c>
      <c r="E31" s="24">
        <v>13090292</v>
      </c>
      <c r="F31" s="25">
        <v>17674616</v>
      </c>
      <c r="G31" s="23">
        <v>13090291</v>
      </c>
      <c r="H31" s="24">
        <v>13090291</v>
      </c>
      <c r="I31" s="26">
        <v>10931449</v>
      </c>
      <c r="J31" s="27">
        <v>13090291</v>
      </c>
      <c r="K31" s="23">
        <v>13090291</v>
      </c>
      <c r="L31" s="24">
        <v>13090291</v>
      </c>
    </row>
    <row r="32" spans="1:12" ht="13.5" x14ac:dyDescent="0.25">
      <c r="A32" s="28" t="s">
        <v>48</v>
      </c>
      <c r="B32" s="22" t="s">
        <v>49</v>
      </c>
      <c r="C32" s="23">
        <v>67600344</v>
      </c>
      <c r="D32" s="23">
        <v>58234990</v>
      </c>
      <c r="E32" s="24">
        <v>109747496</v>
      </c>
      <c r="F32" s="25">
        <v>58738232</v>
      </c>
      <c r="G32" s="23">
        <v>109747513</v>
      </c>
      <c r="H32" s="24">
        <v>109747513</v>
      </c>
      <c r="I32" s="26">
        <v>85782955</v>
      </c>
      <c r="J32" s="27">
        <v>109747514</v>
      </c>
      <c r="K32" s="23">
        <v>109747515</v>
      </c>
      <c r="L32" s="24">
        <v>109747516</v>
      </c>
    </row>
    <row r="33" spans="1:12" ht="13.5" x14ac:dyDescent="0.25">
      <c r="A33" s="28" t="s">
        <v>50</v>
      </c>
      <c r="B33" s="22" t="s">
        <v>51</v>
      </c>
      <c r="C33" s="23">
        <v>10355863</v>
      </c>
      <c r="D33" s="23">
        <v>16346497</v>
      </c>
      <c r="E33" s="24">
        <v>21657794</v>
      </c>
      <c r="F33" s="25">
        <v>23466274</v>
      </c>
      <c r="G33" s="23">
        <v>22891186</v>
      </c>
      <c r="H33" s="24">
        <v>22891186</v>
      </c>
      <c r="I33" s="26">
        <v>93858068</v>
      </c>
      <c r="J33" s="27">
        <v>22891186</v>
      </c>
      <c r="K33" s="23">
        <v>22891186</v>
      </c>
      <c r="L33" s="24">
        <v>22891186</v>
      </c>
    </row>
    <row r="34" spans="1:12" ht="13.5" x14ac:dyDescent="0.25">
      <c r="A34" s="28" t="s">
        <v>52</v>
      </c>
      <c r="B34" s="22" t="s">
        <v>19</v>
      </c>
      <c r="C34" s="23">
        <v>25942870</v>
      </c>
      <c r="D34" s="23">
        <v>28676903</v>
      </c>
      <c r="E34" s="24">
        <v>28219350</v>
      </c>
      <c r="F34" s="25">
        <v>28676901</v>
      </c>
      <c r="G34" s="23">
        <v>29926349</v>
      </c>
      <c r="H34" s="24">
        <v>29926349</v>
      </c>
      <c r="I34" s="26">
        <v>26048041</v>
      </c>
      <c r="J34" s="27">
        <v>31424349</v>
      </c>
      <c r="K34" s="23">
        <v>32992989</v>
      </c>
      <c r="L34" s="24">
        <v>34635545</v>
      </c>
    </row>
    <row r="35" spans="1:12" ht="13.5" x14ac:dyDescent="0.25">
      <c r="A35" s="28" t="s">
        <v>27</v>
      </c>
      <c r="B35" s="22" t="s">
        <v>19</v>
      </c>
      <c r="C35" s="23">
        <v>2461591</v>
      </c>
      <c r="D35" s="23">
        <v>1817120</v>
      </c>
      <c r="E35" s="24">
        <v>7003981</v>
      </c>
      <c r="F35" s="25">
        <v>1817118</v>
      </c>
      <c r="G35" s="23">
        <v>2214161</v>
      </c>
      <c r="H35" s="24">
        <v>2214161</v>
      </c>
      <c r="I35" s="26">
        <v>11661797</v>
      </c>
      <c r="J35" s="27">
        <v>2214161</v>
      </c>
      <c r="K35" s="23">
        <v>2214161</v>
      </c>
      <c r="L35" s="24">
        <v>2214161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123652343</v>
      </c>
      <c r="D37" s="35">
        <f t="shared" ref="D37:L37" si="3">SUM(D29:D36)</f>
        <v>136561042</v>
      </c>
      <c r="E37" s="36">
        <f t="shared" si="3"/>
        <v>201087125</v>
      </c>
      <c r="F37" s="37">
        <f t="shared" si="3"/>
        <v>144184052</v>
      </c>
      <c r="G37" s="35">
        <f t="shared" si="3"/>
        <v>199237711</v>
      </c>
      <c r="H37" s="36">
        <f t="shared" si="3"/>
        <v>199237711</v>
      </c>
      <c r="I37" s="38">
        <f t="shared" si="3"/>
        <v>228430214</v>
      </c>
      <c r="J37" s="39">
        <f t="shared" si="3"/>
        <v>200735712</v>
      </c>
      <c r="K37" s="35">
        <f t="shared" si="3"/>
        <v>202304353</v>
      </c>
      <c r="L37" s="36">
        <f t="shared" si="3"/>
        <v>203946910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86806423</v>
      </c>
      <c r="D39" s="23">
        <v>102775497</v>
      </c>
      <c r="E39" s="24">
        <v>181287331</v>
      </c>
      <c r="F39" s="25">
        <v>192651219</v>
      </c>
      <c r="G39" s="23">
        <v>213671812</v>
      </c>
      <c r="H39" s="24">
        <v>213671812</v>
      </c>
      <c r="I39" s="26">
        <v>181287328</v>
      </c>
      <c r="J39" s="27">
        <v>246056296</v>
      </c>
      <c r="K39" s="23">
        <v>355003671</v>
      </c>
      <c r="L39" s="24">
        <v>374695838</v>
      </c>
    </row>
    <row r="40" spans="1:12" ht="13.5" x14ac:dyDescent="0.25">
      <c r="A40" s="28" t="s">
        <v>52</v>
      </c>
      <c r="B40" s="22" t="s">
        <v>57</v>
      </c>
      <c r="C40" s="23">
        <v>129368024</v>
      </c>
      <c r="D40" s="23">
        <v>136444416</v>
      </c>
      <c r="E40" s="24">
        <v>127816748</v>
      </c>
      <c r="F40" s="25">
        <v>136444414</v>
      </c>
      <c r="G40" s="23">
        <v>127816746</v>
      </c>
      <c r="H40" s="24">
        <v>127816746</v>
      </c>
      <c r="I40" s="26">
        <v>127816746</v>
      </c>
      <c r="J40" s="27">
        <v>127816746</v>
      </c>
      <c r="K40" s="23">
        <v>127816746</v>
      </c>
      <c r="L40" s="24">
        <v>127816746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41029000</v>
      </c>
      <c r="D42" s="23">
        <v>50505000</v>
      </c>
      <c r="E42" s="24">
        <v>52100000</v>
      </c>
      <c r="F42" s="25">
        <v>68705000</v>
      </c>
      <c r="G42" s="23">
        <v>54479999</v>
      </c>
      <c r="H42" s="24">
        <v>54479999</v>
      </c>
      <c r="I42" s="26">
        <v>52099999</v>
      </c>
      <c r="J42" s="27">
        <v>57158999</v>
      </c>
      <c r="K42" s="23">
        <v>59923199</v>
      </c>
      <c r="L42" s="24">
        <v>62773935</v>
      </c>
    </row>
    <row r="43" spans="1:12" ht="13.5" x14ac:dyDescent="0.25">
      <c r="A43" s="33" t="s">
        <v>60</v>
      </c>
      <c r="B43" s="40" t="s">
        <v>19</v>
      </c>
      <c r="C43" s="35">
        <f>SUM(C39:C42)</f>
        <v>257203447</v>
      </c>
      <c r="D43" s="41">
        <f t="shared" ref="D43:L43" si="4">SUM(D39:D42)</f>
        <v>289724913</v>
      </c>
      <c r="E43" s="42">
        <f t="shared" si="4"/>
        <v>361204079</v>
      </c>
      <c r="F43" s="43">
        <f t="shared" si="4"/>
        <v>397800633</v>
      </c>
      <c r="G43" s="41">
        <f t="shared" si="4"/>
        <v>395968557</v>
      </c>
      <c r="H43" s="42">
        <f t="shared" si="4"/>
        <v>395968557</v>
      </c>
      <c r="I43" s="43">
        <f t="shared" si="4"/>
        <v>361204073</v>
      </c>
      <c r="J43" s="45">
        <f t="shared" si="4"/>
        <v>431032041</v>
      </c>
      <c r="K43" s="41">
        <f t="shared" si="4"/>
        <v>542743616</v>
      </c>
      <c r="L43" s="42">
        <f t="shared" si="4"/>
        <v>565286519</v>
      </c>
    </row>
    <row r="44" spans="1:12" ht="13.5" x14ac:dyDescent="0.25">
      <c r="A44" s="33" t="s">
        <v>61</v>
      </c>
      <c r="B44" s="34" t="s">
        <v>19</v>
      </c>
      <c r="C44" s="35">
        <f>+C37+C43</f>
        <v>380855790</v>
      </c>
      <c r="D44" s="35">
        <f t="shared" ref="D44:L44" si="5">+D37+D43</f>
        <v>426285955</v>
      </c>
      <c r="E44" s="36">
        <f t="shared" si="5"/>
        <v>562291204</v>
      </c>
      <c r="F44" s="37">
        <f t="shared" si="5"/>
        <v>541984685</v>
      </c>
      <c r="G44" s="35">
        <f t="shared" si="5"/>
        <v>595206268</v>
      </c>
      <c r="H44" s="36">
        <f t="shared" si="5"/>
        <v>595206268</v>
      </c>
      <c r="I44" s="38">
        <f t="shared" si="5"/>
        <v>589634287</v>
      </c>
      <c r="J44" s="39">
        <f t="shared" si="5"/>
        <v>631767753</v>
      </c>
      <c r="K44" s="35">
        <f t="shared" si="5"/>
        <v>745047969</v>
      </c>
      <c r="L44" s="36">
        <f t="shared" si="5"/>
        <v>769233429</v>
      </c>
    </row>
    <row r="45" spans="1:12" ht="13.5" x14ac:dyDescent="0.25">
      <c r="A45" s="47" t="s">
        <v>62</v>
      </c>
      <c r="B45" s="48" t="s">
        <v>63</v>
      </c>
      <c r="C45" s="49">
        <f>+C26-C44</f>
        <v>900925957</v>
      </c>
      <c r="D45" s="49">
        <f t="shared" ref="D45:L45" si="6">+D26-D44</f>
        <v>926055219</v>
      </c>
      <c r="E45" s="50">
        <f t="shared" si="6"/>
        <v>837888732</v>
      </c>
      <c r="F45" s="51">
        <f t="shared" si="6"/>
        <v>901008458</v>
      </c>
      <c r="G45" s="49">
        <f t="shared" si="6"/>
        <v>782921167</v>
      </c>
      <c r="H45" s="50">
        <f t="shared" si="6"/>
        <v>782921167</v>
      </c>
      <c r="I45" s="52">
        <f t="shared" si="6"/>
        <v>724106633</v>
      </c>
      <c r="J45" s="53">
        <f t="shared" si="6"/>
        <v>941663582</v>
      </c>
      <c r="K45" s="49">
        <f t="shared" si="6"/>
        <v>1114174521</v>
      </c>
      <c r="L45" s="50">
        <f t="shared" si="6"/>
        <v>1327053985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805384056</v>
      </c>
      <c r="D47" s="23">
        <v>885802552</v>
      </c>
      <c r="E47" s="24">
        <v>787836257</v>
      </c>
      <c r="F47" s="25">
        <v>860755788</v>
      </c>
      <c r="G47" s="23">
        <v>732868710</v>
      </c>
      <c r="H47" s="24">
        <v>732868710</v>
      </c>
      <c r="I47" s="26">
        <v>724106681</v>
      </c>
      <c r="J47" s="27">
        <v>891611125</v>
      </c>
      <c r="K47" s="23">
        <v>1064122064</v>
      </c>
      <c r="L47" s="24">
        <v>1277001528</v>
      </c>
    </row>
    <row r="48" spans="1:12" ht="13.5" x14ac:dyDescent="0.25">
      <c r="A48" s="28" t="s">
        <v>67</v>
      </c>
      <c r="B48" s="22" t="s">
        <v>68</v>
      </c>
      <c r="C48" s="23">
        <v>37219568</v>
      </c>
      <c r="D48" s="23">
        <v>40252671</v>
      </c>
      <c r="E48" s="24">
        <v>50052458</v>
      </c>
      <c r="F48" s="25">
        <v>40252670</v>
      </c>
      <c r="G48" s="23">
        <v>50052457</v>
      </c>
      <c r="H48" s="24">
        <v>50052457</v>
      </c>
      <c r="I48" s="26">
        <v>-1</v>
      </c>
      <c r="J48" s="27">
        <v>50052457</v>
      </c>
      <c r="K48" s="23">
        <v>50052457</v>
      </c>
      <c r="L48" s="24">
        <v>50052457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842603624</v>
      </c>
      <c r="D50" s="56">
        <f t="shared" ref="D50:L50" si="7">SUM(D47:D49)</f>
        <v>926055223</v>
      </c>
      <c r="E50" s="57">
        <f t="shared" si="7"/>
        <v>837888715</v>
      </c>
      <c r="F50" s="58">
        <f t="shared" si="7"/>
        <v>901008458</v>
      </c>
      <c r="G50" s="56">
        <f t="shared" si="7"/>
        <v>782921167</v>
      </c>
      <c r="H50" s="57">
        <f t="shared" si="7"/>
        <v>782921167</v>
      </c>
      <c r="I50" s="59">
        <f t="shared" si="7"/>
        <v>724106680</v>
      </c>
      <c r="J50" s="60">
        <f t="shared" si="7"/>
        <v>941663582</v>
      </c>
      <c r="K50" s="56">
        <f t="shared" si="7"/>
        <v>1114174521</v>
      </c>
      <c r="L50" s="57">
        <f t="shared" si="7"/>
        <v>1327053985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612722599</v>
      </c>
      <c r="D6" s="23">
        <v>616279727</v>
      </c>
      <c r="E6" s="24">
        <v>646535173</v>
      </c>
      <c r="F6" s="25">
        <v>516301673</v>
      </c>
      <c r="G6" s="23">
        <v>692293766</v>
      </c>
      <c r="H6" s="24">
        <v>692293766</v>
      </c>
      <c r="I6" s="26">
        <v>676572226</v>
      </c>
      <c r="J6" s="27">
        <v>660378253</v>
      </c>
      <c r="K6" s="23">
        <v>678164894</v>
      </c>
      <c r="L6" s="24">
        <v>685477689</v>
      </c>
    </row>
    <row r="7" spans="1:12" ht="13.5" x14ac:dyDescent="0.25">
      <c r="A7" s="28" t="s">
        <v>22</v>
      </c>
      <c r="B7" s="22" t="s">
        <v>9</v>
      </c>
      <c r="C7" s="23">
        <v>66968315</v>
      </c>
      <c r="D7" s="23">
        <v>76327628</v>
      </c>
      <c r="E7" s="24">
        <v>89825062</v>
      </c>
      <c r="F7" s="25">
        <v>88033221</v>
      </c>
      <c r="G7" s="23">
        <v>76975119</v>
      </c>
      <c r="H7" s="24">
        <v>76975119</v>
      </c>
      <c r="I7" s="26">
        <v>138013263</v>
      </c>
      <c r="J7" s="27">
        <v>76747304</v>
      </c>
      <c r="K7" s="23">
        <v>75233640</v>
      </c>
      <c r="L7" s="24">
        <v>74261176</v>
      </c>
    </row>
    <row r="8" spans="1:12" ht="13.5" x14ac:dyDescent="0.25">
      <c r="A8" s="28" t="s">
        <v>23</v>
      </c>
      <c r="B8" s="22" t="s">
        <v>9</v>
      </c>
      <c r="C8" s="23">
        <v>29005448</v>
      </c>
      <c r="D8" s="23">
        <v>34184674</v>
      </c>
      <c r="E8" s="24">
        <v>44548338</v>
      </c>
      <c r="F8" s="25">
        <v>34821982</v>
      </c>
      <c r="G8" s="23">
        <v>33962952</v>
      </c>
      <c r="H8" s="24">
        <v>33962952</v>
      </c>
      <c r="I8" s="26">
        <v>40768661</v>
      </c>
      <c r="J8" s="27">
        <v>33831809</v>
      </c>
      <c r="K8" s="23">
        <v>34764571</v>
      </c>
      <c r="L8" s="24">
        <v>34660399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12736097</v>
      </c>
      <c r="D10" s="23">
        <v>10931697</v>
      </c>
      <c r="E10" s="24">
        <v>11593826</v>
      </c>
      <c r="F10" s="25">
        <v>11053614</v>
      </c>
      <c r="G10" s="23">
        <v>11053614</v>
      </c>
      <c r="H10" s="24">
        <v>11053614</v>
      </c>
      <c r="I10" s="26">
        <v>16065196</v>
      </c>
      <c r="J10" s="27">
        <v>11199226</v>
      </c>
      <c r="K10" s="23">
        <v>11170382</v>
      </c>
      <c r="L10" s="24">
        <v>11153146</v>
      </c>
    </row>
    <row r="11" spans="1:12" ht="13.5" x14ac:dyDescent="0.25">
      <c r="A11" s="28" t="s">
        <v>27</v>
      </c>
      <c r="B11" s="22" t="s">
        <v>19</v>
      </c>
      <c r="C11" s="23">
        <v>611085927</v>
      </c>
      <c r="D11" s="23">
        <v>736300957</v>
      </c>
      <c r="E11" s="24">
        <v>869502096</v>
      </c>
      <c r="F11" s="29">
        <v>1063121</v>
      </c>
      <c r="G11" s="30">
        <v>1063121</v>
      </c>
      <c r="H11" s="31">
        <v>1063121</v>
      </c>
      <c r="I11" s="26">
        <v>22405184</v>
      </c>
      <c r="J11" s="32">
        <v>1783324</v>
      </c>
      <c r="K11" s="30">
        <v>2559152</v>
      </c>
      <c r="L11" s="31">
        <v>3384603</v>
      </c>
    </row>
    <row r="12" spans="1:12" ht="13.5" x14ac:dyDescent="0.25">
      <c r="A12" s="28" t="s">
        <v>28</v>
      </c>
      <c r="B12" s="22" t="s">
        <v>19</v>
      </c>
      <c r="C12" s="23">
        <v>22667914</v>
      </c>
      <c r="D12" s="23">
        <v>32547124</v>
      </c>
      <c r="E12" s="24">
        <v>33781768</v>
      </c>
      <c r="F12" s="25">
        <v>32047079</v>
      </c>
      <c r="G12" s="23">
        <v>32047079</v>
      </c>
      <c r="H12" s="24">
        <v>32047079</v>
      </c>
      <c r="I12" s="26">
        <v>21632280</v>
      </c>
      <c r="J12" s="27">
        <v>45087079</v>
      </c>
      <c r="K12" s="23">
        <v>48127079</v>
      </c>
      <c r="L12" s="24">
        <v>51167079</v>
      </c>
    </row>
    <row r="13" spans="1:12" ht="13.5" x14ac:dyDescent="0.25">
      <c r="A13" s="33" t="s">
        <v>29</v>
      </c>
      <c r="B13" s="34" t="s">
        <v>19</v>
      </c>
      <c r="C13" s="35">
        <f>SUM(C6:C12)</f>
        <v>1355186300</v>
      </c>
      <c r="D13" s="35">
        <f t="shared" ref="D13:L13" si="0">SUM(D6:D12)</f>
        <v>1506571807</v>
      </c>
      <c r="E13" s="36">
        <f t="shared" si="0"/>
        <v>1695786263</v>
      </c>
      <c r="F13" s="37">
        <f t="shared" si="0"/>
        <v>683320690</v>
      </c>
      <c r="G13" s="35">
        <f t="shared" si="0"/>
        <v>847395651</v>
      </c>
      <c r="H13" s="36">
        <f t="shared" si="0"/>
        <v>847395651</v>
      </c>
      <c r="I13" s="38">
        <f t="shared" si="0"/>
        <v>915456810</v>
      </c>
      <c r="J13" s="39">
        <f t="shared" si="0"/>
        <v>829026995</v>
      </c>
      <c r="K13" s="35">
        <f t="shared" si="0"/>
        <v>850019718</v>
      </c>
      <c r="L13" s="36">
        <f t="shared" si="0"/>
        <v>860104092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54278368</v>
      </c>
      <c r="D15" s="23">
        <v>60512135</v>
      </c>
      <c r="E15" s="24">
        <v>68210808</v>
      </c>
      <c r="F15" s="25">
        <v>77846109</v>
      </c>
      <c r="G15" s="23">
        <v>77846109</v>
      </c>
      <c r="H15" s="24">
        <v>77846109</v>
      </c>
      <c r="I15" s="26">
        <v>76629089</v>
      </c>
      <c r="J15" s="27">
        <v>84470728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127537500</v>
      </c>
      <c r="D16" s="23">
        <v>127088086</v>
      </c>
      <c r="E16" s="24">
        <v>137176000</v>
      </c>
      <c r="F16" s="25">
        <v>138346000</v>
      </c>
      <c r="G16" s="23">
        <v>146836086</v>
      </c>
      <c r="H16" s="24">
        <v>146836086</v>
      </c>
      <c r="I16" s="26">
        <v>141336086</v>
      </c>
      <c r="J16" s="27">
        <v>150336086</v>
      </c>
      <c r="K16" s="23">
        <v>153836086</v>
      </c>
      <c r="L16" s="24">
        <v>157336086</v>
      </c>
    </row>
    <row r="17" spans="1:12" ht="13.5" x14ac:dyDescent="0.25">
      <c r="A17" s="28" t="s">
        <v>33</v>
      </c>
      <c r="B17" s="22" t="s">
        <v>34</v>
      </c>
      <c r="C17" s="23">
        <v>3599818312</v>
      </c>
      <c r="D17" s="23">
        <v>3637252824</v>
      </c>
      <c r="E17" s="24">
        <v>3790353735</v>
      </c>
      <c r="F17" s="29">
        <v>3859136099</v>
      </c>
      <c r="G17" s="30">
        <v>3850951986</v>
      </c>
      <c r="H17" s="31">
        <v>3850951986</v>
      </c>
      <c r="I17" s="26">
        <v>3811053883</v>
      </c>
      <c r="J17" s="32">
        <v>3880811864</v>
      </c>
      <c r="K17" s="30">
        <v>3851142653</v>
      </c>
      <c r="L17" s="31">
        <v>3791681010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609586</v>
      </c>
      <c r="E18" s="24">
        <v>541854</v>
      </c>
      <c r="F18" s="25">
        <v>0</v>
      </c>
      <c r="G18" s="23">
        <v>0</v>
      </c>
      <c r="H18" s="24">
        <v>0</v>
      </c>
      <c r="I18" s="26">
        <v>541854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474122</v>
      </c>
      <c r="G19" s="23">
        <v>474122</v>
      </c>
      <c r="H19" s="24">
        <v>474122</v>
      </c>
      <c r="I19" s="26">
        <v>0</v>
      </c>
      <c r="J19" s="27">
        <v>406390</v>
      </c>
      <c r="K19" s="23">
        <v>1038658</v>
      </c>
      <c r="L19" s="24">
        <v>970926</v>
      </c>
    </row>
    <row r="20" spans="1:12" ht="13.5" x14ac:dyDescent="0.25">
      <c r="A20" s="28" t="s">
        <v>37</v>
      </c>
      <c r="B20" s="22" t="s">
        <v>19</v>
      </c>
      <c r="C20" s="23">
        <v>130928197</v>
      </c>
      <c r="D20" s="23">
        <v>112125831</v>
      </c>
      <c r="E20" s="24">
        <v>114055031</v>
      </c>
      <c r="F20" s="25">
        <v>112125832</v>
      </c>
      <c r="G20" s="23">
        <v>114055031</v>
      </c>
      <c r="H20" s="24">
        <v>114055031</v>
      </c>
      <c r="I20" s="26">
        <v>114055031</v>
      </c>
      <c r="J20" s="27">
        <v>114055031</v>
      </c>
      <c r="K20" s="23">
        <v>114055031</v>
      </c>
      <c r="L20" s="24">
        <v>114055031</v>
      </c>
    </row>
    <row r="21" spans="1:12" ht="13.5" x14ac:dyDescent="0.25">
      <c r="A21" s="28" t="s">
        <v>38</v>
      </c>
      <c r="B21" s="22" t="s">
        <v>19</v>
      </c>
      <c r="C21" s="23">
        <v>8993220</v>
      </c>
      <c r="D21" s="23">
        <v>8939692</v>
      </c>
      <c r="E21" s="24">
        <v>8686637</v>
      </c>
      <c r="F21" s="25">
        <v>7908770</v>
      </c>
      <c r="G21" s="23">
        <v>7908770</v>
      </c>
      <c r="H21" s="24">
        <v>7908770</v>
      </c>
      <c r="I21" s="26">
        <v>8686637</v>
      </c>
      <c r="J21" s="27">
        <v>7637382</v>
      </c>
      <c r="K21" s="23">
        <v>7346997</v>
      </c>
      <c r="L21" s="24">
        <v>7036285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3921555597</v>
      </c>
      <c r="D25" s="41">
        <f t="shared" ref="D25:L25" si="1">SUM(D15:D24)</f>
        <v>3946528154</v>
      </c>
      <c r="E25" s="42">
        <f t="shared" si="1"/>
        <v>4119024065</v>
      </c>
      <c r="F25" s="43">
        <f t="shared" si="1"/>
        <v>4195836932</v>
      </c>
      <c r="G25" s="41">
        <f t="shared" si="1"/>
        <v>4198072104</v>
      </c>
      <c r="H25" s="42">
        <f t="shared" si="1"/>
        <v>4198072104</v>
      </c>
      <c r="I25" s="44">
        <f t="shared" si="1"/>
        <v>4152302580</v>
      </c>
      <c r="J25" s="45">
        <f t="shared" si="1"/>
        <v>4237717481</v>
      </c>
      <c r="K25" s="41">
        <f t="shared" si="1"/>
        <v>4127419425</v>
      </c>
      <c r="L25" s="42">
        <f t="shared" si="1"/>
        <v>4071079338</v>
      </c>
    </row>
    <row r="26" spans="1:12" ht="13.5" x14ac:dyDescent="0.25">
      <c r="A26" s="33" t="s">
        <v>42</v>
      </c>
      <c r="B26" s="34" t="s">
        <v>19</v>
      </c>
      <c r="C26" s="35">
        <f>+C13+C25</f>
        <v>5276741897</v>
      </c>
      <c r="D26" s="35">
        <f t="shared" ref="D26:L26" si="2">+D13+D25</f>
        <v>5453099961</v>
      </c>
      <c r="E26" s="36">
        <f t="shared" si="2"/>
        <v>5814810328</v>
      </c>
      <c r="F26" s="37">
        <f t="shared" si="2"/>
        <v>4879157622</v>
      </c>
      <c r="G26" s="35">
        <f t="shared" si="2"/>
        <v>5045467755</v>
      </c>
      <c r="H26" s="36">
        <f t="shared" si="2"/>
        <v>5045467755</v>
      </c>
      <c r="I26" s="38">
        <f t="shared" si="2"/>
        <v>5067759390</v>
      </c>
      <c r="J26" s="39">
        <f t="shared" si="2"/>
        <v>5066744476</v>
      </c>
      <c r="K26" s="35">
        <f t="shared" si="2"/>
        <v>4977439143</v>
      </c>
      <c r="L26" s="36">
        <f t="shared" si="2"/>
        <v>4931183430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53956537</v>
      </c>
      <c r="D30" s="23">
        <v>50493996</v>
      </c>
      <c r="E30" s="24">
        <v>173959310</v>
      </c>
      <c r="F30" s="25">
        <v>50906658</v>
      </c>
      <c r="G30" s="23">
        <v>50906658</v>
      </c>
      <c r="H30" s="24">
        <v>50906658</v>
      </c>
      <c r="I30" s="26">
        <v>214266908</v>
      </c>
      <c r="J30" s="27">
        <v>154566097</v>
      </c>
      <c r="K30" s="23">
        <v>61169589</v>
      </c>
      <c r="L30" s="24">
        <v>71979064</v>
      </c>
    </row>
    <row r="31" spans="1:12" ht="13.5" x14ac:dyDescent="0.25">
      <c r="A31" s="28" t="s">
        <v>47</v>
      </c>
      <c r="B31" s="22" t="s">
        <v>19</v>
      </c>
      <c r="C31" s="23">
        <v>64932271</v>
      </c>
      <c r="D31" s="23">
        <v>64681826</v>
      </c>
      <c r="E31" s="24">
        <v>65803500</v>
      </c>
      <c r="F31" s="25">
        <v>65312004</v>
      </c>
      <c r="G31" s="23">
        <v>65312004</v>
      </c>
      <c r="H31" s="24">
        <v>65312004</v>
      </c>
      <c r="I31" s="26">
        <v>69346627</v>
      </c>
      <c r="J31" s="27">
        <v>58712004</v>
      </c>
      <c r="K31" s="23">
        <v>56712004</v>
      </c>
      <c r="L31" s="24">
        <v>54712004</v>
      </c>
    </row>
    <row r="32" spans="1:12" ht="13.5" x14ac:dyDescent="0.25">
      <c r="A32" s="28" t="s">
        <v>48</v>
      </c>
      <c r="B32" s="22" t="s">
        <v>49</v>
      </c>
      <c r="C32" s="23">
        <v>112531267</v>
      </c>
      <c r="D32" s="23">
        <v>115841318</v>
      </c>
      <c r="E32" s="24">
        <v>123054549</v>
      </c>
      <c r="F32" s="25">
        <v>182221773</v>
      </c>
      <c r="G32" s="23">
        <v>182222773</v>
      </c>
      <c r="H32" s="24">
        <v>182222773</v>
      </c>
      <c r="I32" s="26">
        <v>38206968</v>
      </c>
      <c r="J32" s="27">
        <v>158403031</v>
      </c>
      <c r="K32" s="23">
        <v>164401049</v>
      </c>
      <c r="L32" s="24">
        <v>162779497</v>
      </c>
    </row>
    <row r="33" spans="1:12" ht="13.5" x14ac:dyDescent="0.25">
      <c r="A33" s="28" t="s">
        <v>50</v>
      </c>
      <c r="B33" s="22" t="s">
        <v>51</v>
      </c>
      <c r="C33" s="23">
        <v>24029736</v>
      </c>
      <c r="D33" s="23">
        <v>26308742</v>
      </c>
      <c r="E33" s="24">
        <v>5940265</v>
      </c>
      <c r="F33" s="25">
        <v>0</v>
      </c>
      <c r="G33" s="23">
        <v>0</v>
      </c>
      <c r="H33" s="24">
        <v>0</v>
      </c>
      <c r="I33" s="26">
        <v>55645763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49985731</v>
      </c>
      <c r="D34" s="23">
        <v>46856845</v>
      </c>
      <c r="E34" s="24">
        <v>49447668</v>
      </c>
      <c r="F34" s="25">
        <v>48874723</v>
      </c>
      <c r="G34" s="23">
        <v>52844919</v>
      </c>
      <c r="H34" s="24">
        <v>52844919</v>
      </c>
      <c r="I34" s="26">
        <v>43330535</v>
      </c>
      <c r="J34" s="27">
        <v>59736483</v>
      </c>
      <c r="K34" s="23">
        <v>63146964</v>
      </c>
      <c r="L34" s="24">
        <v>66332241</v>
      </c>
    </row>
    <row r="35" spans="1:12" ht="13.5" x14ac:dyDescent="0.25">
      <c r="A35" s="28" t="s">
        <v>27</v>
      </c>
      <c r="B35" s="22" t="s">
        <v>19</v>
      </c>
      <c r="C35" s="23">
        <v>594263770</v>
      </c>
      <c r="D35" s="23">
        <v>723828480</v>
      </c>
      <c r="E35" s="24">
        <v>855897696</v>
      </c>
      <c r="F35" s="25">
        <v>2111179</v>
      </c>
      <c r="G35" s="23">
        <v>2182954</v>
      </c>
      <c r="H35" s="24">
        <v>2182954</v>
      </c>
      <c r="I35" s="26">
        <v>19948123</v>
      </c>
      <c r="J35" s="27">
        <v>3365167</v>
      </c>
      <c r="K35" s="23">
        <v>4369901</v>
      </c>
      <c r="L35" s="24">
        <v>5434888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899699312</v>
      </c>
      <c r="D37" s="35">
        <f t="shared" ref="D37:L37" si="3">SUM(D29:D36)</f>
        <v>1028011207</v>
      </c>
      <c r="E37" s="36">
        <f t="shared" si="3"/>
        <v>1274102988</v>
      </c>
      <c r="F37" s="37">
        <f t="shared" si="3"/>
        <v>349426337</v>
      </c>
      <c r="G37" s="35">
        <f t="shared" si="3"/>
        <v>353469308</v>
      </c>
      <c r="H37" s="36">
        <f t="shared" si="3"/>
        <v>353469308</v>
      </c>
      <c r="I37" s="38">
        <f t="shared" si="3"/>
        <v>440744924</v>
      </c>
      <c r="J37" s="39">
        <f t="shared" si="3"/>
        <v>434782782</v>
      </c>
      <c r="K37" s="35">
        <f t="shared" si="3"/>
        <v>349799507</v>
      </c>
      <c r="L37" s="36">
        <f t="shared" si="3"/>
        <v>361237694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430400212</v>
      </c>
      <c r="D39" s="23">
        <v>429906213</v>
      </c>
      <c r="E39" s="24">
        <v>421957265</v>
      </c>
      <c r="F39" s="25">
        <v>420624735</v>
      </c>
      <c r="G39" s="23">
        <v>420624735</v>
      </c>
      <c r="H39" s="24">
        <v>420624735</v>
      </c>
      <c r="I39" s="26">
        <v>373700719</v>
      </c>
      <c r="J39" s="27">
        <v>331785950</v>
      </c>
      <c r="K39" s="23">
        <v>360616361</v>
      </c>
      <c r="L39" s="24">
        <v>358637297</v>
      </c>
    </row>
    <row r="40" spans="1:12" ht="13.5" x14ac:dyDescent="0.25">
      <c r="A40" s="28" t="s">
        <v>52</v>
      </c>
      <c r="B40" s="22" t="s">
        <v>57</v>
      </c>
      <c r="C40" s="23">
        <v>139278577</v>
      </c>
      <c r="D40" s="23">
        <v>157025924</v>
      </c>
      <c r="E40" s="24">
        <v>170840870</v>
      </c>
      <c r="F40" s="25">
        <v>167099161</v>
      </c>
      <c r="G40" s="23">
        <v>181161799</v>
      </c>
      <c r="H40" s="24">
        <v>181161799</v>
      </c>
      <c r="I40" s="26">
        <v>189924269</v>
      </c>
      <c r="J40" s="27">
        <v>188239997</v>
      </c>
      <c r="K40" s="23">
        <v>196094084</v>
      </c>
      <c r="L40" s="24">
        <v>204798404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108533000</v>
      </c>
      <c r="D42" s="23">
        <v>116205000</v>
      </c>
      <c r="E42" s="24">
        <v>114262000</v>
      </c>
      <c r="F42" s="25">
        <v>144012920</v>
      </c>
      <c r="G42" s="23">
        <v>126802000</v>
      </c>
      <c r="H42" s="24">
        <v>126802000</v>
      </c>
      <c r="I42" s="26">
        <v>133158998</v>
      </c>
      <c r="J42" s="27">
        <v>141166932</v>
      </c>
      <c r="K42" s="23">
        <v>155457592</v>
      </c>
      <c r="L42" s="24">
        <v>170709819</v>
      </c>
    </row>
    <row r="43" spans="1:12" ht="13.5" x14ac:dyDescent="0.25">
      <c r="A43" s="33" t="s">
        <v>60</v>
      </c>
      <c r="B43" s="40" t="s">
        <v>19</v>
      </c>
      <c r="C43" s="35">
        <f>SUM(C39:C42)</f>
        <v>678211789</v>
      </c>
      <c r="D43" s="41">
        <f t="shared" ref="D43:L43" si="4">SUM(D39:D42)</f>
        <v>703137137</v>
      </c>
      <c r="E43" s="42">
        <f t="shared" si="4"/>
        <v>707060135</v>
      </c>
      <c r="F43" s="43">
        <f t="shared" si="4"/>
        <v>731736816</v>
      </c>
      <c r="G43" s="41">
        <f t="shared" si="4"/>
        <v>728588534</v>
      </c>
      <c r="H43" s="42">
        <f t="shared" si="4"/>
        <v>728588534</v>
      </c>
      <c r="I43" s="43">
        <f t="shared" si="4"/>
        <v>696783986</v>
      </c>
      <c r="J43" s="45">
        <f t="shared" si="4"/>
        <v>661192879</v>
      </c>
      <c r="K43" s="41">
        <f t="shared" si="4"/>
        <v>712168037</v>
      </c>
      <c r="L43" s="42">
        <f t="shared" si="4"/>
        <v>734145520</v>
      </c>
    </row>
    <row r="44" spans="1:12" ht="13.5" x14ac:dyDescent="0.25">
      <c r="A44" s="33" t="s">
        <v>61</v>
      </c>
      <c r="B44" s="34" t="s">
        <v>19</v>
      </c>
      <c r="C44" s="35">
        <f>+C37+C43</f>
        <v>1577911101</v>
      </c>
      <c r="D44" s="35">
        <f t="shared" ref="D44:L44" si="5">+D37+D43</f>
        <v>1731148344</v>
      </c>
      <c r="E44" s="36">
        <f t="shared" si="5"/>
        <v>1981163123</v>
      </c>
      <c r="F44" s="37">
        <f t="shared" si="5"/>
        <v>1081163153</v>
      </c>
      <c r="G44" s="35">
        <f t="shared" si="5"/>
        <v>1082057842</v>
      </c>
      <c r="H44" s="36">
        <f t="shared" si="5"/>
        <v>1082057842</v>
      </c>
      <c r="I44" s="38">
        <f t="shared" si="5"/>
        <v>1137528910</v>
      </c>
      <c r="J44" s="39">
        <f t="shared" si="5"/>
        <v>1095975661</v>
      </c>
      <c r="K44" s="35">
        <f t="shared" si="5"/>
        <v>1061967544</v>
      </c>
      <c r="L44" s="36">
        <f t="shared" si="5"/>
        <v>1095383214</v>
      </c>
    </row>
    <row r="45" spans="1:12" ht="13.5" x14ac:dyDescent="0.25">
      <c r="A45" s="47" t="s">
        <v>62</v>
      </c>
      <c r="B45" s="48" t="s">
        <v>63</v>
      </c>
      <c r="C45" s="49">
        <f>+C26-C44</f>
        <v>3698830796</v>
      </c>
      <c r="D45" s="49">
        <f t="shared" ref="D45:L45" si="6">+D26-D44</f>
        <v>3721951617</v>
      </c>
      <c r="E45" s="50">
        <f t="shared" si="6"/>
        <v>3833647205</v>
      </c>
      <c r="F45" s="51">
        <f t="shared" si="6"/>
        <v>3797994469</v>
      </c>
      <c r="G45" s="49">
        <f t="shared" si="6"/>
        <v>3963409913</v>
      </c>
      <c r="H45" s="50">
        <f t="shared" si="6"/>
        <v>3963409913</v>
      </c>
      <c r="I45" s="52">
        <f t="shared" si="6"/>
        <v>3930230480</v>
      </c>
      <c r="J45" s="53">
        <f t="shared" si="6"/>
        <v>3970768815</v>
      </c>
      <c r="K45" s="49">
        <f t="shared" si="6"/>
        <v>3915471599</v>
      </c>
      <c r="L45" s="50">
        <f t="shared" si="6"/>
        <v>3835800216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3673530360</v>
      </c>
      <c r="D47" s="23">
        <v>3695690640</v>
      </c>
      <c r="E47" s="24">
        <v>3944240988</v>
      </c>
      <c r="F47" s="25">
        <v>3785377773</v>
      </c>
      <c r="G47" s="23">
        <v>3950793216</v>
      </c>
      <c r="H47" s="24">
        <v>3950793216</v>
      </c>
      <c r="I47" s="26">
        <v>3804475738</v>
      </c>
      <c r="J47" s="27">
        <v>3958141119</v>
      </c>
      <c r="K47" s="23">
        <v>3902833903</v>
      </c>
      <c r="L47" s="24">
        <v>3823152520</v>
      </c>
    </row>
    <row r="48" spans="1:12" ht="13.5" x14ac:dyDescent="0.25">
      <c r="A48" s="28" t="s">
        <v>67</v>
      </c>
      <c r="B48" s="22" t="s">
        <v>68</v>
      </c>
      <c r="C48" s="23">
        <v>25299948</v>
      </c>
      <c r="D48" s="23">
        <v>26261001</v>
      </c>
      <c r="E48" s="24">
        <v>27532960</v>
      </c>
      <c r="F48" s="25">
        <v>12616696</v>
      </c>
      <c r="G48" s="23">
        <v>12616696</v>
      </c>
      <c r="H48" s="24">
        <v>12616696</v>
      </c>
      <c r="I48" s="26">
        <v>27533245</v>
      </c>
      <c r="J48" s="27">
        <v>12627696</v>
      </c>
      <c r="K48" s="23">
        <v>12637696</v>
      </c>
      <c r="L48" s="24">
        <v>12647696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3698830308</v>
      </c>
      <c r="D50" s="56">
        <f t="shared" ref="D50:L50" si="7">SUM(D47:D49)</f>
        <v>3721951641</v>
      </c>
      <c r="E50" s="57">
        <f t="shared" si="7"/>
        <v>3971773948</v>
      </c>
      <c r="F50" s="58">
        <f t="shared" si="7"/>
        <v>3797994469</v>
      </c>
      <c r="G50" s="56">
        <f t="shared" si="7"/>
        <v>3963409912</v>
      </c>
      <c r="H50" s="57">
        <f t="shared" si="7"/>
        <v>3963409912</v>
      </c>
      <c r="I50" s="59">
        <f t="shared" si="7"/>
        <v>3832008983</v>
      </c>
      <c r="J50" s="60">
        <f t="shared" si="7"/>
        <v>3970768815</v>
      </c>
      <c r="K50" s="56">
        <f t="shared" si="7"/>
        <v>3915471599</v>
      </c>
      <c r="L50" s="57">
        <f t="shared" si="7"/>
        <v>3835800216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109360888</v>
      </c>
      <c r="D6" s="23">
        <v>123456783</v>
      </c>
      <c r="E6" s="24">
        <v>119574799</v>
      </c>
      <c r="F6" s="25">
        <v>163270873</v>
      </c>
      <c r="G6" s="23">
        <v>143511627</v>
      </c>
      <c r="H6" s="24">
        <v>143511627</v>
      </c>
      <c r="I6" s="26">
        <v>67971284</v>
      </c>
      <c r="J6" s="27">
        <v>136583182</v>
      </c>
      <c r="K6" s="23">
        <v>141386232</v>
      </c>
      <c r="L6" s="24">
        <v>146290522</v>
      </c>
    </row>
    <row r="7" spans="1:12" ht="13.5" x14ac:dyDescent="0.25">
      <c r="A7" s="28" t="s">
        <v>22</v>
      </c>
      <c r="B7" s="22" t="s">
        <v>9</v>
      </c>
      <c r="C7" s="23">
        <v>36498868</v>
      </c>
      <c r="D7" s="23">
        <v>51449012</v>
      </c>
      <c r="E7" s="24">
        <v>44876945</v>
      </c>
      <c r="F7" s="25">
        <v>99270546</v>
      </c>
      <c r="G7" s="23">
        <v>67229897</v>
      </c>
      <c r="H7" s="24">
        <v>67229897</v>
      </c>
      <c r="I7" s="26">
        <v>21884501</v>
      </c>
      <c r="J7" s="27">
        <v>60542472</v>
      </c>
      <c r="K7" s="23">
        <v>54404758</v>
      </c>
      <c r="L7" s="24">
        <v>48882501</v>
      </c>
    </row>
    <row r="8" spans="1:12" ht="13.5" x14ac:dyDescent="0.25">
      <c r="A8" s="28" t="s">
        <v>23</v>
      </c>
      <c r="B8" s="22" t="s">
        <v>9</v>
      </c>
      <c r="C8" s="23">
        <v>8190633</v>
      </c>
      <c r="D8" s="23">
        <v>9983095</v>
      </c>
      <c r="E8" s="24">
        <v>7578011</v>
      </c>
      <c r="F8" s="25">
        <v>12804743</v>
      </c>
      <c r="G8" s="23">
        <v>13744907</v>
      </c>
      <c r="H8" s="24">
        <v>13744907</v>
      </c>
      <c r="I8" s="26">
        <v>48572023</v>
      </c>
      <c r="J8" s="27">
        <v>12628961</v>
      </c>
      <c r="K8" s="23">
        <v>11645409</v>
      </c>
      <c r="L8" s="24">
        <v>10867093</v>
      </c>
    </row>
    <row r="9" spans="1:12" ht="13.5" x14ac:dyDescent="0.25">
      <c r="A9" s="28" t="s">
        <v>24</v>
      </c>
      <c r="B9" s="22" t="s">
        <v>19</v>
      </c>
      <c r="C9" s="23">
        <v>2936</v>
      </c>
      <c r="D9" s="23">
        <v>2129</v>
      </c>
      <c r="E9" s="24">
        <v>4359</v>
      </c>
      <c r="F9" s="25">
        <v>2129</v>
      </c>
      <c r="G9" s="23">
        <v>4359</v>
      </c>
      <c r="H9" s="24">
        <v>4359</v>
      </c>
      <c r="I9" s="26">
        <v>6868</v>
      </c>
      <c r="J9" s="27">
        <v>4359</v>
      </c>
      <c r="K9" s="23">
        <v>4359</v>
      </c>
      <c r="L9" s="24">
        <v>4359</v>
      </c>
    </row>
    <row r="10" spans="1:12" ht="13.5" x14ac:dyDescent="0.25">
      <c r="A10" s="28" t="s">
        <v>25</v>
      </c>
      <c r="B10" s="22" t="s">
        <v>26</v>
      </c>
      <c r="C10" s="23">
        <v>1565497</v>
      </c>
      <c r="D10" s="23">
        <v>1802059</v>
      </c>
      <c r="E10" s="24">
        <v>2199775</v>
      </c>
      <c r="F10" s="25">
        <v>1859289</v>
      </c>
      <c r="G10" s="23">
        <v>1502782</v>
      </c>
      <c r="H10" s="24">
        <v>1502782</v>
      </c>
      <c r="I10" s="26">
        <v>2372126</v>
      </c>
      <c r="J10" s="27">
        <v>1502782</v>
      </c>
      <c r="K10" s="23">
        <v>1502782</v>
      </c>
      <c r="L10" s="24">
        <v>1502782</v>
      </c>
    </row>
    <row r="11" spans="1:12" ht="13.5" x14ac:dyDescent="0.25">
      <c r="A11" s="28" t="s">
        <v>27</v>
      </c>
      <c r="B11" s="22" t="s">
        <v>19</v>
      </c>
      <c r="C11" s="23">
        <v>3532257</v>
      </c>
      <c r="D11" s="23">
        <v>4916844</v>
      </c>
      <c r="E11" s="24">
        <v>4444968</v>
      </c>
      <c r="F11" s="29">
        <v>4916844</v>
      </c>
      <c r="G11" s="30">
        <v>4444968</v>
      </c>
      <c r="H11" s="31">
        <v>4444968</v>
      </c>
      <c r="I11" s="26">
        <v>6985416</v>
      </c>
      <c r="J11" s="32">
        <v>4444968</v>
      </c>
      <c r="K11" s="30">
        <v>4444968</v>
      </c>
      <c r="L11" s="31">
        <v>4444968</v>
      </c>
    </row>
    <row r="12" spans="1:12" ht="13.5" x14ac:dyDescent="0.25">
      <c r="A12" s="28" t="s">
        <v>28</v>
      </c>
      <c r="B12" s="22" t="s">
        <v>19</v>
      </c>
      <c r="C12" s="23">
        <v>505141</v>
      </c>
      <c r="D12" s="23">
        <v>654764</v>
      </c>
      <c r="E12" s="24">
        <v>701400</v>
      </c>
      <c r="F12" s="25">
        <v>654765</v>
      </c>
      <c r="G12" s="23">
        <v>701398</v>
      </c>
      <c r="H12" s="24">
        <v>701398</v>
      </c>
      <c r="I12" s="26">
        <v>701398</v>
      </c>
      <c r="J12" s="27">
        <v>701398</v>
      </c>
      <c r="K12" s="23">
        <v>701398</v>
      </c>
      <c r="L12" s="24">
        <v>701398</v>
      </c>
    </row>
    <row r="13" spans="1:12" ht="13.5" x14ac:dyDescent="0.25">
      <c r="A13" s="33" t="s">
        <v>29</v>
      </c>
      <c r="B13" s="34" t="s">
        <v>19</v>
      </c>
      <c r="C13" s="35">
        <f>SUM(C6:C12)</f>
        <v>159656220</v>
      </c>
      <c r="D13" s="35">
        <f t="shared" ref="D13:L13" si="0">SUM(D6:D12)</f>
        <v>192264686</v>
      </c>
      <c r="E13" s="36">
        <f t="shared" si="0"/>
        <v>179380257</v>
      </c>
      <c r="F13" s="37">
        <f t="shared" si="0"/>
        <v>282779189</v>
      </c>
      <c r="G13" s="35">
        <f t="shared" si="0"/>
        <v>231139938</v>
      </c>
      <c r="H13" s="36">
        <f t="shared" si="0"/>
        <v>231139938</v>
      </c>
      <c r="I13" s="38">
        <f t="shared" si="0"/>
        <v>148493616</v>
      </c>
      <c r="J13" s="39">
        <f t="shared" si="0"/>
        <v>216408122</v>
      </c>
      <c r="K13" s="35">
        <f t="shared" si="0"/>
        <v>214089906</v>
      </c>
      <c r="L13" s="36">
        <f t="shared" si="0"/>
        <v>212693623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40319859</v>
      </c>
      <c r="D16" s="23">
        <v>40126532</v>
      </c>
      <c r="E16" s="24">
        <v>39598000</v>
      </c>
      <c r="F16" s="25">
        <v>40106932</v>
      </c>
      <c r="G16" s="23">
        <v>39587962</v>
      </c>
      <c r="H16" s="24">
        <v>39587962</v>
      </c>
      <c r="I16" s="26">
        <v>39587961</v>
      </c>
      <c r="J16" s="27">
        <v>39576918</v>
      </c>
      <c r="K16" s="23">
        <v>39564993</v>
      </c>
      <c r="L16" s="24">
        <v>39552351</v>
      </c>
    </row>
    <row r="17" spans="1:12" ht="13.5" x14ac:dyDescent="0.25">
      <c r="A17" s="28" t="s">
        <v>33</v>
      </c>
      <c r="B17" s="22" t="s">
        <v>34</v>
      </c>
      <c r="C17" s="23">
        <v>481153393</v>
      </c>
      <c r="D17" s="23">
        <v>517268750</v>
      </c>
      <c r="E17" s="24">
        <v>558296580</v>
      </c>
      <c r="F17" s="29">
        <v>627440421</v>
      </c>
      <c r="G17" s="30">
        <v>605428691</v>
      </c>
      <c r="H17" s="31">
        <v>605428691</v>
      </c>
      <c r="I17" s="26">
        <v>596313578</v>
      </c>
      <c r="J17" s="32">
        <v>666284339</v>
      </c>
      <c r="K17" s="30">
        <v>710031289</v>
      </c>
      <c r="L17" s="31">
        <v>734242697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4486405</v>
      </c>
      <c r="D21" s="23">
        <v>3822416</v>
      </c>
      <c r="E21" s="24">
        <v>3128502</v>
      </c>
      <c r="F21" s="25">
        <v>3094646</v>
      </c>
      <c r="G21" s="23">
        <v>2755744</v>
      </c>
      <c r="H21" s="24">
        <v>2755744</v>
      </c>
      <c r="I21" s="26">
        <v>3128504</v>
      </c>
      <c r="J21" s="27">
        <v>2345708</v>
      </c>
      <c r="K21" s="23">
        <v>1902870</v>
      </c>
      <c r="L21" s="24">
        <v>1433461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154245</v>
      </c>
      <c r="D23" s="23">
        <v>146762</v>
      </c>
      <c r="E23" s="24">
        <v>136101</v>
      </c>
      <c r="F23" s="25">
        <v>146762</v>
      </c>
      <c r="G23" s="23">
        <v>136102</v>
      </c>
      <c r="H23" s="24">
        <v>136102</v>
      </c>
      <c r="I23" s="26">
        <v>134588</v>
      </c>
      <c r="J23" s="27">
        <v>136102</v>
      </c>
      <c r="K23" s="23">
        <v>136102</v>
      </c>
      <c r="L23" s="24">
        <v>136102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526113902</v>
      </c>
      <c r="D25" s="41">
        <f t="shared" ref="D25:L25" si="1">SUM(D15:D24)</f>
        <v>561364460</v>
      </c>
      <c r="E25" s="42">
        <f t="shared" si="1"/>
        <v>601159183</v>
      </c>
      <c r="F25" s="43">
        <f t="shared" si="1"/>
        <v>670788761</v>
      </c>
      <c r="G25" s="41">
        <f t="shared" si="1"/>
        <v>647908499</v>
      </c>
      <c r="H25" s="42">
        <f t="shared" si="1"/>
        <v>647908499</v>
      </c>
      <c r="I25" s="44">
        <f t="shared" si="1"/>
        <v>639164631</v>
      </c>
      <c r="J25" s="45">
        <f t="shared" si="1"/>
        <v>708343067</v>
      </c>
      <c r="K25" s="41">
        <f t="shared" si="1"/>
        <v>751635254</v>
      </c>
      <c r="L25" s="42">
        <f t="shared" si="1"/>
        <v>775364611</v>
      </c>
    </row>
    <row r="26" spans="1:12" ht="13.5" x14ac:dyDescent="0.25">
      <c r="A26" s="33" t="s">
        <v>42</v>
      </c>
      <c r="B26" s="34" t="s">
        <v>19</v>
      </c>
      <c r="C26" s="35">
        <f>+C13+C25</f>
        <v>685770122</v>
      </c>
      <c r="D26" s="35">
        <f t="shared" ref="D26:L26" si="2">+D13+D25</f>
        <v>753629146</v>
      </c>
      <c r="E26" s="36">
        <f t="shared" si="2"/>
        <v>780539440</v>
      </c>
      <c r="F26" s="37">
        <f t="shared" si="2"/>
        <v>953567950</v>
      </c>
      <c r="G26" s="35">
        <f t="shared" si="2"/>
        <v>879048437</v>
      </c>
      <c r="H26" s="36">
        <f t="shared" si="2"/>
        <v>879048437</v>
      </c>
      <c r="I26" s="38">
        <f t="shared" si="2"/>
        <v>787658247</v>
      </c>
      <c r="J26" s="39">
        <f t="shared" si="2"/>
        <v>924751189</v>
      </c>
      <c r="K26" s="35">
        <f t="shared" si="2"/>
        <v>965725160</v>
      </c>
      <c r="L26" s="36">
        <f t="shared" si="2"/>
        <v>988058234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8000051</v>
      </c>
      <c r="D30" s="23">
        <v>12047041</v>
      </c>
      <c r="E30" s="24">
        <v>11661619</v>
      </c>
      <c r="F30" s="25">
        <v>12047037</v>
      </c>
      <c r="G30" s="23">
        <v>11661614</v>
      </c>
      <c r="H30" s="24">
        <v>11661614</v>
      </c>
      <c r="I30" s="26">
        <v>-5</v>
      </c>
      <c r="J30" s="27">
        <v>11661614</v>
      </c>
      <c r="K30" s="23">
        <v>11661614</v>
      </c>
      <c r="L30" s="24">
        <v>11661614</v>
      </c>
    </row>
    <row r="31" spans="1:12" ht="13.5" x14ac:dyDescent="0.25">
      <c r="A31" s="28" t="s">
        <v>47</v>
      </c>
      <c r="B31" s="22" t="s">
        <v>19</v>
      </c>
      <c r="C31" s="23">
        <v>6095051</v>
      </c>
      <c r="D31" s="23">
        <v>5903224</v>
      </c>
      <c r="E31" s="24">
        <v>6245325</v>
      </c>
      <c r="F31" s="25">
        <v>5903224</v>
      </c>
      <c r="G31" s="23">
        <v>6245324</v>
      </c>
      <c r="H31" s="24">
        <v>6245324</v>
      </c>
      <c r="I31" s="26">
        <v>7391102</v>
      </c>
      <c r="J31" s="27">
        <v>6245324</v>
      </c>
      <c r="K31" s="23">
        <v>6245324</v>
      </c>
      <c r="L31" s="24">
        <v>6245324</v>
      </c>
    </row>
    <row r="32" spans="1:12" ht="13.5" x14ac:dyDescent="0.25">
      <c r="A32" s="28" t="s">
        <v>48</v>
      </c>
      <c r="B32" s="22" t="s">
        <v>49</v>
      </c>
      <c r="C32" s="23">
        <v>42568437</v>
      </c>
      <c r="D32" s="23">
        <v>54710649</v>
      </c>
      <c r="E32" s="24">
        <v>45949653</v>
      </c>
      <c r="F32" s="25">
        <v>54710509</v>
      </c>
      <c r="G32" s="23">
        <v>45984597</v>
      </c>
      <c r="H32" s="24">
        <v>45984597</v>
      </c>
      <c r="I32" s="26">
        <v>38633418</v>
      </c>
      <c r="J32" s="27">
        <v>45984597</v>
      </c>
      <c r="K32" s="23">
        <v>45984597</v>
      </c>
      <c r="L32" s="24">
        <v>45984597</v>
      </c>
    </row>
    <row r="33" spans="1:12" ht="13.5" x14ac:dyDescent="0.25">
      <c r="A33" s="28" t="s">
        <v>50</v>
      </c>
      <c r="B33" s="22" t="s">
        <v>51</v>
      </c>
      <c r="C33" s="23">
        <v>12297302</v>
      </c>
      <c r="D33" s="23">
        <v>691175</v>
      </c>
      <c r="E33" s="24">
        <v>5731423</v>
      </c>
      <c r="F33" s="25">
        <v>5447540</v>
      </c>
      <c r="G33" s="23">
        <v>9891424</v>
      </c>
      <c r="H33" s="24">
        <v>9891424</v>
      </c>
      <c r="I33" s="26">
        <v>11063057</v>
      </c>
      <c r="J33" s="27">
        <v>9891424</v>
      </c>
      <c r="K33" s="23">
        <v>9891424</v>
      </c>
      <c r="L33" s="24">
        <v>9891424</v>
      </c>
    </row>
    <row r="34" spans="1:12" ht="13.5" x14ac:dyDescent="0.25">
      <c r="A34" s="28" t="s">
        <v>52</v>
      </c>
      <c r="B34" s="22" t="s">
        <v>19</v>
      </c>
      <c r="C34" s="23">
        <v>13809618</v>
      </c>
      <c r="D34" s="23">
        <v>14353071</v>
      </c>
      <c r="E34" s="24">
        <v>15006486</v>
      </c>
      <c r="F34" s="25">
        <v>15965170</v>
      </c>
      <c r="G34" s="23">
        <v>15812536</v>
      </c>
      <c r="H34" s="24">
        <v>15812536</v>
      </c>
      <c r="I34" s="26">
        <v>14361769</v>
      </c>
      <c r="J34" s="27">
        <v>17382485</v>
      </c>
      <c r="K34" s="23">
        <v>18998268</v>
      </c>
      <c r="L34" s="24">
        <v>20746104</v>
      </c>
    </row>
    <row r="35" spans="1:12" ht="13.5" x14ac:dyDescent="0.25">
      <c r="A35" s="28" t="s">
        <v>27</v>
      </c>
      <c r="B35" s="22" t="s">
        <v>19</v>
      </c>
      <c r="C35" s="23">
        <v>3568518</v>
      </c>
      <c r="D35" s="23">
        <v>5362833</v>
      </c>
      <c r="E35" s="24">
        <v>5866391</v>
      </c>
      <c r="F35" s="25">
        <v>5362833</v>
      </c>
      <c r="G35" s="23">
        <v>5866393</v>
      </c>
      <c r="H35" s="24">
        <v>5866393</v>
      </c>
      <c r="I35" s="26">
        <v>9694343</v>
      </c>
      <c r="J35" s="27">
        <v>5026731</v>
      </c>
      <c r="K35" s="23">
        <v>4258775</v>
      </c>
      <c r="L35" s="24">
        <v>3571089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86338977</v>
      </c>
      <c r="D37" s="35">
        <f t="shared" ref="D37:L37" si="3">SUM(D29:D36)</f>
        <v>93067993</v>
      </c>
      <c r="E37" s="36">
        <f t="shared" si="3"/>
        <v>90460897</v>
      </c>
      <c r="F37" s="37">
        <f t="shared" si="3"/>
        <v>99436313</v>
      </c>
      <c r="G37" s="35">
        <f t="shared" si="3"/>
        <v>95461888</v>
      </c>
      <c r="H37" s="36">
        <f t="shared" si="3"/>
        <v>95461888</v>
      </c>
      <c r="I37" s="38">
        <f t="shared" si="3"/>
        <v>81143684</v>
      </c>
      <c r="J37" s="39">
        <f t="shared" si="3"/>
        <v>96192175</v>
      </c>
      <c r="K37" s="35">
        <f t="shared" si="3"/>
        <v>97040002</v>
      </c>
      <c r="L37" s="36">
        <f t="shared" si="3"/>
        <v>98100152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47001177</v>
      </c>
      <c r="D39" s="23">
        <v>69594119</v>
      </c>
      <c r="E39" s="24">
        <v>57982088</v>
      </c>
      <c r="F39" s="25">
        <v>91586315</v>
      </c>
      <c r="G39" s="23">
        <v>68978183</v>
      </c>
      <c r="H39" s="24">
        <v>68978183</v>
      </c>
      <c r="I39" s="26">
        <v>57982087</v>
      </c>
      <c r="J39" s="27">
        <v>79852742</v>
      </c>
      <c r="K39" s="23">
        <v>91599414</v>
      </c>
      <c r="L39" s="24">
        <v>82799414</v>
      </c>
    </row>
    <row r="40" spans="1:12" ht="13.5" x14ac:dyDescent="0.25">
      <c r="A40" s="28" t="s">
        <v>52</v>
      </c>
      <c r="B40" s="22" t="s">
        <v>57</v>
      </c>
      <c r="C40" s="23">
        <v>68007683</v>
      </c>
      <c r="D40" s="23">
        <v>71920220</v>
      </c>
      <c r="E40" s="24">
        <v>83879914</v>
      </c>
      <c r="F40" s="25">
        <v>82182050</v>
      </c>
      <c r="G40" s="23">
        <v>89135972</v>
      </c>
      <c r="H40" s="24">
        <v>89135972</v>
      </c>
      <c r="I40" s="26">
        <v>83292868</v>
      </c>
      <c r="J40" s="27">
        <v>94649578</v>
      </c>
      <c r="K40" s="23">
        <v>100416810</v>
      </c>
      <c r="L40" s="24">
        <v>106443568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37319000</v>
      </c>
      <c r="D42" s="23">
        <v>39279000</v>
      </c>
      <c r="E42" s="24">
        <v>39559000</v>
      </c>
      <c r="F42" s="25">
        <v>42502780</v>
      </c>
      <c r="G42" s="23">
        <v>41170890</v>
      </c>
      <c r="H42" s="24">
        <v>41170890</v>
      </c>
      <c r="I42" s="26">
        <v>37886466</v>
      </c>
      <c r="J42" s="27">
        <v>46321016</v>
      </c>
      <c r="K42" s="23">
        <v>51780149</v>
      </c>
      <c r="L42" s="24">
        <v>57566830</v>
      </c>
    </row>
    <row r="43" spans="1:12" ht="13.5" x14ac:dyDescent="0.25">
      <c r="A43" s="33" t="s">
        <v>60</v>
      </c>
      <c r="B43" s="40" t="s">
        <v>19</v>
      </c>
      <c r="C43" s="35">
        <f>SUM(C39:C42)</f>
        <v>152327860</v>
      </c>
      <c r="D43" s="41">
        <f t="shared" ref="D43:L43" si="4">SUM(D39:D42)</f>
        <v>180793339</v>
      </c>
      <c r="E43" s="42">
        <f t="shared" si="4"/>
        <v>181421002</v>
      </c>
      <c r="F43" s="43">
        <f t="shared" si="4"/>
        <v>216271145</v>
      </c>
      <c r="G43" s="41">
        <f t="shared" si="4"/>
        <v>199285045</v>
      </c>
      <c r="H43" s="42">
        <f t="shared" si="4"/>
        <v>199285045</v>
      </c>
      <c r="I43" s="43">
        <f t="shared" si="4"/>
        <v>179161421</v>
      </c>
      <c r="J43" s="45">
        <f t="shared" si="4"/>
        <v>220823336</v>
      </c>
      <c r="K43" s="41">
        <f t="shared" si="4"/>
        <v>243796373</v>
      </c>
      <c r="L43" s="42">
        <f t="shared" si="4"/>
        <v>246809812</v>
      </c>
    </row>
    <row r="44" spans="1:12" ht="13.5" x14ac:dyDescent="0.25">
      <c r="A44" s="33" t="s">
        <v>61</v>
      </c>
      <c r="B44" s="34" t="s">
        <v>19</v>
      </c>
      <c r="C44" s="35">
        <f>+C37+C43</f>
        <v>238666837</v>
      </c>
      <c r="D44" s="35">
        <f t="shared" ref="D44:L44" si="5">+D37+D43</f>
        <v>273861332</v>
      </c>
      <c r="E44" s="36">
        <f t="shared" si="5"/>
        <v>271881899</v>
      </c>
      <c r="F44" s="37">
        <f t="shared" si="5"/>
        <v>315707458</v>
      </c>
      <c r="G44" s="35">
        <f t="shared" si="5"/>
        <v>294746933</v>
      </c>
      <c r="H44" s="36">
        <f t="shared" si="5"/>
        <v>294746933</v>
      </c>
      <c r="I44" s="38">
        <f t="shared" si="5"/>
        <v>260305105</v>
      </c>
      <c r="J44" s="39">
        <f t="shared" si="5"/>
        <v>317015511</v>
      </c>
      <c r="K44" s="35">
        <f t="shared" si="5"/>
        <v>340836375</v>
      </c>
      <c r="L44" s="36">
        <f t="shared" si="5"/>
        <v>344909964</v>
      </c>
    </row>
    <row r="45" spans="1:12" ht="13.5" x14ac:dyDescent="0.25">
      <c r="A45" s="47" t="s">
        <v>62</v>
      </c>
      <c r="B45" s="48" t="s">
        <v>63</v>
      </c>
      <c r="C45" s="49">
        <f>+C26-C44</f>
        <v>447103285</v>
      </c>
      <c r="D45" s="49">
        <f t="shared" ref="D45:L45" si="6">+D26-D44</f>
        <v>479767814</v>
      </c>
      <c r="E45" s="50">
        <f t="shared" si="6"/>
        <v>508657541</v>
      </c>
      <c r="F45" s="51">
        <f t="shared" si="6"/>
        <v>637860492</v>
      </c>
      <c r="G45" s="49">
        <f t="shared" si="6"/>
        <v>584301504</v>
      </c>
      <c r="H45" s="50">
        <f t="shared" si="6"/>
        <v>584301504</v>
      </c>
      <c r="I45" s="52">
        <f t="shared" si="6"/>
        <v>527353142</v>
      </c>
      <c r="J45" s="53">
        <f t="shared" si="6"/>
        <v>607735678</v>
      </c>
      <c r="K45" s="49">
        <f t="shared" si="6"/>
        <v>624888785</v>
      </c>
      <c r="L45" s="50">
        <f t="shared" si="6"/>
        <v>643148270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409603353</v>
      </c>
      <c r="D47" s="23">
        <v>440267878</v>
      </c>
      <c r="E47" s="24">
        <v>451068800</v>
      </c>
      <c r="F47" s="25">
        <v>598360492</v>
      </c>
      <c r="G47" s="23">
        <v>526712763</v>
      </c>
      <c r="H47" s="24">
        <v>526712763</v>
      </c>
      <c r="I47" s="26">
        <v>477547428</v>
      </c>
      <c r="J47" s="27">
        <v>550146937</v>
      </c>
      <c r="K47" s="23">
        <v>567300044</v>
      </c>
      <c r="L47" s="24">
        <v>585559529</v>
      </c>
    </row>
    <row r="48" spans="1:12" ht="13.5" x14ac:dyDescent="0.25">
      <c r="A48" s="28" t="s">
        <v>67</v>
      </c>
      <c r="B48" s="22" t="s">
        <v>68</v>
      </c>
      <c r="C48" s="23">
        <v>37500000</v>
      </c>
      <c r="D48" s="23">
        <v>39500000</v>
      </c>
      <c r="E48" s="24">
        <v>57588740</v>
      </c>
      <c r="F48" s="25">
        <v>39500000</v>
      </c>
      <c r="G48" s="23">
        <v>57588741</v>
      </c>
      <c r="H48" s="24">
        <v>57588741</v>
      </c>
      <c r="I48" s="26">
        <v>49805822</v>
      </c>
      <c r="J48" s="27">
        <v>57588741</v>
      </c>
      <c r="K48" s="23">
        <v>57588741</v>
      </c>
      <c r="L48" s="24">
        <v>57588741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447103353</v>
      </c>
      <c r="D50" s="56">
        <f t="shared" ref="D50:L50" si="7">SUM(D47:D49)</f>
        <v>479767878</v>
      </c>
      <c r="E50" s="57">
        <f t="shared" si="7"/>
        <v>508657540</v>
      </c>
      <c r="F50" s="58">
        <f t="shared" si="7"/>
        <v>637860492</v>
      </c>
      <c r="G50" s="56">
        <f t="shared" si="7"/>
        <v>584301504</v>
      </c>
      <c r="H50" s="57">
        <f t="shared" si="7"/>
        <v>584301504</v>
      </c>
      <c r="I50" s="59">
        <f t="shared" si="7"/>
        <v>527353250</v>
      </c>
      <c r="J50" s="60">
        <f t="shared" si="7"/>
        <v>607735678</v>
      </c>
      <c r="K50" s="56">
        <f t="shared" si="7"/>
        <v>624888785</v>
      </c>
      <c r="L50" s="57">
        <f t="shared" si="7"/>
        <v>643148270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109782194</v>
      </c>
      <c r="D6" s="23">
        <v>113324363</v>
      </c>
      <c r="E6" s="24">
        <v>121773231</v>
      </c>
      <c r="F6" s="25">
        <v>89968294</v>
      </c>
      <c r="G6" s="23">
        <v>83671036</v>
      </c>
      <c r="H6" s="24">
        <v>83671036</v>
      </c>
      <c r="I6" s="26">
        <v>107230460</v>
      </c>
      <c r="J6" s="27">
        <v>64750556</v>
      </c>
      <c r="K6" s="23">
        <v>76053298</v>
      </c>
      <c r="L6" s="24">
        <v>80335648</v>
      </c>
    </row>
    <row r="7" spans="1:12" ht="13.5" x14ac:dyDescent="0.25">
      <c r="A7" s="28" t="s">
        <v>22</v>
      </c>
      <c r="B7" s="22" t="s">
        <v>9</v>
      </c>
      <c r="C7" s="23">
        <v>14740423</v>
      </c>
      <c r="D7" s="23">
        <v>15978590</v>
      </c>
      <c r="E7" s="24">
        <v>15089592</v>
      </c>
      <c r="F7" s="25">
        <v>6331552</v>
      </c>
      <c r="G7" s="23">
        <v>20591702</v>
      </c>
      <c r="H7" s="24">
        <v>20591702</v>
      </c>
      <c r="I7" s="26">
        <v>18509689</v>
      </c>
      <c r="J7" s="27">
        <v>21914722</v>
      </c>
      <c r="K7" s="23">
        <v>21890015</v>
      </c>
      <c r="L7" s="24">
        <v>22011602</v>
      </c>
    </row>
    <row r="8" spans="1:12" ht="13.5" x14ac:dyDescent="0.25">
      <c r="A8" s="28" t="s">
        <v>23</v>
      </c>
      <c r="B8" s="22" t="s">
        <v>9</v>
      </c>
      <c r="C8" s="23">
        <v>10535750</v>
      </c>
      <c r="D8" s="23">
        <v>16232335</v>
      </c>
      <c r="E8" s="24">
        <v>15404478</v>
      </c>
      <c r="F8" s="25">
        <v>19641241</v>
      </c>
      <c r="G8" s="23">
        <v>18895675</v>
      </c>
      <c r="H8" s="24">
        <v>18895675</v>
      </c>
      <c r="I8" s="26">
        <v>15057695</v>
      </c>
      <c r="J8" s="27">
        <v>20233614</v>
      </c>
      <c r="K8" s="23">
        <v>20554764</v>
      </c>
      <c r="L8" s="24">
        <v>22152101</v>
      </c>
    </row>
    <row r="9" spans="1:12" ht="13.5" x14ac:dyDescent="0.25">
      <c r="A9" s="28" t="s">
        <v>24</v>
      </c>
      <c r="B9" s="22" t="s">
        <v>19</v>
      </c>
      <c r="C9" s="23">
        <v>42735</v>
      </c>
      <c r="D9" s="23">
        <v>48061</v>
      </c>
      <c r="E9" s="24">
        <v>10352</v>
      </c>
      <c r="F9" s="25">
        <v>42735</v>
      </c>
      <c r="G9" s="23">
        <v>10352</v>
      </c>
      <c r="H9" s="24">
        <v>10352</v>
      </c>
      <c r="I9" s="26">
        <v>10353</v>
      </c>
      <c r="J9" s="27">
        <v>10353</v>
      </c>
      <c r="K9" s="23">
        <v>10353</v>
      </c>
      <c r="L9" s="24">
        <v>10353</v>
      </c>
    </row>
    <row r="10" spans="1:12" ht="13.5" x14ac:dyDescent="0.25">
      <c r="A10" s="28" t="s">
        <v>25</v>
      </c>
      <c r="B10" s="22" t="s">
        <v>26</v>
      </c>
      <c r="C10" s="23">
        <v>5211975</v>
      </c>
      <c r="D10" s="23">
        <v>5729309</v>
      </c>
      <c r="E10" s="24">
        <v>5457233</v>
      </c>
      <c r="F10" s="25">
        <v>7170324</v>
      </c>
      <c r="G10" s="23">
        <v>9112195</v>
      </c>
      <c r="H10" s="24">
        <v>9112195</v>
      </c>
      <c r="I10" s="26">
        <v>6109475</v>
      </c>
      <c r="J10" s="27">
        <v>5335964</v>
      </c>
      <c r="K10" s="23">
        <v>5329538</v>
      </c>
      <c r="L10" s="24">
        <v>5322865</v>
      </c>
    </row>
    <row r="11" spans="1:12" ht="13.5" x14ac:dyDescent="0.25">
      <c r="A11" s="28" t="s">
        <v>27</v>
      </c>
      <c r="B11" s="22" t="s">
        <v>19</v>
      </c>
      <c r="C11" s="23">
        <v>843237</v>
      </c>
      <c r="D11" s="23">
        <v>6462766</v>
      </c>
      <c r="E11" s="24">
        <v>7425163</v>
      </c>
      <c r="F11" s="29">
        <v>17527491</v>
      </c>
      <c r="G11" s="30">
        <v>14801644</v>
      </c>
      <c r="H11" s="31">
        <v>14801644</v>
      </c>
      <c r="I11" s="26">
        <v>5791687</v>
      </c>
      <c r="J11" s="32">
        <v>5452230</v>
      </c>
      <c r="K11" s="30">
        <v>5452230</v>
      </c>
      <c r="L11" s="31">
        <v>5452230</v>
      </c>
    </row>
    <row r="12" spans="1:12" ht="13.5" x14ac:dyDescent="0.25">
      <c r="A12" s="28" t="s">
        <v>28</v>
      </c>
      <c r="B12" s="22" t="s">
        <v>19</v>
      </c>
      <c r="C12" s="23">
        <v>337499</v>
      </c>
      <c r="D12" s="23">
        <v>-3144563</v>
      </c>
      <c r="E12" s="24">
        <v>734627</v>
      </c>
      <c r="F12" s="25">
        <v>-3144563</v>
      </c>
      <c r="G12" s="23">
        <v>-2968076</v>
      </c>
      <c r="H12" s="24">
        <v>-2968076</v>
      </c>
      <c r="I12" s="26">
        <v>734627</v>
      </c>
      <c r="J12" s="27">
        <v>824234</v>
      </c>
      <c r="K12" s="23">
        <v>824234</v>
      </c>
      <c r="L12" s="24">
        <v>824234</v>
      </c>
    </row>
    <row r="13" spans="1:12" ht="13.5" x14ac:dyDescent="0.25">
      <c r="A13" s="33" t="s">
        <v>29</v>
      </c>
      <c r="B13" s="34" t="s">
        <v>19</v>
      </c>
      <c r="C13" s="35">
        <f>SUM(C6:C12)</f>
        <v>141493813</v>
      </c>
      <c r="D13" s="35">
        <f t="shared" ref="D13:L13" si="0">SUM(D6:D12)</f>
        <v>154630861</v>
      </c>
      <c r="E13" s="36">
        <f t="shared" si="0"/>
        <v>165894676</v>
      </c>
      <c r="F13" s="37">
        <f t="shared" si="0"/>
        <v>137537074</v>
      </c>
      <c r="G13" s="35">
        <f t="shared" si="0"/>
        <v>144114528</v>
      </c>
      <c r="H13" s="36">
        <f t="shared" si="0"/>
        <v>144114528</v>
      </c>
      <c r="I13" s="38">
        <f t="shared" si="0"/>
        <v>153443986</v>
      </c>
      <c r="J13" s="39">
        <f t="shared" si="0"/>
        <v>118521673</v>
      </c>
      <c r="K13" s="35">
        <f t="shared" si="0"/>
        <v>130114432</v>
      </c>
      <c r="L13" s="36">
        <f t="shared" si="0"/>
        <v>136109033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48920842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11673330</v>
      </c>
      <c r="D16" s="23">
        <v>11488531</v>
      </c>
      <c r="E16" s="24">
        <v>10933027</v>
      </c>
      <c r="F16" s="25">
        <v>11352886</v>
      </c>
      <c r="G16" s="23">
        <v>10874744</v>
      </c>
      <c r="H16" s="24">
        <v>10874744</v>
      </c>
      <c r="I16" s="26">
        <v>10874743</v>
      </c>
      <c r="J16" s="27">
        <v>10814711</v>
      </c>
      <c r="K16" s="23">
        <v>10812910</v>
      </c>
      <c r="L16" s="24">
        <v>10811055</v>
      </c>
    </row>
    <row r="17" spans="1:12" ht="13.5" x14ac:dyDescent="0.25">
      <c r="A17" s="28" t="s">
        <v>33</v>
      </c>
      <c r="B17" s="22" t="s">
        <v>34</v>
      </c>
      <c r="C17" s="23">
        <v>378296650</v>
      </c>
      <c r="D17" s="23">
        <v>460504724</v>
      </c>
      <c r="E17" s="24">
        <v>509491965</v>
      </c>
      <c r="F17" s="29">
        <v>561418247</v>
      </c>
      <c r="G17" s="30">
        <v>564173312</v>
      </c>
      <c r="H17" s="31">
        <v>564173312</v>
      </c>
      <c r="I17" s="26">
        <v>538225161</v>
      </c>
      <c r="J17" s="32">
        <v>604336649</v>
      </c>
      <c r="K17" s="30">
        <v>569338399</v>
      </c>
      <c r="L17" s="31">
        <v>563183157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170980</v>
      </c>
      <c r="D20" s="23">
        <v>170979</v>
      </c>
      <c r="E20" s="24">
        <v>170979</v>
      </c>
      <c r="F20" s="25">
        <v>170979</v>
      </c>
      <c r="G20" s="23">
        <v>170979</v>
      </c>
      <c r="H20" s="24">
        <v>170979</v>
      </c>
      <c r="I20" s="26">
        <v>170979</v>
      </c>
      <c r="J20" s="27">
        <v>170979</v>
      </c>
      <c r="K20" s="23">
        <v>170979</v>
      </c>
      <c r="L20" s="24">
        <v>170979</v>
      </c>
    </row>
    <row r="21" spans="1:12" ht="13.5" x14ac:dyDescent="0.25">
      <c r="A21" s="28" t="s">
        <v>38</v>
      </c>
      <c r="B21" s="22" t="s">
        <v>19</v>
      </c>
      <c r="C21" s="23">
        <v>741193</v>
      </c>
      <c r="D21" s="23">
        <v>661986</v>
      </c>
      <c r="E21" s="24">
        <v>566906</v>
      </c>
      <c r="F21" s="25">
        <v>283606</v>
      </c>
      <c r="G21" s="23">
        <v>383722</v>
      </c>
      <c r="H21" s="24">
        <v>383722</v>
      </c>
      <c r="I21" s="26">
        <v>383722</v>
      </c>
      <c r="J21" s="27">
        <v>195042</v>
      </c>
      <c r="K21" s="23">
        <v>189382</v>
      </c>
      <c r="L21" s="24">
        <v>183552</v>
      </c>
    </row>
    <row r="22" spans="1:12" ht="13.5" x14ac:dyDescent="0.25">
      <c r="A22" s="28" t="s">
        <v>22</v>
      </c>
      <c r="B22" s="22" t="s">
        <v>19</v>
      </c>
      <c r="C22" s="23">
        <v>88572</v>
      </c>
      <c r="D22" s="23">
        <v>349482</v>
      </c>
      <c r="E22" s="24">
        <v>777201</v>
      </c>
      <c r="F22" s="25">
        <v>422779</v>
      </c>
      <c r="G22" s="23">
        <v>0</v>
      </c>
      <c r="H22" s="24">
        <v>0</v>
      </c>
      <c r="I22" s="26">
        <v>778378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79043</v>
      </c>
      <c r="D23" s="23">
        <v>78621</v>
      </c>
      <c r="E23" s="24">
        <v>57957</v>
      </c>
      <c r="F23" s="25">
        <v>0</v>
      </c>
      <c r="G23" s="23">
        <v>78622</v>
      </c>
      <c r="H23" s="24">
        <v>78622</v>
      </c>
      <c r="I23" s="26">
        <v>57957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95662</v>
      </c>
      <c r="D24" s="23">
        <v>149670</v>
      </c>
      <c r="E24" s="24">
        <v>238415</v>
      </c>
      <c r="F24" s="29">
        <v>154996</v>
      </c>
      <c r="G24" s="30">
        <v>238415</v>
      </c>
      <c r="H24" s="31">
        <v>238415</v>
      </c>
      <c r="I24" s="25">
        <v>238415</v>
      </c>
      <c r="J24" s="32">
        <v>238415</v>
      </c>
      <c r="K24" s="30">
        <v>238415</v>
      </c>
      <c r="L24" s="31">
        <v>238415</v>
      </c>
    </row>
    <row r="25" spans="1:12" ht="13.5" x14ac:dyDescent="0.25">
      <c r="A25" s="33" t="s">
        <v>41</v>
      </c>
      <c r="B25" s="40" t="s">
        <v>19</v>
      </c>
      <c r="C25" s="35">
        <f>SUM(C15:C24)</f>
        <v>391145430</v>
      </c>
      <c r="D25" s="41">
        <f t="shared" ref="D25:L25" si="1">SUM(D15:D24)</f>
        <v>473403993</v>
      </c>
      <c r="E25" s="42">
        <f t="shared" si="1"/>
        <v>522236450</v>
      </c>
      <c r="F25" s="43">
        <f t="shared" si="1"/>
        <v>573803493</v>
      </c>
      <c r="G25" s="41">
        <f t="shared" si="1"/>
        <v>575919794</v>
      </c>
      <c r="H25" s="42">
        <f t="shared" si="1"/>
        <v>575919794</v>
      </c>
      <c r="I25" s="44">
        <f t="shared" si="1"/>
        <v>599650197</v>
      </c>
      <c r="J25" s="45">
        <f t="shared" si="1"/>
        <v>615755796</v>
      </c>
      <c r="K25" s="41">
        <f t="shared" si="1"/>
        <v>580750085</v>
      </c>
      <c r="L25" s="42">
        <f t="shared" si="1"/>
        <v>574587158</v>
      </c>
    </row>
    <row r="26" spans="1:12" ht="13.5" x14ac:dyDescent="0.25">
      <c r="A26" s="33" t="s">
        <v>42</v>
      </c>
      <c r="B26" s="34" t="s">
        <v>19</v>
      </c>
      <c r="C26" s="35">
        <f>+C13+C25</f>
        <v>532639243</v>
      </c>
      <c r="D26" s="35">
        <f t="shared" ref="D26:L26" si="2">+D13+D25</f>
        <v>628034854</v>
      </c>
      <c r="E26" s="36">
        <f t="shared" si="2"/>
        <v>688131126</v>
      </c>
      <c r="F26" s="37">
        <f t="shared" si="2"/>
        <v>711340567</v>
      </c>
      <c r="G26" s="35">
        <f t="shared" si="2"/>
        <v>720034322</v>
      </c>
      <c r="H26" s="36">
        <f t="shared" si="2"/>
        <v>720034322</v>
      </c>
      <c r="I26" s="38">
        <f t="shared" si="2"/>
        <v>753094183</v>
      </c>
      <c r="J26" s="39">
        <f t="shared" si="2"/>
        <v>734277469</v>
      </c>
      <c r="K26" s="35">
        <f t="shared" si="2"/>
        <v>710864517</v>
      </c>
      <c r="L26" s="36">
        <f t="shared" si="2"/>
        <v>710696191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2787125</v>
      </c>
      <c r="D30" s="23">
        <v>3030389</v>
      </c>
      <c r="E30" s="24">
        <v>4608657</v>
      </c>
      <c r="F30" s="25">
        <v>2982155</v>
      </c>
      <c r="G30" s="23">
        <v>4567563</v>
      </c>
      <c r="H30" s="24">
        <v>4567563</v>
      </c>
      <c r="I30" s="26">
        <v>4608656</v>
      </c>
      <c r="J30" s="27">
        <v>3879828</v>
      </c>
      <c r="K30" s="23">
        <v>3917948</v>
      </c>
      <c r="L30" s="24">
        <v>3937075</v>
      </c>
    </row>
    <row r="31" spans="1:12" ht="13.5" x14ac:dyDescent="0.25">
      <c r="A31" s="28" t="s">
        <v>47</v>
      </c>
      <c r="B31" s="22" t="s">
        <v>19</v>
      </c>
      <c r="C31" s="23">
        <v>3186850</v>
      </c>
      <c r="D31" s="23">
        <v>3850589</v>
      </c>
      <c r="E31" s="24">
        <v>4282995</v>
      </c>
      <c r="F31" s="25">
        <v>4721078</v>
      </c>
      <c r="G31" s="23">
        <v>4923131</v>
      </c>
      <c r="H31" s="24">
        <v>4923131</v>
      </c>
      <c r="I31" s="26">
        <v>4789782</v>
      </c>
      <c r="J31" s="27">
        <v>4923130</v>
      </c>
      <c r="K31" s="23">
        <v>4923130</v>
      </c>
      <c r="L31" s="24">
        <v>4923130</v>
      </c>
    </row>
    <row r="32" spans="1:12" ht="13.5" x14ac:dyDescent="0.25">
      <c r="A32" s="28" t="s">
        <v>48</v>
      </c>
      <c r="B32" s="22" t="s">
        <v>49</v>
      </c>
      <c r="C32" s="23">
        <v>33209943</v>
      </c>
      <c r="D32" s="23">
        <v>58929961</v>
      </c>
      <c r="E32" s="24">
        <v>37006696</v>
      </c>
      <c r="F32" s="25">
        <v>46414062</v>
      </c>
      <c r="G32" s="23">
        <v>53168717</v>
      </c>
      <c r="H32" s="24">
        <v>53168717</v>
      </c>
      <c r="I32" s="26">
        <v>8700520</v>
      </c>
      <c r="J32" s="27">
        <v>41550429</v>
      </c>
      <c r="K32" s="23">
        <v>38370051</v>
      </c>
      <c r="L32" s="24">
        <v>43134334</v>
      </c>
    </row>
    <row r="33" spans="1:12" ht="13.5" x14ac:dyDescent="0.25">
      <c r="A33" s="28" t="s">
        <v>50</v>
      </c>
      <c r="B33" s="22" t="s">
        <v>51</v>
      </c>
      <c r="C33" s="23">
        <v>31836715</v>
      </c>
      <c r="D33" s="23">
        <v>15350337</v>
      </c>
      <c r="E33" s="24">
        <v>20394679</v>
      </c>
      <c r="F33" s="25">
        <v>10646168</v>
      </c>
      <c r="G33" s="23">
        <v>-6793810</v>
      </c>
      <c r="H33" s="24">
        <v>-6793810</v>
      </c>
      <c r="I33" s="26">
        <v>55574636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14711970</v>
      </c>
      <c r="D34" s="23">
        <v>13543501</v>
      </c>
      <c r="E34" s="24">
        <v>13976925</v>
      </c>
      <c r="F34" s="25">
        <v>21110655</v>
      </c>
      <c r="G34" s="23">
        <v>17699463</v>
      </c>
      <c r="H34" s="24">
        <v>17699463</v>
      </c>
      <c r="I34" s="26">
        <v>13837426</v>
      </c>
      <c r="J34" s="27">
        <v>20054496</v>
      </c>
      <c r="K34" s="23">
        <v>20119349</v>
      </c>
      <c r="L34" s="24">
        <v>20288741</v>
      </c>
    </row>
    <row r="35" spans="1:12" ht="13.5" x14ac:dyDescent="0.25">
      <c r="A35" s="28" t="s">
        <v>27</v>
      </c>
      <c r="B35" s="22" t="s">
        <v>19</v>
      </c>
      <c r="C35" s="23">
        <v>-1</v>
      </c>
      <c r="D35" s="23">
        <v>3688243</v>
      </c>
      <c r="E35" s="24">
        <v>1972929</v>
      </c>
      <c r="F35" s="25">
        <v>21215736</v>
      </c>
      <c r="G35" s="23">
        <v>12441497</v>
      </c>
      <c r="H35" s="24">
        <v>12441497</v>
      </c>
      <c r="I35" s="26">
        <v>-495449</v>
      </c>
      <c r="J35" s="27">
        <v>344291</v>
      </c>
      <c r="K35" s="23">
        <v>380293</v>
      </c>
      <c r="L35" s="24">
        <v>420400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85732602</v>
      </c>
      <c r="D37" s="35">
        <f t="shared" ref="D37:L37" si="3">SUM(D29:D36)</f>
        <v>98393020</v>
      </c>
      <c r="E37" s="36">
        <f t="shared" si="3"/>
        <v>82242881</v>
      </c>
      <c r="F37" s="37">
        <f t="shared" si="3"/>
        <v>107089854</v>
      </c>
      <c r="G37" s="35">
        <f t="shared" si="3"/>
        <v>86006561</v>
      </c>
      <c r="H37" s="36">
        <f t="shared" si="3"/>
        <v>86006561</v>
      </c>
      <c r="I37" s="38">
        <f t="shared" si="3"/>
        <v>87015571</v>
      </c>
      <c r="J37" s="39">
        <f t="shared" si="3"/>
        <v>70752174</v>
      </c>
      <c r="K37" s="35">
        <f t="shared" si="3"/>
        <v>67710771</v>
      </c>
      <c r="L37" s="36">
        <f t="shared" si="3"/>
        <v>72703680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21998726</v>
      </c>
      <c r="D39" s="23">
        <v>18967483</v>
      </c>
      <c r="E39" s="24">
        <v>24604326</v>
      </c>
      <c r="F39" s="25">
        <v>27979972</v>
      </c>
      <c r="G39" s="23">
        <v>23970781</v>
      </c>
      <c r="H39" s="24">
        <v>23970781</v>
      </c>
      <c r="I39" s="26">
        <v>23884290</v>
      </c>
      <c r="J39" s="27">
        <v>25112707</v>
      </c>
      <c r="K39" s="23">
        <v>25412456</v>
      </c>
      <c r="L39" s="24">
        <v>25693078</v>
      </c>
    </row>
    <row r="40" spans="1:12" ht="13.5" x14ac:dyDescent="0.25">
      <c r="A40" s="28" t="s">
        <v>52</v>
      </c>
      <c r="B40" s="22" t="s">
        <v>57</v>
      </c>
      <c r="C40" s="23">
        <v>51236925</v>
      </c>
      <c r="D40" s="23">
        <v>49785187</v>
      </c>
      <c r="E40" s="24">
        <v>65380173</v>
      </c>
      <c r="F40" s="25">
        <v>63874809</v>
      </c>
      <c r="G40" s="23">
        <v>70071560</v>
      </c>
      <c r="H40" s="24">
        <v>70071560</v>
      </c>
      <c r="I40" s="26">
        <v>65380173</v>
      </c>
      <c r="J40" s="27">
        <v>75857160</v>
      </c>
      <c r="K40" s="23">
        <v>75972872</v>
      </c>
      <c r="L40" s="24">
        <v>76090898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28149497</v>
      </c>
      <c r="D42" s="23">
        <v>35626000</v>
      </c>
      <c r="E42" s="24">
        <v>29462000</v>
      </c>
      <c r="F42" s="25">
        <v>31537141</v>
      </c>
      <c r="G42" s="23">
        <v>32270196</v>
      </c>
      <c r="H42" s="24">
        <v>32270196</v>
      </c>
      <c r="I42" s="26">
        <v>29462000</v>
      </c>
      <c r="J42" s="27">
        <v>32270196</v>
      </c>
      <c r="K42" s="23">
        <v>32270196</v>
      </c>
      <c r="L42" s="24">
        <v>32270196</v>
      </c>
    </row>
    <row r="43" spans="1:12" ht="13.5" x14ac:dyDescent="0.25">
      <c r="A43" s="33" t="s">
        <v>60</v>
      </c>
      <c r="B43" s="40" t="s">
        <v>19</v>
      </c>
      <c r="C43" s="35">
        <f>SUM(C39:C42)</f>
        <v>101385148</v>
      </c>
      <c r="D43" s="41">
        <f t="shared" ref="D43:L43" si="4">SUM(D39:D42)</f>
        <v>104378670</v>
      </c>
      <c r="E43" s="42">
        <f t="shared" si="4"/>
        <v>119446499</v>
      </c>
      <c r="F43" s="43">
        <f t="shared" si="4"/>
        <v>123391922</v>
      </c>
      <c r="G43" s="41">
        <f t="shared" si="4"/>
        <v>126312537</v>
      </c>
      <c r="H43" s="42">
        <f t="shared" si="4"/>
        <v>126312537</v>
      </c>
      <c r="I43" s="43">
        <f t="shared" si="4"/>
        <v>118726463</v>
      </c>
      <c r="J43" s="45">
        <f t="shared" si="4"/>
        <v>133240063</v>
      </c>
      <c r="K43" s="41">
        <f t="shared" si="4"/>
        <v>133655524</v>
      </c>
      <c r="L43" s="42">
        <f t="shared" si="4"/>
        <v>134054172</v>
      </c>
    </row>
    <row r="44" spans="1:12" ht="13.5" x14ac:dyDescent="0.25">
      <c r="A44" s="33" t="s">
        <v>61</v>
      </c>
      <c r="B44" s="34" t="s">
        <v>19</v>
      </c>
      <c r="C44" s="35">
        <f>+C37+C43</f>
        <v>187117750</v>
      </c>
      <c r="D44" s="35">
        <f t="shared" ref="D44:L44" si="5">+D37+D43</f>
        <v>202771690</v>
      </c>
      <c r="E44" s="36">
        <f t="shared" si="5"/>
        <v>201689380</v>
      </c>
      <c r="F44" s="37">
        <f t="shared" si="5"/>
        <v>230481776</v>
      </c>
      <c r="G44" s="35">
        <f t="shared" si="5"/>
        <v>212319098</v>
      </c>
      <c r="H44" s="36">
        <f t="shared" si="5"/>
        <v>212319098</v>
      </c>
      <c r="I44" s="38">
        <f t="shared" si="5"/>
        <v>205742034</v>
      </c>
      <c r="J44" s="39">
        <f t="shared" si="5"/>
        <v>203992237</v>
      </c>
      <c r="K44" s="35">
        <f t="shared" si="5"/>
        <v>201366295</v>
      </c>
      <c r="L44" s="36">
        <f t="shared" si="5"/>
        <v>206757852</v>
      </c>
    </row>
    <row r="45" spans="1:12" ht="13.5" x14ac:dyDescent="0.25">
      <c r="A45" s="47" t="s">
        <v>62</v>
      </c>
      <c r="B45" s="48" t="s">
        <v>63</v>
      </c>
      <c r="C45" s="49">
        <f>+C26-C44</f>
        <v>345521493</v>
      </c>
      <c r="D45" s="49">
        <f t="shared" ref="D45:L45" si="6">+D26-D44</f>
        <v>425263164</v>
      </c>
      <c r="E45" s="50">
        <f t="shared" si="6"/>
        <v>486441746</v>
      </c>
      <c r="F45" s="51">
        <f t="shared" si="6"/>
        <v>480858791</v>
      </c>
      <c r="G45" s="49">
        <f t="shared" si="6"/>
        <v>507715224</v>
      </c>
      <c r="H45" s="50">
        <f t="shared" si="6"/>
        <v>507715224</v>
      </c>
      <c r="I45" s="52">
        <f t="shared" si="6"/>
        <v>547352149</v>
      </c>
      <c r="J45" s="53">
        <f t="shared" si="6"/>
        <v>530285232</v>
      </c>
      <c r="K45" s="49">
        <f t="shared" si="6"/>
        <v>509498222</v>
      </c>
      <c r="L45" s="50">
        <f t="shared" si="6"/>
        <v>503938339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331521486</v>
      </c>
      <c r="D47" s="23">
        <v>413263170</v>
      </c>
      <c r="E47" s="24">
        <v>461369736</v>
      </c>
      <c r="F47" s="25">
        <v>477358791</v>
      </c>
      <c r="G47" s="23">
        <v>482643224</v>
      </c>
      <c r="H47" s="24">
        <v>482643224</v>
      </c>
      <c r="I47" s="26">
        <v>530082783</v>
      </c>
      <c r="J47" s="27">
        <v>505213232</v>
      </c>
      <c r="K47" s="23">
        <v>484426222</v>
      </c>
      <c r="L47" s="24">
        <v>478866339</v>
      </c>
    </row>
    <row r="48" spans="1:12" ht="13.5" x14ac:dyDescent="0.25">
      <c r="A48" s="28" t="s">
        <v>67</v>
      </c>
      <c r="B48" s="22" t="s">
        <v>68</v>
      </c>
      <c r="C48" s="23">
        <v>14000000</v>
      </c>
      <c r="D48" s="23">
        <v>12000000</v>
      </c>
      <c r="E48" s="24">
        <v>25072000</v>
      </c>
      <c r="F48" s="25">
        <v>3500000</v>
      </c>
      <c r="G48" s="23">
        <v>25072000</v>
      </c>
      <c r="H48" s="24">
        <v>25072000</v>
      </c>
      <c r="I48" s="26">
        <v>17258486</v>
      </c>
      <c r="J48" s="27">
        <v>25072000</v>
      </c>
      <c r="K48" s="23">
        <v>25072000</v>
      </c>
      <c r="L48" s="24">
        <v>25072000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345521486</v>
      </c>
      <c r="D50" s="56">
        <f t="shared" ref="D50:L50" si="7">SUM(D47:D49)</f>
        <v>425263170</v>
      </c>
      <c r="E50" s="57">
        <f t="shared" si="7"/>
        <v>486441736</v>
      </c>
      <c r="F50" s="58">
        <f t="shared" si="7"/>
        <v>480858791</v>
      </c>
      <c r="G50" s="56">
        <f t="shared" si="7"/>
        <v>507715224</v>
      </c>
      <c r="H50" s="57">
        <f t="shared" si="7"/>
        <v>507715224</v>
      </c>
      <c r="I50" s="59">
        <f t="shared" si="7"/>
        <v>547341269</v>
      </c>
      <c r="J50" s="60">
        <f t="shared" si="7"/>
        <v>530285232</v>
      </c>
      <c r="K50" s="56">
        <f t="shared" si="7"/>
        <v>509498222</v>
      </c>
      <c r="L50" s="57">
        <f t="shared" si="7"/>
        <v>503938339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56075531</v>
      </c>
      <c r="D6" s="23">
        <v>-11143628</v>
      </c>
      <c r="E6" s="24">
        <v>31860879</v>
      </c>
      <c r="F6" s="25">
        <v>35691480</v>
      </c>
      <c r="G6" s="23">
        <v>25748028</v>
      </c>
      <c r="H6" s="24">
        <v>25748028</v>
      </c>
      <c r="I6" s="26">
        <v>29369865</v>
      </c>
      <c r="J6" s="27">
        <v>59045729</v>
      </c>
      <c r="K6" s="23">
        <v>56784345</v>
      </c>
      <c r="L6" s="24">
        <v>61660145</v>
      </c>
    </row>
    <row r="7" spans="1:12" ht="13.5" x14ac:dyDescent="0.25">
      <c r="A7" s="28" t="s">
        <v>22</v>
      </c>
      <c r="B7" s="22" t="s">
        <v>9</v>
      </c>
      <c r="C7" s="23">
        <v>8147527</v>
      </c>
      <c r="D7" s="23">
        <v>4798564</v>
      </c>
      <c r="E7" s="24">
        <v>-4658270</v>
      </c>
      <c r="F7" s="25">
        <v>4550686</v>
      </c>
      <c r="G7" s="23">
        <v>4554686</v>
      </c>
      <c r="H7" s="24">
        <v>4554686</v>
      </c>
      <c r="I7" s="26">
        <v>-5665</v>
      </c>
      <c r="J7" s="27">
        <v>2903224</v>
      </c>
      <c r="K7" s="23">
        <v>2173243</v>
      </c>
      <c r="L7" s="24">
        <v>1407363</v>
      </c>
    </row>
    <row r="8" spans="1:12" ht="13.5" x14ac:dyDescent="0.25">
      <c r="A8" s="28" t="s">
        <v>23</v>
      </c>
      <c r="B8" s="22" t="s">
        <v>9</v>
      </c>
      <c r="C8" s="23">
        <v>13201</v>
      </c>
      <c r="D8" s="23">
        <v>-2984</v>
      </c>
      <c r="E8" s="24">
        <v>-6216</v>
      </c>
      <c r="F8" s="25">
        <v>534088</v>
      </c>
      <c r="G8" s="23">
        <v>534088</v>
      </c>
      <c r="H8" s="24">
        <v>534088</v>
      </c>
      <c r="I8" s="26">
        <v>-2021</v>
      </c>
      <c r="J8" s="27">
        <v>548148</v>
      </c>
      <c r="K8" s="23">
        <v>548148</v>
      </c>
      <c r="L8" s="24">
        <v>548148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2153638</v>
      </c>
      <c r="G9" s="23">
        <v>2153638</v>
      </c>
      <c r="H9" s="24">
        <v>2153638</v>
      </c>
      <c r="I9" s="26">
        <v>0</v>
      </c>
      <c r="J9" s="27">
        <v>2167560</v>
      </c>
      <c r="K9" s="23">
        <v>2340965</v>
      </c>
      <c r="L9" s="24">
        <v>2528242</v>
      </c>
    </row>
    <row r="10" spans="1:12" ht="13.5" x14ac:dyDescent="0.25">
      <c r="A10" s="28" t="s">
        <v>25</v>
      </c>
      <c r="B10" s="22" t="s">
        <v>26</v>
      </c>
      <c r="C10" s="23">
        <v>1149967</v>
      </c>
      <c r="D10" s="23">
        <v>722441</v>
      </c>
      <c r="E10" s="24">
        <v>420773</v>
      </c>
      <c r="F10" s="25">
        <v>1872911</v>
      </c>
      <c r="G10" s="23">
        <v>5808821</v>
      </c>
      <c r="H10" s="24">
        <v>5808821</v>
      </c>
      <c r="I10" s="26">
        <v>463945</v>
      </c>
      <c r="J10" s="27">
        <v>25139070</v>
      </c>
      <c r="K10" s="23">
        <v>24001360</v>
      </c>
      <c r="L10" s="24">
        <v>20496029</v>
      </c>
    </row>
    <row r="11" spans="1:12" ht="13.5" x14ac:dyDescent="0.25">
      <c r="A11" s="28" t="s">
        <v>27</v>
      </c>
      <c r="B11" s="22" t="s">
        <v>19</v>
      </c>
      <c r="C11" s="23">
        <v>47356</v>
      </c>
      <c r="D11" s="23">
        <v>15715212</v>
      </c>
      <c r="E11" s="24">
        <v>1421319</v>
      </c>
      <c r="F11" s="29">
        <v>5974614</v>
      </c>
      <c r="G11" s="30">
        <v>5974614</v>
      </c>
      <c r="H11" s="31">
        <v>5974614</v>
      </c>
      <c r="I11" s="26">
        <v>-3992512</v>
      </c>
      <c r="J11" s="32">
        <v>525557</v>
      </c>
      <c r="K11" s="30">
        <v>525557</v>
      </c>
      <c r="L11" s="31">
        <v>525557</v>
      </c>
    </row>
    <row r="12" spans="1:12" ht="13.5" x14ac:dyDescent="0.25">
      <c r="A12" s="28" t="s">
        <v>28</v>
      </c>
      <c r="B12" s="22" t="s">
        <v>19</v>
      </c>
      <c r="C12" s="23">
        <v>511282</v>
      </c>
      <c r="D12" s="23">
        <v>50907</v>
      </c>
      <c r="E12" s="24">
        <v>492861</v>
      </c>
      <c r="F12" s="25">
        <v>0</v>
      </c>
      <c r="G12" s="23">
        <v>0</v>
      </c>
      <c r="H12" s="24">
        <v>0</v>
      </c>
      <c r="I12" s="26">
        <v>566680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65944864</v>
      </c>
      <c r="D13" s="35">
        <f t="shared" ref="D13:L13" si="0">SUM(D6:D12)</f>
        <v>10140512</v>
      </c>
      <c r="E13" s="36">
        <f t="shared" si="0"/>
        <v>29531346</v>
      </c>
      <c r="F13" s="37">
        <f t="shared" si="0"/>
        <v>50777417</v>
      </c>
      <c r="G13" s="35">
        <f t="shared" si="0"/>
        <v>44773875</v>
      </c>
      <c r="H13" s="36">
        <f t="shared" si="0"/>
        <v>44773875</v>
      </c>
      <c r="I13" s="38">
        <f t="shared" si="0"/>
        <v>26400292</v>
      </c>
      <c r="J13" s="39">
        <f t="shared" si="0"/>
        <v>90329288</v>
      </c>
      <c r="K13" s="35">
        <f t="shared" si="0"/>
        <v>86373618</v>
      </c>
      <c r="L13" s="36">
        <f t="shared" si="0"/>
        <v>87165484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12811350</v>
      </c>
      <c r="D16" s="23">
        <v>-14750</v>
      </c>
      <c r="E16" s="24">
        <v>-14750</v>
      </c>
      <c r="F16" s="25">
        <v>12768600</v>
      </c>
      <c r="G16" s="23">
        <v>12768600</v>
      </c>
      <c r="H16" s="24">
        <v>12768600</v>
      </c>
      <c r="I16" s="26">
        <v>-28753</v>
      </c>
      <c r="J16" s="27">
        <v>12768600</v>
      </c>
      <c r="K16" s="23">
        <v>12753760</v>
      </c>
      <c r="L16" s="24">
        <v>12738030</v>
      </c>
    </row>
    <row r="17" spans="1:12" ht="13.5" x14ac:dyDescent="0.25">
      <c r="A17" s="28" t="s">
        <v>33</v>
      </c>
      <c r="B17" s="22" t="s">
        <v>34</v>
      </c>
      <c r="C17" s="23">
        <v>66897001</v>
      </c>
      <c r="D17" s="23">
        <v>4707705</v>
      </c>
      <c r="E17" s="24">
        <v>7689712</v>
      </c>
      <c r="F17" s="29">
        <v>86033104</v>
      </c>
      <c r="G17" s="30">
        <v>94000005</v>
      </c>
      <c r="H17" s="31">
        <v>94000005</v>
      </c>
      <c r="I17" s="26">
        <v>14603209</v>
      </c>
      <c r="J17" s="32">
        <v>93980893</v>
      </c>
      <c r="K17" s="30">
        <v>123250842</v>
      </c>
      <c r="L17" s="31">
        <v>121940674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11698</v>
      </c>
      <c r="D21" s="23">
        <v>-3674</v>
      </c>
      <c r="E21" s="24">
        <v>-6711</v>
      </c>
      <c r="F21" s="25">
        <v>3223</v>
      </c>
      <c r="G21" s="23">
        <v>3223</v>
      </c>
      <c r="H21" s="24">
        <v>3223</v>
      </c>
      <c r="I21" s="26">
        <v>-6711</v>
      </c>
      <c r="J21" s="27">
        <v>373186</v>
      </c>
      <c r="K21" s="23">
        <v>343666</v>
      </c>
      <c r="L21" s="24">
        <v>464018</v>
      </c>
    </row>
    <row r="22" spans="1:12" ht="13.5" x14ac:dyDescent="0.25">
      <c r="A22" s="28" t="s">
        <v>22</v>
      </c>
      <c r="B22" s="22" t="s">
        <v>19</v>
      </c>
      <c r="C22" s="23">
        <v>880845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24984000</v>
      </c>
      <c r="D23" s="23">
        <v>-861000</v>
      </c>
      <c r="E23" s="24">
        <v>-2824000</v>
      </c>
      <c r="F23" s="25">
        <v>24799790</v>
      </c>
      <c r="G23" s="23">
        <v>24799790</v>
      </c>
      <c r="H23" s="24">
        <v>24799790</v>
      </c>
      <c r="I23" s="26">
        <v>-2824000</v>
      </c>
      <c r="J23" s="27">
        <v>22423800</v>
      </c>
      <c r="K23" s="23">
        <v>23544990</v>
      </c>
      <c r="L23" s="24">
        <v>24722240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105584894</v>
      </c>
      <c r="D25" s="41">
        <f t="shared" ref="D25:L25" si="1">SUM(D15:D24)</f>
        <v>3828281</v>
      </c>
      <c r="E25" s="42">
        <f t="shared" si="1"/>
        <v>4844251</v>
      </c>
      <c r="F25" s="43">
        <f t="shared" si="1"/>
        <v>123604717</v>
      </c>
      <c r="G25" s="41">
        <f t="shared" si="1"/>
        <v>131571618</v>
      </c>
      <c r="H25" s="42">
        <f t="shared" si="1"/>
        <v>131571618</v>
      </c>
      <c r="I25" s="44">
        <f t="shared" si="1"/>
        <v>11743745</v>
      </c>
      <c r="J25" s="45">
        <f t="shared" si="1"/>
        <v>129546479</v>
      </c>
      <c r="K25" s="41">
        <f t="shared" si="1"/>
        <v>159893258</v>
      </c>
      <c r="L25" s="42">
        <f t="shared" si="1"/>
        <v>159864962</v>
      </c>
    </row>
    <row r="26" spans="1:12" ht="13.5" x14ac:dyDescent="0.25">
      <c r="A26" s="33" t="s">
        <v>42</v>
      </c>
      <c r="B26" s="34" t="s">
        <v>19</v>
      </c>
      <c r="C26" s="35">
        <f>+C13+C25</f>
        <v>171529758</v>
      </c>
      <c r="D26" s="35">
        <f t="shared" ref="D26:L26" si="2">+D13+D25</f>
        <v>13968793</v>
      </c>
      <c r="E26" s="36">
        <f t="shared" si="2"/>
        <v>34375597</v>
      </c>
      <c r="F26" s="37">
        <f t="shared" si="2"/>
        <v>174382134</v>
      </c>
      <c r="G26" s="35">
        <f t="shared" si="2"/>
        <v>176345493</v>
      </c>
      <c r="H26" s="36">
        <f t="shared" si="2"/>
        <v>176345493</v>
      </c>
      <c r="I26" s="38">
        <f t="shared" si="2"/>
        <v>38144037</v>
      </c>
      <c r="J26" s="39">
        <f t="shared" si="2"/>
        <v>219875767</v>
      </c>
      <c r="K26" s="35">
        <f t="shared" si="2"/>
        <v>246266876</v>
      </c>
      <c r="L26" s="36">
        <f t="shared" si="2"/>
        <v>247030446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4705772</v>
      </c>
      <c r="G30" s="23">
        <v>4705772</v>
      </c>
      <c r="H30" s="24">
        <v>4705772</v>
      </c>
      <c r="I30" s="26">
        <v>0</v>
      </c>
      <c r="J30" s="27">
        <v>5291446</v>
      </c>
      <c r="K30" s="23">
        <v>3000000</v>
      </c>
      <c r="L30" s="24">
        <v>3000000</v>
      </c>
    </row>
    <row r="31" spans="1:12" ht="13.5" x14ac:dyDescent="0.25">
      <c r="A31" s="28" t="s">
        <v>47</v>
      </c>
      <c r="B31" s="22" t="s">
        <v>19</v>
      </c>
      <c r="C31" s="23">
        <v>116650</v>
      </c>
      <c r="D31" s="23">
        <v>6820</v>
      </c>
      <c r="E31" s="24">
        <v>40618</v>
      </c>
      <c r="F31" s="25">
        <v>8160</v>
      </c>
      <c r="G31" s="23">
        <v>8160</v>
      </c>
      <c r="H31" s="24">
        <v>8160</v>
      </c>
      <c r="I31" s="26">
        <v>77354</v>
      </c>
      <c r="J31" s="27">
        <v>8160</v>
      </c>
      <c r="K31" s="23">
        <v>8160</v>
      </c>
      <c r="L31" s="24">
        <v>8160</v>
      </c>
    </row>
    <row r="32" spans="1:12" ht="13.5" x14ac:dyDescent="0.25">
      <c r="A32" s="28" t="s">
        <v>48</v>
      </c>
      <c r="B32" s="22" t="s">
        <v>49</v>
      </c>
      <c r="C32" s="23">
        <v>3756372</v>
      </c>
      <c r="D32" s="23">
        <v>-907858</v>
      </c>
      <c r="E32" s="24">
        <v>597139</v>
      </c>
      <c r="F32" s="25">
        <v>5018699</v>
      </c>
      <c r="G32" s="23">
        <v>3675209</v>
      </c>
      <c r="H32" s="24">
        <v>3675209</v>
      </c>
      <c r="I32" s="26">
        <v>4159318</v>
      </c>
      <c r="J32" s="27">
        <v>25750925</v>
      </c>
      <c r="K32" s="23">
        <v>28964926</v>
      </c>
      <c r="L32" s="24">
        <v>30289600</v>
      </c>
    </row>
    <row r="33" spans="1:12" ht="13.5" x14ac:dyDescent="0.25">
      <c r="A33" s="28" t="s">
        <v>50</v>
      </c>
      <c r="B33" s="22" t="s">
        <v>51</v>
      </c>
      <c r="C33" s="23">
        <v>18755646</v>
      </c>
      <c r="D33" s="23">
        <v>-16207523</v>
      </c>
      <c r="E33" s="24">
        <v>-2615142</v>
      </c>
      <c r="F33" s="25">
        <v>446470</v>
      </c>
      <c r="G33" s="23">
        <v>-1253530</v>
      </c>
      <c r="H33" s="24">
        <v>-1253530</v>
      </c>
      <c r="I33" s="26">
        <v>-46170</v>
      </c>
      <c r="J33" s="27">
        <v>13477740</v>
      </c>
      <c r="K33" s="23">
        <v>13477740</v>
      </c>
      <c r="L33" s="24">
        <v>13477740</v>
      </c>
    </row>
    <row r="34" spans="1:12" ht="13.5" x14ac:dyDescent="0.25">
      <c r="A34" s="28" t="s">
        <v>52</v>
      </c>
      <c r="B34" s="22" t="s">
        <v>19</v>
      </c>
      <c r="C34" s="23">
        <v>10018141</v>
      </c>
      <c r="D34" s="23">
        <v>79635</v>
      </c>
      <c r="E34" s="24">
        <v>2020157</v>
      </c>
      <c r="F34" s="25">
        <v>16034644</v>
      </c>
      <c r="G34" s="23">
        <v>15654863</v>
      </c>
      <c r="H34" s="24">
        <v>15654863</v>
      </c>
      <c r="I34" s="26">
        <v>2020157</v>
      </c>
      <c r="J34" s="27">
        <v>17845142</v>
      </c>
      <c r="K34" s="23">
        <v>19077220</v>
      </c>
      <c r="L34" s="24">
        <v>20377757</v>
      </c>
    </row>
    <row r="35" spans="1:12" ht="13.5" x14ac:dyDescent="0.25">
      <c r="A35" s="28" t="s">
        <v>27</v>
      </c>
      <c r="B35" s="22" t="s">
        <v>19</v>
      </c>
      <c r="C35" s="23">
        <v>337668</v>
      </c>
      <c r="D35" s="23">
        <v>1550497</v>
      </c>
      <c r="E35" s="24">
        <v>133898</v>
      </c>
      <c r="F35" s="25">
        <v>0</v>
      </c>
      <c r="G35" s="23">
        <v>0</v>
      </c>
      <c r="H35" s="24">
        <v>0</v>
      </c>
      <c r="I35" s="26">
        <v>1227182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32984477</v>
      </c>
      <c r="D37" s="35">
        <f t="shared" ref="D37:L37" si="3">SUM(D29:D36)</f>
        <v>-15478429</v>
      </c>
      <c r="E37" s="36">
        <f t="shared" si="3"/>
        <v>176670</v>
      </c>
      <c r="F37" s="37">
        <f t="shared" si="3"/>
        <v>26213745</v>
      </c>
      <c r="G37" s="35">
        <f t="shared" si="3"/>
        <v>22790474</v>
      </c>
      <c r="H37" s="36">
        <f t="shared" si="3"/>
        <v>22790474</v>
      </c>
      <c r="I37" s="38">
        <f t="shared" si="3"/>
        <v>7437841</v>
      </c>
      <c r="J37" s="39">
        <f t="shared" si="3"/>
        <v>62373413</v>
      </c>
      <c r="K37" s="35">
        <f t="shared" si="3"/>
        <v>64528046</v>
      </c>
      <c r="L37" s="36">
        <f t="shared" si="3"/>
        <v>67153257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22211463</v>
      </c>
      <c r="D39" s="23">
        <v>-991357</v>
      </c>
      <c r="E39" s="24">
        <v>-5622089</v>
      </c>
      <c r="F39" s="25">
        <v>6518731</v>
      </c>
      <c r="G39" s="23">
        <v>6518731</v>
      </c>
      <c r="H39" s="24">
        <v>6518731</v>
      </c>
      <c r="I39" s="26">
        <v>-9376230</v>
      </c>
      <c r="J39" s="27">
        <v>2727285</v>
      </c>
      <c r="K39" s="23">
        <v>26850000</v>
      </c>
      <c r="L39" s="24">
        <v>23850000</v>
      </c>
    </row>
    <row r="40" spans="1:12" ht="13.5" x14ac:dyDescent="0.25">
      <c r="A40" s="28" t="s">
        <v>52</v>
      </c>
      <c r="B40" s="22" t="s">
        <v>57</v>
      </c>
      <c r="C40" s="23">
        <v>9545105</v>
      </c>
      <c r="D40" s="23">
        <v>-1725542</v>
      </c>
      <c r="E40" s="24">
        <v>-1989053</v>
      </c>
      <c r="F40" s="25">
        <v>7906622</v>
      </c>
      <c r="G40" s="23">
        <v>7906622</v>
      </c>
      <c r="H40" s="24">
        <v>7906622</v>
      </c>
      <c r="I40" s="26">
        <v>-1447793</v>
      </c>
      <c r="J40" s="27">
        <v>7586377</v>
      </c>
      <c r="K40" s="23">
        <v>8196770</v>
      </c>
      <c r="L40" s="24">
        <v>8813327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55496440</v>
      </c>
      <c r="D42" s="23">
        <v>-3339000</v>
      </c>
      <c r="E42" s="24">
        <v>-7178000</v>
      </c>
      <c r="F42" s="25">
        <v>53261689</v>
      </c>
      <c r="G42" s="23">
        <v>53211689</v>
      </c>
      <c r="H42" s="24">
        <v>53211689</v>
      </c>
      <c r="I42" s="26">
        <v>-4273840</v>
      </c>
      <c r="J42" s="27">
        <v>45308927</v>
      </c>
      <c r="K42" s="23">
        <v>48209777</v>
      </c>
      <c r="L42" s="24">
        <v>51302703</v>
      </c>
    </row>
    <row r="43" spans="1:12" ht="13.5" x14ac:dyDescent="0.25">
      <c r="A43" s="33" t="s">
        <v>60</v>
      </c>
      <c r="B43" s="40" t="s">
        <v>19</v>
      </c>
      <c r="C43" s="35">
        <f>SUM(C39:C42)</f>
        <v>87253008</v>
      </c>
      <c r="D43" s="41">
        <f t="shared" ref="D43:L43" si="4">SUM(D39:D42)</f>
        <v>-6055899</v>
      </c>
      <c r="E43" s="42">
        <f t="shared" si="4"/>
        <v>-14789142</v>
      </c>
      <c r="F43" s="43">
        <f t="shared" si="4"/>
        <v>67687042</v>
      </c>
      <c r="G43" s="41">
        <f t="shared" si="4"/>
        <v>67637042</v>
      </c>
      <c r="H43" s="42">
        <f t="shared" si="4"/>
        <v>67637042</v>
      </c>
      <c r="I43" s="43">
        <f t="shared" si="4"/>
        <v>-15097863</v>
      </c>
      <c r="J43" s="45">
        <f t="shared" si="4"/>
        <v>55622589</v>
      </c>
      <c r="K43" s="41">
        <f t="shared" si="4"/>
        <v>83256547</v>
      </c>
      <c r="L43" s="42">
        <f t="shared" si="4"/>
        <v>83966030</v>
      </c>
    </row>
    <row r="44" spans="1:12" ht="13.5" x14ac:dyDescent="0.25">
      <c r="A44" s="33" t="s">
        <v>61</v>
      </c>
      <c r="B44" s="34" t="s">
        <v>19</v>
      </c>
      <c r="C44" s="35">
        <f>+C37+C43</f>
        <v>120237485</v>
      </c>
      <c r="D44" s="35">
        <f t="shared" ref="D44:L44" si="5">+D37+D43</f>
        <v>-21534328</v>
      </c>
      <c r="E44" s="36">
        <f t="shared" si="5"/>
        <v>-14612472</v>
      </c>
      <c r="F44" s="37">
        <f t="shared" si="5"/>
        <v>93900787</v>
      </c>
      <c r="G44" s="35">
        <f t="shared" si="5"/>
        <v>90427516</v>
      </c>
      <c r="H44" s="36">
        <f t="shared" si="5"/>
        <v>90427516</v>
      </c>
      <c r="I44" s="38">
        <f t="shared" si="5"/>
        <v>-7660022</v>
      </c>
      <c r="J44" s="39">
        <f t="shared" si="5"/>
        <v>117996002</v>
      </c>
      <c r="K44" s="35">
        <f t="shared" si="5"/>
        <v>147784593</v>
      </c>
      <c r="L44" s="36">
        <f t="shared" si="5"/>
        <v>151119287</v>
      </c>
    </row>
    <row r="45" spans="1:12" ht="13.5" x14ac:dyDescent="0.25">
      <c r="A45" s="47" t="s">
        <v>62</v>
      </c>
      <c r="B45" s="48" t="s">
        <v>63</v>
      </c>
      <c r="C45" s="49">
        <f>+C26-C44</f>
        <v>51292273</v>
      </c>
      <c r="D45" s="49">
        <f t="shared" ref="D45:L45" si="6">+D26-D44</f>
        <v>35503121</v>
      </c>
      <c r="E45" s="50">
        <f t="shared" si="6"/>
        <v>48988069</v>
      </c>
      <c r="F45" s="51">
        <f t="shared" si="6"/>
        <v>80481347</v>
      </c>
      <c r="G45" s="49">
        <f t="shared" si="6"/>
        <v>85917977</v>
      </c>
      <c r="H45" s="50">
        <f t="shared" si="6"/>
        <v>85917977</v>
      </c>
      <c r="I45" s="52">
        <f t="shared" si="6"/>
        <v>45804059</v>
      </c>
      <c r="J45" s="53">
        <f t="shared" si="6"/>
        <v>101879765</v>
      </c>
      <c r="K45" s="49">
        <f t="shared" si="6"/>
        <v>98482283</v>
      </c>
      <c r="L45" s="50">
        <f t="shared" si="6"/>
        <v>95911159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46304272</v>
      </c>
      <c r="D47" s="23">
        <v>27491622</v>
      </c>
      <c r="E47" s="24">
        <v>32826461</v>
      </c>
      <c r="F47" s="25">
        <v>67481347</v>
      </c>
      <c r="G47" s="23">
        <v>72917977</v>
      </c>
      <c r="H47" s="24">
        <v>72917977</v>
      </c>
      <c r="I47" s="26">
        <v>32770744</v>
      </c>
      <c r="J47" s="27">
        <v>79818744</v>
      </c>
      <c r="K47" s="23">
        <v>79818744</v>
      </c>
      <c r="L47" s="24">
        <v>79818744</v>
      </c>
    </row>
    <row r="48" spans="1:12" ht="13.5" x14ac:dyDescent="0.25">
      <c r="A48" s="28" t="s">
        <v>67</v>
      </c>
      <c r="B48" s="22" t="s">
        <v>68</v>
      </c>
      <c r="C48" s="23">
        <v>4988500</v>
      </c>
      <c r="D48" s="23">
        <v>8011500</v>
      </c>
      <c r="E48" s="24">
        <v>16011500</v>
      </c>
      <c r="F48" s="25">
        <v>13000000</v>
      </c>
      <c r="G48" s="23">
        <v>13000000</v>
      </c>
      <c r="H48" s="24">
        <v>13000000</v>
      </c>
      <c r="I48" s="26">
        <v>16011500</v>
      </c>
      <c r="J48" s="27">
        <v>21000000</v>
      </c>
      <c r="K48" s="23">
        <v>21000000</v>
      </c>
      <c r="L48" s="24">
        <v>21000000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51292772</v>
      </c>
      <c r="D50" s="56">
        <f t="shared" ref="D50:L50" si="7">SUM(D47:D49)</f>
        <v>35503122</v>
      </c>
      <c r="E50" s="57">
        <f t="shared" si="7"/>
        <v>48837961</v>
      </c>
      <c r="F50" s="58">
        <f t="shared" si="7"/>
        <v>80481347</v>
      </c>
      <c r="G50" s="56">
        <f t="shared" si="7"/>
        <v>85917977</v>
      </c>
      <c r="H50" s="57">
        <f t="shared" si="7"/>
        <v>85917977</v>
      </c>
      <c r="I50" s="59">
        <f t="shared" si="7"/>
        <v>48782244</v>
      </c>
      <c r="J50" s="60">
        <f t="shared" si="7"/>
        <v>100818744</v>
      </c>
      <c r="K50" s="56">
        <f t="shared" si="7"/>
        <v>100818744</v>
      </c>
      <c r="L50" s="57">
        <f t="shared" si="7"/>
        <v>100818744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55121917</v>
      </c>
      <c r="D6" s="23">
        <v>30934239</v>
      </c>
      <c r="E6" s="24">
        <v>20729385</v>
      </c>
      <c r="F6" s="25">
        <v>-14629671</v>
      </c>
      <c r="G6" s="23">
        <v>-10078742</v>
      </c>
      <c r="H6" s="24">
        <v>-10078742</v>
      </c>
      <c r="I6" s="26">
        <v>24775377</v>
      </c>
      <c r="J6" s="27">
        <v>26093415</v>
      </c>
      <c r="K6" s="23">
        <v>-22770788</v>
      </c>
      <c r="L6" s="24">
        <v>-48416701</v>
      </c>
    </row>
    <row r="7" spans="1:12" ht="13.5" x14ac:dyDescent="0.25">
      <c r="A7" s="28" t="s">
        <v>22</v>
      </c>
      <c r="B7" s="22" t="s">
        <v>9</v>
      </c>
      <c r="C7" s="23">
        <v>5003101</v>
      </c>
      <c r="D7" s="23">
        <v>3677131</v>
      </c>
      <c r="E7" s="24">
        <v>-19814343</v>
      </c>
      <c r="F7" s="25">
        <v>-9478350</v>
      </c>
      <c r="G7" s="23">
        <v>-9478350</v>
      </c>
      <c r="H7" s="24">
        <v>-9478350</v>
      </c>
      <c r="I7" s="26">
        <v>5621413</v>
      </c>
      <c r="J7" s="27">
        <v>6413980</v>
      </c>
      <c r="K7" s="23">
        <v>49104825</v>
      </c>
      <c r="L7" s="24">
        <v>46463793</v>
      </c>
    </row>
    <row r="8" spans="1:12" ht="13.5" x14ac:dyDescent="0.25">
      <c r="A8" s="28" t="s">
        <v>23</v>
      </c>
      <c r="B8" s="22" t="s">
        <v>9</v>
      </c>
      <c r="C8" s="23">
        <v>-342435</v>
      </c>
      <c r="D8" s="23">
        <v>3731719</v>
      </c>
      <c r="E8" s="24">
        <v>-1219265</v>
      </c>
      <c r="F8" s="25">
        <v>-1128000</v>
      </c>
      <c r="G8" s="23">
        <v>-1128000</v>
      </c>
      <c r="H8" s="24">
        <v>-1128000</v>
      </c>
      <c r="I8" s="26">
        <v>3116947</v>
      </c>
      <c r="J8" s="27">
        <v>-1198897</v>
      </c>
      <c r="K8" s="23">
        <v>2614550</v>
      </c>
      <c r="L8" s="24">
        <v>2718680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4031055</v>
      </c>
      <c r="D10" s="23">
        <v>2256533</v>
      </c>
      <c r="E10" s="24">
        <v>2399834</v>
      </c>
      <c r="F10" s="25">
        <v>-8946000</v>
      </c>
      <c r="G10" s="23">
        <v>-8084000</v>
      </c>
      <c r="H10" s="24">
        <v>-8084000</v>
      </c>
      <c r="I10" s="26">
        <v>2342167</v>
      </c>
      <c r="J10" s="27">
        <v>1980633</v>
      </c>
      <c r="K10" s="23">
        <v>-9052730</v>
      </c>
      <c r="L10" s="24">
        <v>-9460520</v>
      </c>
    </row>
    <row r="11" spans="1:12" ht="13.5" x14ac:dyDescent="0.25">
      <c r="A11" s="28" t="s">
        <v>27</v>
      </c>
      <c r="B11" s="22" t="s">
        <v>19</v>
      </c>
      <c r="C11" s="23">
        <v>-82848036</v>
      </c>
      <c r="D11" s="23">
        <v>-51847122</v>
      </c>
      <c r="E11" s="24">
        <v>-37194920</v>
      </c>
      <c r="F11" s="29">
        <v>10468147</v>
      </c>
      <c r="G11" s="30">
        <v>10810667</v>
      </c>
      <c r="H11" s="31">
        <v>10810667</v>
      </c>
      <c r="I11" s="26">
        <v>-28044852</v>
      </c>
      <c r="J11" s="32">
        <v>25953450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-951047</v>
      </c>
      <c r="D12" s="23">
        <v>-893319</v>
      </c>
      <c r="E12" s="24">
        <v>-1063256</v>
      </c>
      <c r="F12" s="25">
        <v>0</v>
      </c>
      <c r="G12" s="23">
        <v>0</v>
      </c>
      <c r="H12" s="24">
        <v>0</v>
      </c>
      <c r="I12" s="26">
        <v>-1163827</v>
      </c>
      <c r="J12" s="27">
        <v>-1063255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-19985445</v>
      </c>
      <c r="D13" s="35">
        <f t="shared" ref="D13:L13" si="0">SUM(D6:D12)</f>
        <v>-12140819</v>
      </c>
      <c r="E13" s="36">
        <f t="shared" si="0"/>
        <v>-36162565</v>
      </c>
      <c r="F13" s="37">
        <f t="shared" si="0"/>
        <v>-23713874</v>
      </c>
      <c r="G13" s="35">
        <f t="shared" si="0"/>
        <v>-17958425</v>
      </c>
      <c r="H13" s="36">
        <f t="shared" si="0"/>
        <v>-17958425</v>
      </c>
      <c r="I13" s="38">
        <f t="shared" si="0"/>
        <v>6647225</v>
      </c>
      <c r="J13" s="39">
        <f t="shared" si="0"/>
        <v>58179326</v>
      </c>
      <c r="K13" s="35">
        <f t="shared" si="0"/>
        <v>19895857</v>
      </c>
      <c r="L13" s="36">
        <f t="shared" si="0"/>
        <v>-8694748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185653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1135935</v>
      </c>
      <c r="D16" s="23">
        <v>1156979</v>
      </c>
      <c r="E16" s="24">
        <v>1116270</v>
      </c>
      <c r="F16" s="25">
        <v>0</v>
      </c>
      <c r="G16" s="23">
        <v>0</v>
      </c>
      <c r="H16" s="24">
        <v>0</v>
      </c>
      <c r="I16" s="26">
        <v>1116271</v>
      </c>
      <c r="J16" s="27">
        <v>1116271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313148574</v>
      </c>
      <c r="D17" s="23">
        <v>315189006</v>
      </c>
      <c r="E17" s="24">
        <v>316531476</v>
      </c>
      <c r="F17" s="29">
        <v>1980993</v>
      </c>
      <c r="G17" s="30">
        <v>4141463</v>
      </c>
      <c r="H17" s="31">
        <v>4141463</v>
      </c>
      <c r="I17" s="26">
        <v>314315287</v>
      </c>
      <c r="J17" s="32">
        <v>319477433</v>
      </c>
      <c r="K17" s="30">
        <v>20260580</v>
      </c>
      <c r="L17" s="31">
        <v>44121220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17517</v>
      </c>
      <c r="D21" s="23">
        <v>3379</v>
      </c>
      <c r="E21" s="24">
        <v>9296</v>
      </c>
      <c r="F21" s="25">
        <v>0</v>
      </c>
      <c r="G21" s="23">
        <v>0</v>
      </c>
      <c r="H21" s="24">
        <v>0</v>
      </c>
      <c r="I21" s="26">
        <v>9297</v>
      </c>
      <c r="J21" s="27">
        <v>9297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314302026</v>
      </c>
      <c r="D25" s="41">
        <f t="shared" ref="D25:L25" si="1">SUM(D15:D24)</f>
        <v>316535017</v>
      </c>
      <c r="E25" s="42">
        <f t="shared" si="1"/>
        <v>317657042</v>
      </c>
      <c r="F25" s="43">
        <f t="shared" si="1"/>
        <v>1980993</v>
      </c>
      <c r="G25" s="41">
        <f t="shared" si="1"/>
        <v>4141463</v>
      </c>
      <c r="H25" s="42">
        <f t="shared" si="1"/>
        <v>4141463</v>
      </c>
      <c r="I25" s="44">
        <f t="shared" si="1"/>
        <v>315440855</v>
      </c>
      <c r="J25" s="45">
        <f t="shared" si="1"/>
        <v>320603001</v>
      </c>
      <c r="K25" s="41">
        <f t="shared" si="1"/>
        <v>20260580</v>
      </c>
      <c r="L25" s="42">
        <f t="shared" si="1"/>
        <v>44121220</v>
      </c>
    </row>
    <row r="26" spans="1:12" ht="13.5" x14ac:dyDescent="0.25">
      <c r="A26" s="33" t="s">
        <v>42</v>
      </c>
      <c r="B26" s="34" t="s">
        <v>19</v>
      </c>
      <c r="C26" s="35">
        <f>+C13+C25</f>
        <v>294316581</v>
      </c>
      <c r="D26" s="35">
        <f t="shared" ref="D26:L26" si="2">+D13+D25</f>
        <v>304394198</v>
      </c>
      <c r="E26" s="36">
        <f t="shared" si="2"/>
        <v>281494477</v>
      </c>
      <c r="F26" s="37">
        <f t="shared" si="2"/>
        <v>-21732881</v>
      </c>
      <c r="G26" s="35">
        <f t="shared" si="2"/>
        <v>-13816962</v>
      </c>
      <c r="H26" s="36">
        <f t="shared" si="2"/>
        <v>-13816962</v>
      </c>
      <c r="I26" s="38">
        <f t="shared" si="2"/>
        <v>322088080</v>
      </c>
      <c r="J26" s="39">
        <f t="shared" si="2"/>
        <v>378782327</v>
      </c>
      <c r="K26" s="35">
        <f t="shared" si="2"/>
        <v>40156437</v>
      </c>
      <c r="L26" s="36">
        <f t="shared" si="2"/>
        <v>35426472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332757</v>
      </c>
      <c r="D30" s="23">
        <v>229048</v>
      </c>
      <c r="E30" s="24">
        <v>1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1209909</v>
      </c>
      <c r="D31" s="23">
        <v>1216748</v>
      </c>
      <c r="E31" s="24">
        <v>1364172</v>
      </c>
      <c r="F31" s="25">
        <v>0</v>
      </c>
      <c r="G31" s="23">
        <v>0</v>
      </c>
      <c r="H31" s="24">
        <v>0</v>
      </c>
      <c r="I31" s="26">
        <v>1446808</v>
      </c>
      <c r="J31" s="27">
        <v>1364174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60253273</v>
      </c>
      <c r="D32" s="23">
        <v>75704349</v>
      </c>
      <c r="E32" s="24">
        <v>99663695</v>
      </c>
      <c r="F32" s="25">
        <v>-19856356</v>
      </c>
      <c r="G32" s="23">
        <v>-9365718</v>
      </c>
      <c r="H32" s="24">
        <v>-9365718</v>
      </c>
      <c r="I32" s="26">
        <v>81104128</v>
      </c>
      <c r="J32" s="27">
        <v>70175875</v>
      </c>
      <c r="K32" s="23">
        <v>15258539</v>
      </c>
      <c r="L32" s="24">
        <v>-20834271</v>
      </c>
    </row>
    <row r="33" spans="1:12" ht="13.5" x14ac:dyDescent="0.25">
      <c r="A33" s="28" t="s">
        <v>50</v>
      </c>
      <c r="B33" s="22" t="s">
        <v>51</v>
      </c>
      <c r="C33" s="23">
        <v>34697415</v>
      </c>
      <c r="D33" s="23">
        <v>18366242</v>
      </c>
      <c r="E33" s="24">
        <v>13937441</v>
      </c>
      <c r="F33" s="25">
        <v>0</v>
      </c>
      <c r="G33" s="23">
        <v>0</v>
      </c>
      <c r="H33" s="24">
        <v>0</v>
      </c>
      <c r="I33" s="26">
        <v>45435924</v>
      </c>
      <c r="J33" s="27">
        <v>8402441</v>
      </c>
      <c r="K33" s="23">
        <v>-3013000</v>
      </c>
      <c r="L33" s="24">
        <v>-3013000</v>
      </c>
    </row>
    <row r="34" spans="1:12" ht="13.5" x14ac:dyDescent="0.25">
      <c r="A34" s="28" t="s">
        <v>52</v>
      </c>
      <c r="B34" s="22" t="s">
        <v>19</v>
      </c>
      <c r="C34" s="23">
        <v>8264506</v>
      </c>
      <c r="D34" s="23">
        <v>8094504</v>
      </c>
      <c r="E34" s="24">
        <v>8490862</v>
      </c>
      <c r="F34" s="25">
        <v>0</v>
      </c>
      <c r="G34" s="23">
        <v>0</v>
      </c>
      <c r="H34" s="24">
        <v>0</v>
      </c>
      <c r="I34" s="26">
        <v>8490864</v>
      </c>
      <c r="J34" s="27">
        <v>7477449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-81589192</v>
      </c>
      <c r="D35" s="23">
        <v>-54297446</v>
      </c>
      <c r="E35" s="24">
        <v>-41164422</v>
      </c>
      <c r="F35" s="25">
        <v>-3115017</v>
      </c>
      <c r="G35" s="23">
        <v>-3115017</v>
      </c>
      <c r="H35" s="24">
        <v>-3115017</v>
      </c>
      <c r="I35" s="26">
        <v>-26745518</v>
      </c>
      <c r="J35" s="27">
        <v>22114111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23168668</v>
      </c>
      <c r="D37" s="35">
        <f t="shared" ref="D37:L37" si="3">SUM(D29:D36)</f>
        <v>49313445</v>
      </c>
      <c r="E37" s="36">
        <f t="shared" si="3"/>
        <v>82291749</v>
      </c>
      <c r="F37" s="37">
        <f t="shared" si="3"/>
        <v>-22971373</v>
      </c>
      <c r="G37" s="35">
        <f t="shared" si="3"/>
        <v>-12480735</v>
      </c>
      <c r="H37" s="36">
        <f t="shared" si="3"/>
        <v>-12480735</v>
      </c>
      <c r="I37" s="38">
        <f t="shared" si="3"/>
        <v>109732206</v>
      </c>
      <c r="J37" s="39">
        <f t="shared" si="3"/>
        <v>109534050</v>
      </c>
      <c r="K37" s="35">
        <f t="shared" si="3"/>
        <v>12245539</v>
      </c>
      <c r="L37" s="36">
        <f t="shared" si="3"/>
        <v>-23847271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-27968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41109265</v>
      </c>
      <c r="D40" s="23">
        <v>22343961</v>
      </c>
      <c r="E40" s="24">
        <v>19348756</v>
      </c>
      <c r="F40" s="25">
        <v>0</v>
      </c>
      <c r="G40" s="23">
        <v>0</v>
      </c>
      <c r="H40" s="24">
        <v>0</v>
      </c>
      <c r="I40" s="26">
        <v>19348756</v>
      </c>
      <c r="J40" s="27">
        <v>20653046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12795000</v>
      </c>
      <c r="D42" s="23">
        <v>11540000</v>
      </c>
      <c r="E42" s="24">
        <v>11540000</v>
      </c>
      <c r="F42" s="25">
        <v>0</v>
      </c>
      <c r="G42" s="23">
        <v>0</v>
      </c>
      <c r="H42" s="24">
        <v>0</v>
      </c>
      <c r="I42" s="26">
        <v>11540000</v>
      </c>
      <c r="J42" s="27">
        <v>10817000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53876297</v>
      </c>
      <c r="D43" s="41">
        <f t="shared" ref="D43:L43" si="4">SUM(D39:D42)</f>
        <v>33883961</v>
      </c>
      <c r="E43" s="42">
        <f t="shared" si="4"/>
        <v>30888756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30888756</v>
      </c>
      <c r="J43" s="45">
        <f t="shared" si="4"/>
        <v>31470046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77044965</v>
      </c>
      <c r="D44" s="35">
        <f t="shared" ref="D44:L44" si="5">+D37+D43</f>
        <v>83197406</v>
      </c>
      <c r="E44" s="36">
        <f t="shared" si="5"/>
        <v>113180505</v>
      </c>
      <c r="F44" s="37">
        <f t="shared" si="5"/>
        <v>-22971373</v>
      </c>
      <c r="G44" s="35">
        <f t="shared" si="5"/>
        <v>-12480735</v>
      </c>
      <c r="H44" s="36">
        <f t="shared" si="5"/>
        <v>-12480735</v>
      </c>
      <c r="I44" s="38">
        <f t="shared" si="5"/>
        <v>140620962</v>
      </c>
      <c r="J44" s="39">
        <f t="shared" si="5"/>
        <v>141004096</v>
      </c>
      <c r="K44" s="35">
        <f t="shared" si="5"/>
        <v>12245539</v>
      </c>
      <c r="L44" s="36">
        <f t="shared" si="5"/>
        <v>-23847271</v>
      </c>
    </row>
    <row r="45" spans="1:12" ht="13.5" x14ac:dyDescent="0.25">
      <c r="A45" s="47" t="s">
        <v>62</v>
      </c>
      <c r="B45" s="48" t="s">
        <v>63</v>
      </c>
      <c r="C45" s="49">
        <f>+C26-C44</f>
        <v>217271616</v>
      </c>
      <c r="D45" s="49">
        <f t="shared" ref="D45:L45" si="6">+D26-D44</f>
        <v>221196792</v>
      </c>
      <c r="E45" s="50">
        <f t="shared" si="6"/>
        <v>168313972</v>
      </c>
      <c r="F45" s="51">
        <f t="shared" si="6"/>
        <v>1238492</v>
      </c>
      <c r="G45" s="49">
        <f t="shared" si="6"/>
        <v>-1336227</v>
      </c>
      <c r="H45" s="50">
        <f t="shared" si="6"/>
        <v>-1336227</v>
      </c>
      <c r="I45" s="52">
        <f t="shared" si="6"/>
        <v>181467118</v>
      </c>
      <c r="J45" s="53">
        <f t="shared" si="6"/>
        <v>237778231</v>
      </c>
      <c r="K45" s="49">
        <f t="shared" si="6"/>
        <v>27910898</v>
      </c>
      <c r="L45" s="50">
        <f t="shared" si="6"/>
        <v>59273743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221420311</v>
      </c>
      <c r="D47" s="23">
        <v>220727273</v>
      </c>
      <c r="E47" s="24">
        <v>250679745</v>
      </c>
      <c r="F47" s="25">
        <v>2867118</v>
      </c>
      <c r="G47" s="23">
        <v>2867118</v>
      </c>
      <c r="H47" s="24">
        <v>2867118</v>
      </c>
      <c r="I47" s="26">
        <v>167831024</v>
      </c>
      <c r="J47" s="27">
        <v>237308719</v>
      </c>
      <c r="K47" s="23">
        <v>27913028</v>
      </c>
      <c r="L47" s="24">
        <v>59275973</v>
      </c>
    </row>
    <row r="48" spans="1:12" ht="13.5" x14ac:dyDescent="0.25">
      <c r="A48" s="28" t="s">
        <v>67</v>
      </c>
      <c r="B48" s="22" t="s">
        <v>68</v>
      </c>
      <c r="C48" s="23">
        <v>939024</v>
      </c>
      <c r="D48" s="23">
        <v>469511</v>
      </c>
      <c r="E48" s="24">
        <v>461525</v>
      </c>
      <c r="F48" s="25">
        <v>0</v>
      </c>
      <c r="G48" s="23">
        <v>0</v>
      </c>
      <c r="H48" s="24">
        <v>0</v>
      </c>
      <c r="I48" s="26">
        <v>461525</v>
      </c>
      <c r="J48" s="27">
        <v>469512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222359335</v>
      </c>
      <c r="D50" s="56">
        <f t="shared" ref="D50:L50" si="7">SUM(D47:D49)</f>
        <v>221196784</v>
      </c>
      <c r="E50" s="57">
        <f t="shared" si="7"/>
        <v>251141270</v>
      </c>
      <c r="F50" s="58">
        <f t="shared" si="7"/>
        <v>2867118</v>
      </c>
      <c r="G50" s="56">
        <f t="shared" si="7"/>
        <v>2867118</v>
      </c>
      <c r="H50" s="57">
        <f t="shared" si="7"/>
        <v>2867118</v>
      </c>
      <c r="I50" s="59">
        <f t="shared" si="7"/>
        <v>168292549</v>
      </c>
      <c r="J50" s="60">
        <f t="shared" si="7"/>
        <v>237778231</v>
      </c>
      <c r="K50" s="56">
        <f t="shared" si="7"/>
        <v>27913028</v>
      </c>
      <c r="L50" s="57">
        <f t="shared" si="7"/>
        <v>59275973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348669247</v>
      </c>
      <c r="D6" s="23">
        <v>362676256</v>
      </c>
      <c r="E6" s="24">
        <v>414913597</v>
      </c>
      <c r="F6" s="25">
        <v>306551089</v>
      </c>
      <c r="G6" s="23">
        <v>457087052</v>
      </c>
      <c r="H6" s="24">
        <v>457087052</v>
      </c>
      <c r="I6" s="26">
        <v>470153787</v>
      </c>
      <c r="J6" s="27">
        <v>429250396</v>
      </c>
      <c r="K6" s="23">
        <v>425194612</v>
      </c>
      <c r="L6" s="24">
        <v>513991000</v>
      </c>
    </row>
    <row r="7" spans="1:12" ht="13.5" x14ac:dyDescent="0.25">
      <c r="A7" s="28" t="s">
        <v>22</v>
      </c>
      <c r="B7" s="22" t="s">
        <v>9</v>
      </c>
      <c r="C7" s="23">
        <v>31107521</v>
      </c>
      <c r="D7" s="23">
        <v>35021231</v>
      </c>
      <c r="E7" s="24">
        <v>36120954</v>
      </c>
      <c r="F7" s="25">
        <v>26256120</v>
      </c>
      <c r="G7" s="23">
        <v>41387179</v>
      </c>
      <c r="H7" s="24">
        <v>41387179</v>
      </c>
      <c r="I7" s="26">
        <v>38824670</v>
      </c>
      <c r="J7" s="27">
        <v>40950074</v>
      </c>
      <c r="K7" s="23">
        <v>40696356</v>
      </c>
      <c r="L7" s="24">
        <v>46795178</v>
      </c>
    </row>
    <row r="8" spans="1:12" ht="13.5" x14ac:dyDescent="0.25">
      <c r="A8" s="28" t="s">
        <v>23</v>
      </c>
      <c r="B8" s="22" t="s">
        <v>9</v>
      </c>
      <c r="C8" s="23">
        <v>19288437</v>
      </c>
      <c r="D8" s="23">
        <v>21513493</v>
      </c>
      <c r="E8" s="24">
        <v>23238552</v>
      </c>
      <c r="F8" s="25">
        <v>27895024</v>
      </c>
      <c r="G8" s="23">
        <v>24269092</v>
      </c>
      <c r="H8" s="24">
        <v>24269092</v>
      </c>
      <c r="I8" s="26">
        <v>28908217</v>
      </c>
      <c r="J8" s="27">
        <v>29335178</v>
      </c>
      <c r="K8" s="23">
        <v>34140094</v>
      </c>
      <c r="L8" s="24">
        <v>39295512</v>
      </c>
    </row>
    <row r="9" spans="1:12" ht="13.5" x14ac:dyDescent="0.25">
      <c r="A9" s="28" t="s">
        <v>24</v>
      </c>
      <c r="B9" s="22" t="s">
        <v>19</v>
      </c>
      <c r="C9" s="23">
        <v>3607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-2904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3410860</v>
      </c>
      <c r="D10" s="23">
        <v>4274331</v>
      </c>
      <c r="E10" s="24">
        <v>4028340</v>
      </c>
      <c r="F10" s="25">
        <v>3636079</v>
      </c>
      <c r="G10" s="23">
        <v>4454540</v>
      </c>
      <c r="H10" s="24">
        <v>4454540</v>
      </c>
      <c r="I10" s="26">
        <v>4756155</v>
      </c>
      <c r="J10" s="27">
        <v>4548760</v>
      </c>
      <c r="K10" s="23">
        <v>4845142</v>
      </c>
      <c r="L10" s="24">
        <v>5165235</v>
      </c>
    </row>
    <row r="11" spans="1:12" ht="13.5" x14ac:dyDescent="0.25">
      <c r="A11" s="28" t="s">
        <v>27</v>
      </c>
      <c r="B11" s="22" t="s">
        <v>19</v>
      </c>
      <c r="C11" s="23">
        <v>11102436</v>
      </c>
      <c r="D11" s="23">
        <v>4825699</v>
      </c>
      <c r="E11" s="24">
        <v>7724277</v>
      </c>
      <c r="F11" s="29">
        <v>10263187</v>
      </c>
      <c r="G11" s="30">
        <v>10263187</v>
      </c>
      <c r="H11" s="31">
        <v>10263187</v>
      </c>
      <c r="I11" s="26">
        <v>11280704</v>
      </c>
      <c r="J11" s="32">
        <v>8736804</v>
      </c>
      <c r="K11" s="30">
        <v>10867296</v>
      </c>
      <c r="L11" s="31">
        <v>11519336</v>
      </c>
    </row>
    <row r="12" spans="1:12" ht="13.5" x14ac:dyDescent="0.25">
      <c r="A12" s="28" t="s">
        <v>28</v>
      </c>
      <c r="B12" s="22" t="s">
        <v>19</v>
      </c>
      <c r="C12" s="23">
        <v>640595</v>
      </c>
      <c r="D12" s="23">
        <v>1017534</v>
      </c>
      <c r="E12" s="24">
        <v>1028797</v>
      </c>
      <c r="F12" s="25">
        <v>872530</v>
      </c>
      <c r="G12" s="23">
        <v>872530</v>
      </c>
      <c r="H12" s="24">
        <v>872530</v>
      </c>
      <c r="I12" s="26">
        <v>923303</v>
      </c>
      <c r="J12" s="27">
        <v>1118963</v>
      </c>
      <c r="K12" s="23">
        <v>1099750</v>
      </c>
      <c r="L12" s="24">
        <v>1085811</v>
      </c>
    </row>
    <row r="13" spans="1:12" ht="13.5" x14ac:dyDescent="0.25">
      <c r="A13" s="33" t="s">
        <v>29</v>
      </c>
      <c r="B13" s="34" t="s">
        <v>19</v>
      </c>
      <c r="C13" s="35">
        <f>SUM(C6:C12)</f>
        <v>414222703</v>
      </c>
      <c r="D13" s="35">
        <f t="shared" ref="D13:L13" si="0">SUM(D6:D12)</f>
        <v>429328544</v>
      </c>
      <c r="E13" s="36">
        <f t="shared" si="0"/>
        <v>487054517</v>
      </c>
      <c r="F13" s="37">
        <f t="shared" si="0"/>
        <v>375474029</v>
      </c>
      <c r="G13" s="35">
        <f t="shared" si="0"/>
        <v>538333580</v>
      </c>
      <c r="H13" s="36">
        <f t="shared" si="0"/>
        <v>538333580</v>
      </c>
      <c r="I13" s="38">
        <f t="shared" si="0"/>
        <v>554843932</v>
      </c>
      <c r="J13" s="39">
        <f t="shared" si="0"/>
        <v>513940175</v>
      </c>
      <c r="K13" s="35">
        <f t="shared" si="0"/>
        <v>516843250</v>
      </c>
      <c r="L13" s="36">
        <f t="shared" si="0"/>
        <v>617852072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74146176</v>
      </c>
      <c r="D16" s="23">
        <v>91486333</v>
      </c>
      <c r="E16" s="24">
        <v>91795790</v>
      </c>
      <c r="F16" s="25">
        <v>91486333</v>
      </c>
      <c r="G16" s="23">
        <v>92086333</v>
      </c>
      <c r="H16" s="24">
        <v>92086333</v>
      </c>
      <c r="I16" s="26">
        <v>91757790</v>
      </c>
      <c r="J16" s="27">
        <v>97890377</v>
      </c>
      <c r="K16" s="23">
        <v>102784896</v>
      </c>
      <c r="L16" s="24">
        <v>107924141</v>
      </c>
    </row>
    <row r="17" spans="1:12" ht="13.5" x14ac:dyDescent="0.25">
      <c r="A17" s="28" t="s">
        <v>33</v>
      </c>
      <c r="B17" s="22" t="s">
        <v>34</v>
      </c>
      <c r="C17" s="23">
        <v>894378340</v>
      </c>
      <c r="D17" s="23">
        <v>993825129</v>
      </c>
      <c r="E17" s="24">
        <v>1038522589</v>
      </c>
      <c r="F17" s="29">
        <v>1043493002</v>
      </c>
      <c r="G17" s="30">
        <v>1137372911</v>
      </c>
      <c r="H17" s="31">
        <v>1137372911</v>
      </c>
      <c r="I17" s="26">
        <v>1115199797</v>
      </c>
      <c r="J17" s="32">
        <v>1268135119</v>
      </c>
      <c r="K17" s="30">
        <v>1331178519</v>
      </c>
      <c r="L17" s="31">
        <v>1388009215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8328512</v>
      </c>
      <c r="D20" s="23">
        <v>8451512</v>
      </c>
      <c r="E20" s="24">
        <v>8451512</v>
      </c>
      <c r="F20" s="25">
        <v>8565108</v>
      </c>
      <c r="G20" s="23">
        <v>8565108</v>
      </c>
      <c r="H20" s="24">
        <v>8565108</v>
      </c>
      <c r="I20" s="26">
        <v>8451512</v>
      </c>
      <c r="J20" s="27">
        <v>8736411</v>
      </c>
      <c r="K20" s="23">
        <v>8911140</v>
      </c>
      <c r="L20" s="24">
        <v>9089363</v>
      </c>
    </row>
    <row r="21" spans="1:12" ht="13.5" x14ac:dyDescent="0.25">
      <c r="A21" s="28" t="s">
        <v>38</v>
      </c>
      <c r="B21" s="22" t="s">
        <v>19</v>
      </c>
      <c r="C21" s="23">
        <v>239365</v>
      </c>
      <c r="D21" s="23">
        <v>220598</v>
      </c>
      <c r="E21" s="24">
        <v>207014</v>
      </c>
      <c r="F21" s="25">
        <v>368920</v>
      </c>
      <c r="G21" s="23">
        <v>368920</v>
      </c>
      <c r="H21" s="24">
        <v>368920</v>
      </c>
      <c r="I21" s="26">
        <v>194671</v>
      </c>
      <c r="J21" s="27">
        <v>328039</v>
      </c>
      <c r="K21" s="23">
        <v>303279</v>
      </c>
      <c r="L21" s="24">
        <v>280876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977092393</v>
      </c>
      <c r="D25" s="41">
        <f t="shared" ref="D25:L25" si="1">SUM(D15:D24)</f>
        <v>1093983572</v>
      </c>
      <c r="E25" s="42">
        <f t="shared" si="1"/>
        <v>1138976905</v>
      </c>
      <c r="F25" s="43">
        <f t="shared" si="1"/>
        <v>1143913363</v>
      </c>
      <c r="G25" s="41">
        <f t="shared" si="1"/>
        <v>1238393272</v>
      </c>
      <c r="H25" s="42">
        <f t="shared" si="1"/>
        <v>1238393272</v>
      </c>
      <c r="I25" s="44">
        <f t="shared" si="1"/>
        <v>1215603770</v>
      </c>
      <c r="J25" s="45">
        <f t="shared" si="1"/>
        <v>1375089946</v>
      </c>
      <c r="K25" s="41">
        <f t="shared" si="1"/>
        <v>1443177834</v>
      </c>
      <c r="L25" s="42">
        <f t="shared" si="1"/>
        <v>1505303595</v>
      </c>
    </row>
    <row r="26" spans="1:12" ht="13.5" x14ac:dyDescent="0.25">
      <c r="A26" s="33" t="s">
        <v>42</v>
      </c>
      <c r="B26" s="34" t="s">
        <v>19</v>
      </c>
      <c r="C26" s="35">
        <f>+C13+C25</f>
        <v>1391315096</v>
      </c>
      <c r="D26" s="35">
        <f t="shared" ref="D26:L26" si="2">+D13+D25</f>
        <v>1523312116</v>
      </c>
      <c r="E26" s="36">
        <f t="shared" si="2"/>
        <v>1626031422</v>
      </c>
      <c r="F26" s="37">
        <f t="shared" si="2"/>
        <v>1519387392</v>
      </c>
      <c r="G26" s="35">
        <f t="shared" si="2"/>
        <v>1776726852</v>
      </c>
      <c r="H26" s="36">
        <f t="shared" si="2"/>
        <v>1776726852</v>
      </c>
      <c r="I26" s="38">
        <f t="shared" si="2"/>
        <v>1770447702</v>
      </c>
      <c r="J26" s="39">
        <f t="shared" si="2"/>
        <v>1889030121</v>
      </c>
      <c r="K26" s="35">
        <f t="shared" si="2"/>
        <v>1960021084</v>
      </c>
      <c r="L26" s="36">
        <f t="shared" si="2"/>
        <v>2123155667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23422703</v>
      </c>
      <c r="D30" s="23">
        <v>21811997</v>
      </c>
      <c r="E30" s="24">
        <v>23707482</v>
      </c>
      <c r="F30" s="25">
        <v>23858032</v>
      </c>
      <c r="G30" s="23">
        <v>24349510</v>
      </c>
      <c r="H30" s="24">
        <v>24349510</v>
      </c>
      <c r="I30" s="26">
        <v>23707481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10627815</v>
      </c>
      <c r="D31" s="23">
        <v>11575640</v>
      </c>
      <c r="E31" s="24">
        <v>12994691</v>
      </c>
      <c r="F31" s="25">
        <v>13060147</v>
      </c>
      <c r="G31" s="23">
        <v>13976742</v>
      </c>
      <c r="H31" s="24">
        <v>13976742</v>
      </c>
      <c r="I31" s="26">
        <v>14398542</v>
      </c>
      <c r="J31" s="27">
        <v>11958200</v>
      </c>
      <c r="K31" s="23">
        <v>11304258</v>
      </c>
      <c r="L31" s="24">
        <v>12819095</v>
      </c>
    </row>
    <row r="32" spans="1:12" ht="13.5" x14ac:dyDescent="0.25">
      <c r="A32" s="28" t="s">
        <v>48</v>
      </c>
      <c r="B32" s="22" t="s">
        <v>49</v>
      </c>
      <c r="C32" s="23">
        <v>68613966</v>
      </c>
      <c r="D32" s="23">
        <v>64264567</v>
      </c>
      <c r="E32" s="24">
        <v>65235461</v>
      </c>
      <c r="F32" s="25">
        <v>53818229</v>
      </c>
      <c r="G32" s="23">
        <v>61875286</v>
      </c>
      <c r="H32" s="24">
        <v>61875286</v>
      </c>
      <c r="I32" s="26">
        <v>42218146</v>
      </c>
      <c r="J32" s="27">
        <v>68534765</v>
      </c>
      <c r="K32" s="23">
        <v>72646859</v>
      </c>
      <c r="L32" s="24">
        <v>77005678</v>
      </c>
    </row>
    <row r="33" spans="1:12" ht="13.5" x14ac:dyDescent="0.25">
      <c r="A33" s="28" t="s">
        <v>50</v>
      </c>
      <c r="B33" s="22" t="s">
        <v>51</v>
      </c>
      <c r="C33" s="23">
        <v>15131071</v>
      </c>
      <c r="D33" s="23">
        <v>7489303</v>
      </c>
      <c r="E33" s="24">
        <v>9218327</v>
      </c>
      <c r="F33" s="25">
        <v>3300000</v>
      </c>
      <c r="G33" s="23">
        <v>4100000</v>
      </c>
      <c r="H33" s="24">
        <v>4100000</v>
      </c>
      <c r="I33" s="26">
        <v>89277895</v>
      </c>
      <c r="J33" s="27">
        <v>4090958</v>
      </c>
      <c r="K33" s="23">
        <v>4336416</v>
      </c>
      <c r="L33" s="24">
        <v>4596602</v>
      </c>
    </row>
    <row r="34" spans="1:12" ht="13.5" x14ac:dyDescent="0.25">
      <c r="A34" s="28" t="s">
        <v>52</v>
      </c>
      <c r="B34" s="22" t="s">
        <v>19</v>
      </c>
      <c r="C34" s="23">
        <v>9371757</v>
      </c>
      <c r="D34" s="23">
        <v>10833331</v>
      </c>
      <c r="E34" s="24">
        <v>11378532</v>
      </c>
      <c r="F34" s="25">
        <v>24369948</v>
      </c>
      <c r="G34" s="23">
        <v>24369948</v>
      </c>
      <c r="H34" s="24">
        <v>24369948</v>
      </c>
      <c r="I34" s="26">
        <v>11410233</v>
      </c>
      <c r="J34" s="27">
        <v>12004179</v>
      </c>
      <c r="K34" s="23">
        <v>12692941</v>
      </c>
      <c r="L34" s="24">
        <v>13420825</v>
      </c>
    </row>
    <row r="35" spans="1:12" ht="13.5" x14ac:dyDescent="0.25">
      <c r="A35" s="28" t="s">
        <v>27</v>
      </c>
      <c r="B35" s="22" t="s">
        <v>19</v>
      </c>
      <c r="C35" s="23">
        <v>5992260</v>
      </c>
      <c r="D35" s="23">
        <v>6546926</v>
      </c>
      <c r="E35" s="24">
        <v>9066954</v>
      </c>
      <c r="F35" s="25">
        <v>0</v>
      </c>
      <c r="G35" s="23">
        <v>0</v>
      </c>
      <c r="H35" s="24">
        <v>0</v>
      </c>
      <c r="I35" s="26">
        <v>14534222</v>
      </c>
      <c r="J35" s="27">
        <v>9610976</v>
      </c>
      <c r="K35" s="23">
        <v>10187637</v>
      </c>
      <c r="L35" s="24">
        <v>10798898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133159572</v>
      </c>
      <c r="D37" s="35">
        <f t="shared" ref="D37:L37" si="3">SUM(D29:D36)</f>
        <v>122521764</v>
      </c>
      <c r="E37" s="36">
        <f t="shared" si="3"/>
        <v>131601447</v>
      </c>
      <c r="F37" s="37">
        <f t="shared" si="3"/>
        <v>118406356</v>
      </c>
      <c r="G37" s="35">
        <f t="shared" si="3"/>
        <v>128671486</v>
      </c>
      <c r="H37" s="36">
        <f t="shared" si="3"/>
        <v>128671486</v>
      </c>
      <c r="I37" s="38">
        <f t="shared" si="3"/>
        <v>195546519</v>
      </c>
      <c r="J37" s="39">
        <f t="shared" si="3"/>
        <v>106199078</v>
      </c>
      <c r="K37" s="35">
        <f t="shared" si="3"/>
        <v>111168111</v>
      </c>
      <c r="L37" s="36">
        <f t="shared" si="3"/>
        <v>118641098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152184419</v>
      </c>
      <c r="D39" s="23">
        <v>128087899</v>
      </c>
      <c r="E39" s="24">
        <v>144425211</v>
      </c>
      <c r="F39" s="25">
        <v>176004889</v>
      </c>
      <c r="G39" s="23">
        <v>120075700</v>
      </c>
      <c r="H39" s="24">
        <v>120075700</v>
      </c>
      <c r="I39" s="26">
        <v>120682541</v>
      </c>
      <c r="J39" s="27">
        <v>122480603</v>
      </c>
      <c r="K39" s="23">
        <v>118281644</v>
      </c>
      <c r="L39" s="24">
        <v>157972414</v>
      </c>
    </row>
    <row r="40" spans="1:12" ht="13.5" x14ac:dyDescent="0.25">
      <c r="A40" s="28" t="s">
        <v>52</v>
      </c>
      <c r="B40" s="22" t="s">
        <v>57</v>
      </c>
      <c r="C40" s="23">
        <v>103014944</v>
      </c>
      <c r="D40" s="23">
        <v>74086807</v>
      </c>
      <c r="E40" s="24">
        <v>75150034</v>
      </c>
      <c r="F40" s="25">
        <v>79593612</v>
      </c>
      <c r="G40" s="23">
        <v>79593612</v>
      </c>
      <c r="H40" s="24">
        <v>79593612</v>
      </c>
      <c r="I40" s="26">
        <v>75150034</v>
      </c>
      <c r="J40" s="27">
        <v>81162037</v>
      </c>
      <c r="K40" s="23">
        <v>86031759</v>
      </c>
      <c r="L40" s="24">
        <v>91193665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58680000</v>
      </c>
      <c r="E42" s="24">
        <v>51897316</v>
      </c>
      <c r="F42" s="25">
        <v>66185866</v>
      </c>
      <c r="G42" s="23">
        <v>66185866</v>
      </c>
      <c r="H42" s="24">
        <v>66185866</v>
      </c>
      <c r="I42" s="26">
        <v>51897316</v>
      </c>
      <c r="J42" s="27">
        <v>55079262</v>
      </c>
      <c r="K42" s="23">
        <v>58384020</v>
      </c>
      <c r="L42" s="24">
        <v>61887063</v>
      </c>
    </row>
    <row r="43" spans="1:12" ht="13.5" x14ac:dyDescent="0.25">
      <c r="A43" s="33" t="s">
        <v>60</v>
      </c>
      <c r="B43" s="40" t="s">
        <v>19</v>
      </c>
      <c r="C43" s="35">
        <f>SUM(C39:C42)</f>
        <v>255199363</v>
      </c>
      <c r="D43" s="41">
        <f t="shared" ref="D43:L43" si="4">SUM(D39:D42)</f>
        <v>260854706</v>
      </c>
      <c r="E43" s="42">
        <f t="shared" si="4"/>
        <v>271472561</v>
      </c>
      <c r="F43" s="43">
        <f t="shared" si="4"/>
        <v>321784367</v>
      </c>
      <c r="G43" s="41">
        <f t="shared" si="4"/>
        <v>265855178</v>
      </c>
      <c r="H43" s="42">
        <f t="shared" si="4"/>
        <v>265855178</v>
      </c>
      <c r="I43" s="43">
        <f t="shared" si="4"/>
        <v>247729891</v>
      </c>
      <c r="J43" s="45">
        <f t="shared" si="4"/>
        <v>258721902</v>
      </c>
      <c r="K43" s="41">
        <f t="shared" si="4"/>
        <v>262697423</v>
      </c>
      <c r="L43" s="42">
        <f t="shared" si="4"/>
        <v>311053142</v>
      </c>
    </row>
    <row r="44" spans="1:12" ht="13.5" x14ac:dyDescent="0.25">
      <c r="A44" s="33" t="s">
        <v>61</v>
      </c>
      <c r="B44" s="34" t="s">
        <v>19</v>
      </c>
      <c r="C44" s="35">
        <f>+C37+C43</f>
        <v>388358935</v>
      </c>
      <c r="D44" s="35">
        <f t="shared" ref="D44:L44" si="5">+D37+D43</f>
        <v>383376470</v>
      </c>
      <c r="E44" s="36">
        <f t="shared" si="5"/>
        <v>403074008</v>
      </c>
      <c r="F44" s="37">
        <f t="shared" si="5"/>
        <v>440190723</v>
      </c>
      <c r="G44" s="35">
        <f t="shared" si="5"/>
        <v>394526664</v>
      </c>
      <c r="H44" s="36">
        <f t="shared" si="5"/>
        <v>394526664</v>
      </c>
      <c r="I44" s="38">
        <f t="shared" si="5"/>
        <v>443276410</v>
      </c>
      <c r="J44" s="39">
        <f t="shared" si="5"/>
        <v>364920980</v>
      </c>
      <c r="K44" s="35">
        <f t="shared" si="5"/>
        <v>373865534</v>
      </c>
      <c r="L44" s="36">
        <f t="shared" si="5"/>
        <v>429694240</v>
      </c>
    </row>
    <row r="45" spans="1:12" ht="13.5" x14ac:dyDescent="0.25">
      <c r="A45" s="47" t="s">
        <v>62</v>
      </c>
      <c r="B45" s="48" t="s">
        <v>63</v>
      </c>
      <c r="C45" s="49">
        <f>+C26-C44</f>
        <v>1002956161</v>
      </c>
      <c r="D45" s="49">
        <f t="shared" ref="D45:L45" si="6">+D26-D44</f>
        <v>1139935646</v>
      </c>
      <c r="E45" s="50">
        <f t="shared" si="6"/>
        <v>1222957414</v>
      </c>
      <c r="F45" s="51">
        <f t="shared" si="6"/>
        <v>1079196669</v>
      </c>
      <c r="G45" s="49">
        <f t="shared" si="6"/>
        <v>1382200188</v>
      </c>
      <c r="H45" s="50">
        <f t="shared" si="6"/>
        <v>1382200188</v>
      </c>
      <c r="I45" s="52">
        <f t="shared" si="6"/>
        <v>1327171292</v>
      </c>
      <c r="J45" s="53">
        <f t="shared" si="6"/>
        <v>1524109141</v>
      </c>
      <c r="K45" s="49">
        <f t="shared" si="6"/>
        <v>1586155550</v>
      </c>
      <c r="L45" s="50">
        <f t="shared" si="6"/>
        <v>1693461427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987302728</v>
      </c>
      <c r="D47" s="23">
        <v>1122365264</v>
      </c>
      <c r="E47" s="24">
        <v>1219878611</v>
      </c>
      <c r="F47" s="25">
        <v>1051054086</v>
      </c>
      <c r="G47" s="23">
        <v>1354057605</v>
      </c>
      <c r="H47" s="24">
        <v>1354057605</v>
      </c>
      <c r="I47" s="26">
        <v>1324092486</v>
      </c>
      <c r="J47" s="27">
        <v>1520845622</v>
      </c>
      <c r="K47" s="23">
        <v>1582696219</v>
      </c>
      <c r="L47" s="24">
        <v>1689794535</v>
      </c>
    </row>
    <row r="48" spans="1:12" ht="13.5" x14ac:dyDescent="0.25">
      <c r="A48" s="28" t="s">
        <v>67</v>
      </c>
      <c r="B48" s="22" t="s">
        <v>68</v>
      </c>
      <c r="C48" s="23">
        <v>15653433</v>
      </c>
      <c r="D48" s="23">
        <v>17570365</v>
      </c>
      <c r="E48" s="24">
        <v>3078792</v>
      </c>
      <c r="F48" s="25">
        <v>28142583</v>
      </c>
      <c r="G48" s="23">
        <v>28142583</v>
      </c>
      <c r="H48" s="24">
        <v>28142583</v>
      </c>
      <c r="I48" s="26">
        <v>3078792</v>
      </c>
      <c r="J48" s="27">
        <v>3263519</v>
      </c>
      <c r="K48" s="23">
        <v>3459331</v>
      </c>
      <c r="L48" s="24">
        <v>3666892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1002956161</v>
      </c>
      <c r="D50" s="56">
        <f t="shared" ref="D50:L50" si="7">SUM(D47:D49)</f>
        <v>1139935629</v>
      </c>
      <c r="E50" s="57">
        <f t="shared" si="7"/>
        <v>1222957403</v>
      </c>
      <c r="F50" s="58">
        <f t="shared" si="7"/>
        <v>1079196669</v>
      </c>
      <c r="G50" s="56">
        <f t="shared" si="7"/>
        <v>1382200188</v>
      </c>
      <c r="H50" s="57">
        <f t="shared" si="7"/>
        <v>1382200188</v>
      </c>
      <c r="I50" s="59">
        <f t="shared" si="7"/>
        <v>1327171278</v>
      </c>
      <c r="J50" s="60">
        <f t="shared" si="7"/>
        <v>1524109141</v>
      </c>
      <c r="K50" s="56">
        <f t="shared" si="7"/>
        <v>1586155550</v>
      </c>
      <c r="L50" s="57">
        <f t="shared" si="7"/>
        <v>1693461427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553556528</v>
      </c>
      <c r="D6" s="23">
        <v>588083631</v>
      </c>
      <c r="E6" s="24">
        <v>613723291</v>
      </c>
      <c r="F6" s="25">
        <v>369922690</v>
      </c>
      <c r="G6" s="23">
        <v>373852173</v>
      </c>
      <c r="H6" s="24">
        <v>373852173</v>
      </c>
      <c r="I6" s="26">
        <v>580690101</v>
      </c>
      <c r="J6" s="27">
        <v>331556605</v>
      </c>
      <c r="K6" s="23">
        <v>406470585</v>
      </c>
      <c r="L6" s="24">
        <v>365899977</v>
      </c>
    </row>
    <row r="7" spans="1:12" ht="13.5" x14ac:dyDescent="0.25">
      <c r="A7" s="28" t="s">
        <v>22</v>
      </c>
      <c r="B7" s="22" t="s">
        <v>9</v>
      </c>
      <c r="C7" s="23">
        <v>98874283</v>
      </c>
      <c r="D7" s="23">
        <v>97523546</v>
      </c>
      <c r="E7" s="24">
        <v>128142137</v>
      </c>
      <c r="F7" s="25">
        <v>117191946</v>
      </c>
      <c r="G7" s="23">
        <v>148128907</v>
      </c>
      <c r="H7" s="24">
        <v>148128907</v>
      </c>
      <c r="I7" s="26">
        <v>107751524</v>
      </c>
      <c r="J7" s="27">
        <v>160234567</v>
      </c>
      <c r="K7" s="23">
        <v>187196040</v>
      </c>
      <c r="L7" s="24">
        <v>202506367</v>
      </c>
    </row>
    <row r="8" spans="1:12" ht="13.5" x14ac:dyDescent="0.25">
      <c r="A8" s="28" t="s">
        <v>23</v>
      </c>
      <c r="B8" s="22" t="s">
        <v>9</v>
      </c>
      <c r="C8" s="23">
        <v>20215398</v>
      </c>
      <c r="D8" s="23">
        <v>28227099</v>
      </c>
      <c r="E8" s="24">
        <v>44320661</v>
      </c>
      <c r="F8" s="25">
        <v>15679123</v>
      </c>
      <c r="G8" s="23">
        <v>12909779</v>
      </c>
      <c r="H8" s="24">
        <v>12909779</v>
      </c>
      <c r="I8" s="26">
        <v>63304135</v>
      </c>
      <c r="J8" s="27">
        <v>11317325</v>
      </c>
      <c r="K8" s="23">
        <v>9377882</v>
      </c>
      <c r="L8" s="24">
        <v>7296981</v>
      </c>
    </row>
    <row r="9" spans="1:12" ht="13.5" x14ac:dyDescent="0.25">
      <c r="A9" s="28" t="s">
        <v>24</v>
      </c>
      <c r="B9" s="22" t="s">
        <v>19</v>
      </c>
      <c r="C9" s="23">
        <v>426246</v>
      </c>
      <c r="D9" s="23">
        <v>366691</v>
      </c>
      <c r="E9" s="24">
        <v>309503</v>
      </c>
      <c r="F9" s="25">
        <v>0</v>
      </c>
      <c r="G9" s="23">
        <v>257813</v>
      </c>
      <c r="H9" s="24">
        <v>257813</v>
      </c>
      <c r="I9" s="26">
        <v>218736</v>
      </c>
      <c r="J9" s="27">
        <v>227813</v>
      </c>
      <c r="K9" s="23">
        <v>197813</v>
      </c>
      <c r="L9" s="24">
        <v>167813</v>
      </c>
    </row>
    <row r="10" spans="1:12" ht="13.5" x14ac:dyDescent="0.25">
      <c r="A10" s="28" t="s">
        <v>25</v>
      </c>
      <c r="B10" s="22" t="s">
        <v>26</v>
      </c>
      <c r="C10" s="23">
        <v>24201761</v>
      </c>
      <c r="D10" s="23">
        <v>21000671</v>
      </c>
      <c r="E10" s="24">
        <v>26394519</v>
      </c>
      <c r="F10" s="25">
        <v>19571811</v>
      </c>
      <c r="G10" s="23">
        <v>30266830</v>
      </c>
      <c r="H10" s="24">
        <v>30266830</v>
      </c>
      <c r="I10" s="26">
        <v>100887514</v>
      </c>
      <c r="J10" s="27">
        <v>47227760</v>
      </c>
      <c r="K10" s="23">
        <v>49464507</v>
      </c>
      <c r="L10" s="24">
        <v>50518292</v>
      </c>
    </row>
    <row r="11" spans="1:12" ht="13.5" x14ac:dyDescent="0.25">
      <c r="A11" s="28" t="s">
        <v>27</v>
      </c>
      <c r="B11" s="22" t="s">
        <v>19</v>
      </c>
      <c r="C11" s="23">
        <v>16227859</v>
      </c>
      <c r="D11" s="23">
        <v>21671864</v>
      </c>
      <c r="E11" s="24">
        <v>22506727</v>
      </c>
      <c r="F11" s="29">
        <v>14888607</v>
      </c>
      <c r="G11" s="30">
        <v>13513319</v>
      </c>
      <c r="H11" s="31">
        <v>13513319</v>
      </c>
      <c r="I11" s="26">
        <v>18672858</v>
      </c>
      <c r="J11" s="32">
        <v>13513319</v>
      </c>
      <c r="K11" s="30">
        <v>13513319</v>
      </c>
      <c r="L11" s="31">
        <v>13513319</v>
      </c>
    </row>
    <row r="12" spans="1:12" ht="13.5" x14ac:dyDescent="0.25">
      <c r="A12" s="28" t="s">
        <v>28</v>
      </c>
      <c r="B12" s="22" t="s">
        <v>19</v>
      </c>
      <c r="C12" s="23">
        <v>251798</v>
      </c>
      <c r="D12" s="23">
        <v>425291</v>
      </c>
      <c r="E12" s="24">
        <v>483033</v>
      </c>
      <c r="F12" s="25">
        <v>103429</v>
      </c>
      <c r="G12" s="23">
        <v>0</v>
      </c>
      <c r="H12" s="24">
        <v>0</v>
      </c>
      <c r="I12" s="26">
        <v>491859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713753873</v>
      </c>
      <c r="D13" s="35">
        <f t="shared" ref="D13:L13" si="0">SUM(D6:D12)</f>
        <v>757298793</v>
      </c>
      <c r="E13" s="36">
        <f t="shared" si="0"/>
        <v>835879871</v>
      </c>
      <c r="F13" s="37">
        <f t="shared" si="0"/>
        <v>537357606</v>
      </c>
      <c r="G13" s="35">
        <f t="shared" si="0"/>
        <v>578928821</v>
      </c>
      <c r="H13" s="36">
        <f t="shared" si="0"/>
        <v>578928821</v>
      </c>
      <c r="I13" s="38">
        <f t="shared" si="0"/>
        <v>872016727</v>
      </c>
      <c r="J13" s="39">
        <f t="shared" si="0"/>
        <v>564077389</v>
      </c>
      <c r="K13" s="35">
        <f t="shared" si="0"/>
        <v>666220146</v>
      </c>
      <c r="L13" s="36">
        <f t="shared" si="0"/>
        <v>639902749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107174000</v>
      </c>
      <c r="D15" s="23">
        <v>137174000</v>
      </c>
      <c r="E15" s="24">
        <v>167174000</v>
      </c>
      <c r="F15" s="25">
        <v>205401983</v>
      </c>
      <c r="G15" s="23">
        <v>197174000</v>
      </c>
      <c r="H15" s="24">
        <v>197174000</v>
      </c>
      <c r="I15" s="26">
        <v>197174000</v>
      </c>
      <c r="J15" s="27">
        <v>204674000</v>
      </c>
      <c r="K15" s="23">
        <v>80000000</v>
      </c>
      <c r="L15" s="24">
        <v>80000000</v>
      </c>
    </row>
    <row r="16" spans="1:12" ht="13.5" x14ac:dyDescent="0.25">
      <c r="A16" s="28" t="s">
        <v>32</v>
      </c>
      <c r="B16" s="22" t="s">
        <v>19</v>
      </c>
      <c r="C16" s="23">
        <v>632482509</v>
      </c>
      <c r="D16" s="23">
        <v>384605662</v>
      </c>
      <c r="E16" s="24">
        <v>380535046</v>
      </c>
      <c r="F16" s="25">
        <v>384620182</v>
      </c>
      <c r="G16" s="23">
        <v>381677535</v>
      </c>
      <c r="H16" s="24">
        <v>381677535</v>
      </c>
      <c r="I16" s="26">
        <v>370130560</v>
      </c>
      <c r="J16" s="27">
        <v>386096330</v>
      </c>
      <c r="K16" s="23">
        <v>384075555</v>
      </c>
      <c r="L16" s="24">
        <v>382094695</v>
      </c>
    </row>
    <row r="17" spans="1:12" ht="13.5" x14ac:dyDescent="0.25">
      <c r="A17" s="28" t="s">
        <v>33</v>
      </c>
      <c r="B17" s="22" t="s">
        <v>34</v>
      </c>
      <c r="C17" s="23">
        <v>2401611885</v>
      </c>
      <c r="D17" s="23">
        <v>2455927302</v>
      </c>
      <c r="E17" s="24">
        <v>2544170318</v>
      </c>
      <c r="F17" s="29">
        <v>2847826681</v>
      </c>
      <c r="G17" s="30">
        <v>2852299145</v>
      </c>
      <c r="H17" s="31">
        <v>2852299145</v>
      </c>
      <c r="I17" s="26">
        <v>2701947256</v>
      </c>
      <c r="J17" s="32">
        <v>3123806154</v>
      </c>
      <c r="K17" s="30">
        <v>3310324104</v>
      </c>
      <c r="L17" s="31">
        <v>3412556380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3500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277292</v>
      </c>
      <c r="H19" s="24">
        <v>277292</v>
      </c>
      <c r="I19" s="26">
        <v>114944</v>
      </c>
      <c r="J19" s="27">
        <v>541572</v>
      </c>
      <c r="K19" s="23">
        <v>699417</v>
      </c>
      <c r="L19" s="24">
        <v>876946</v>
      </c>
    </row>
    <row r="20" spans="1:12" ht="13.5" x14ac:dyDescent="0.25">
      <c r="A20" s="28" t="s">
        <v>37</v>
      </c>
      <c r="B20" s="22" t="s">
        <v>19</v>
      </c>
      <c r="C20" s="23">
        <v>4225599</v>
      </c>
      <c r="D20" s="23">
        <v>4223599</v>
      </c>
      <c r="E20" s="24">
        <v>4223599</v>
      </c>
      <c r="F20" s="25">
        <v>5035716</v>
      </c>
      <c r="G20" s="23">
        <v>4223599</v>
      </c>
      <c r="H20" s="24">
        <v>4223599</v>
      </c>
      <c r="I20" s="26">
        <v>4223599</v>
      </c>
      <c r="J20" s="27">
        <v>4223599</v>
      </c>
      <c r="K20" s="23">
        <v>6642019</v>
      </c>
      <c r="L20" s="24">
        <v>9427889</v>
      </c>
    </row>
    <row r="21" spans="1:12" ht="13.5" x14ac:dyDescent="0.25">
      <c r="A21" s="28" t="s">
        <v>38</v>
      </c>
      <c r="B21" s="22" t="s">
        <v>19</v>
      </c>
      <c r="C21" s="23">
        <v>697057</v>
      </c>
      <c r="D21" s="23">
        <v>643271</v>
      </c>
      <c r="E21" s="24">
        <v>544069</v>
      </c>
      <c r="F21" s="25">
        <v>798957</v>
      </c>
      <c r="G21" s="23">
        <v>614840</v>
      </c>
      <c r="H21" s="24">
        <v>614840</v>
      </c>
      <c r="I21" s="26">
        <v>395568</v>
      </c>
      <c r="J21" s="27">
        <v>559767</v>
      </c>
      <c r="K21" s="23">
        <v>457664</v>
      </c>
      <c r="L21" s="24">
        <v>378638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756812</v>
      </c>
      <c r="D23" s="23">
        <v>100046345</v>
      </c>
      <c r="E23" s="24">
        <v>103844389</v>
      </c>
      <c r="F23" s="25">
        <v>94971298</v>
      </c>
      <c r="G23" s="23">
        <v>103810161</v>
      </c>
      <c r="H23" s="24">
        <v>103810161</v>
      </c>
      <c r="I23" s="26">
        <v>100038649</v>
      </c>
      <c r="J23" s="27">
        <v>98801495</v>
      </c>
      <c r="K23" s="23">
        <v>91299495</v>
      </c>
      <c r="L23" s="24">
        <v>81297495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3146947862</v>
      </c>
      <c r="D25" s="41">
        <f t="shared" ref="D25:L25" si="1">SUM(D15:D24)</f>
        <v>3082620179</v>
      </c>
      <c r="E25" s="42">
        <f t="shared" si="1"/>
        <v>3200491421</v>
      </c>
      <c r="F25" s="43">
        <f t="shared" si="1"/>
        <v>3538658317</v>
      </c>
      <c r="G25" s="41">
        <f t="shared" si="1"/>
        <v>3540076572</v>
      </c>
      <c r="H25" s="42">
        <f t="shared" si="1"/>
        <v>3540076572</v>
      </c>
      <c r="I25" s="44">
        <f t="shared" si="1"/>
        <v>3374024576</v>
      </c>
      <c r="J25" s="45">
        <f t="shared" si="1"/>
        <v>3818702917</v>
      </c>
      <c r="K25" s="41">
        <f t="shared" si="1"/>
        <v>3873498254</v>
      </c>
      <c r="L25" s="42">
        <f t="shared" si="1"/>
        <v>3966632043</v>
      </c>
    </row>
    <row r="26" spans="1:12" ht="13.5" x14ac:dyDescent="0.25">
      <c r="A26" s="33" t="s">
        <v>42</v>
      </c>
      <c r="B26" s="34" t="s">
        <v>19</v>
      </c>
      <c r="C26" s="35">
        <f>+C13+C25</f>
        <v>3860701735</v>
      </c>
      <c r="D26" s="35">
        <f t="shared" ref="D26:L26" si="2">+D13+D25</f>
        <v>3839918972</v>
      </c>
      <c r="E26" s="36">
        <f t="shared" si="2"/>
        <v>4036371292</v>
      </c>
      <c r="F26" s="37">
        <f t="shared" si="2"/>
        <v>4076015923</v>
      </c>
      <c r="G26" s="35">
        <f t="shared" si="2"/>
        <v>4119005393</v>
      </c>
      <c r="H26" s="36">
        <f t="shared" si="2"/>
        <v>4119005393</v>
      </c>
      <c r="I26" s="38">
        <f t="shared" si="2"/>
        <v>4246041303</v>
      </c>
      <c r="J26" s="39">
        <f t="shared" si="2"/>
        <v>4382780306</v>
      </c>
      <c r="K26" s="35">
        <f t="shared" si="2"/>
        <v>4539718400</v>
      </c>
      <c r="L26" s="36">
        <f t="shared" si="2"/>
        <v>4606534792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42132548</v>
      </c>
      <c r="D30" s="23">
        <v>46221242</v>
      </c>
      <c r="E30" s="24">
        <v>48298204</v>
      </c>
      <c r="F30" s="25">
        <v>32611035</v>
      </c>
      <c r="G30" s="23">
        <v>22081605</v>
      </c>
      <c r="H30" s="24">
        <v>22081605</v>
      </c>
      <c r="I30" s="26">
        <v>48922795</v>
      </c>
      <c r="J30" s="27">
        <v>29658354</v>
      </c>
      <c r="K30" s="23">
        <v>47275858</v>
      </c>
      <c r="L30" s="24">
        <v>49573820</v>
      </c>
    </row>
    <row r="31" spans="1:12" ht="13.5" x14ac:dyDescent="0.25">
      <c r="A31" s="28" t="s">
        <v>47</v>
      </c>
      <c r="B31" s="22" t="s">
        <v>19</v>
      </c>
      <c r="C31" s="23">
        <v>40167551</v>
      </c>
      <c r="D31" s="23">
        <v>45417995</v>
      </c>
      <c r="E31" s="24">
        <v>48374407</v>
      </c>
      <c r="F31" s="25">
        <v>40141148</v>
      </c>
      <c r="G31" s="23">
        <v>40884266</v>
      </c>
      <c r="H31" s="24">
        <v>40884266</v>
      </c>
      <c r="I31" s="26">
        <v>51407663</v>
      </c>
      <c r="J31" s="27">
        <v>42939641</v>
      </c>
      <c r="K31" s="23">
        <v>45098675</v>
      </c>
      <c r="L31" s="24">
        <v>47366629</v>
      </c>
    </row>
    <row r="32" spans="1:12" ht="13.5" x14ac:dyDescent="0.25">
      <c r="A32" s="28" t="s">
        <v>48</v>
      </c>
      <c r="B32" s="22" t="s">
        <v>49</v>
      </c>
      <c r="C32" s="23">
        <v>199331536</v>
      </c>
      <c r="D32" s="23">
        <v>198620170</v>
      </c>
      <c r="E32" s="24">
        <v>211822394</v>
      </c>
      <c r="F32" s="25">
        <v>205041299</v>
      </c>
      <c r="G32" s="23">
        <v>216288738</v>
      </c>
      <c r="H32" s="24">
        <v>216288738</v>
      </c>
      <c r="I32" s="26">
        <v>126078152</v>
      </c>
      <c r="J32" s="27">
        <v>218451626</v>
      </c>
      <c r="K32" s="23">
        <v>220636142</v>
      </c>
      <c r="L32" s="24">
        <v>222842502</v>
      </c>
    </row>
    <row r="33" spans="1:12" ht="13.5" x14ac:dyDescent="0.25">
      <c r="A33" s="28" t="s">
        <v>50</v>
      </c>
      <c r="B33" s="22" t="s">
        <v>51</v>
      </c>
      <c r="C33" s="23">
        <v>16538011</v>
      </c>
      <c r="D33" s="23">
        <v>10057545</v>
      </c>
      <c r="E33" s="24">
        <v>27332032</v>
      </c>
      <c r="F33" s="25">
        <v>0</v>
      </c>
      <c r="G33" s="23">
        <v>0</v>
      </c>
      <c r="H33" s="24">
        <v>0</v>
      </c>
      <c r="I33" s="26">
        <v>9099848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43174918</v>
      </c>
      <c r="D34" s="23">
        <v>45833605</v>
      </c>
      <c r="E34" s="24">
        <v>44012945</v>
      </c>
      <c r="F34" s="25">
        <v>47845469</v>
      </c>
      <c r="G34" s="23">
        <v>45158316</v>
      </c>
      <c r="H34" s="24">
        <v>45158316</v>
      </c>
      <c r="I34" s="26">
        <v>30634274</v>
      </c>
      <c r="J34" s="27">
        <v>44779288</v>
      </c>
      <c r="K34" s="23">
        <v>45688488</v>
      </c>
      <c r="L34" s="24">
        <v>46624386</v>
      </c>
    </row>
    <row r="35" spans="1:12" ht="13.5" x14ac:dyDescent="0.25">
      <c r="A35" s="28" t="s">
        <v>27</v>
      </c>
      <c r="B35" s="22" t="s">
        <v>19</v>
      </c>
      <c r="C35" s="23">
        <v>7023365</v>
      </c>
      <c r="D35" s="23">
        <v>6783256</v>
      </c>
      <c r="E35" s="24">
        <v>8993408</v>
      </c>
      <c r="F35" s="25">
        <v>0</v>
      </c>
      <c r="G35" s="23">
        <v>0</v>
      </c>
      <c r="H35" s="24">
        <v>0</v>
      </c>
      <c r="I35" s="26">
        <v>30314546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348367929</v>
      </c>
      <c r="D37" s="35">
        <f t="shared" ref="D37:L37" si="3">SUM(D29:D36)</f>
        <v>352933813</v>
      </c>
      <c r="E37" s="36">
        <f t="shared" si="3"/>
        <v>388833390</v>
      </c>
      <c r="F37" s="37">
        <f t="shared" si="3"/>
        <v>325638951</v>
      </c>
      <c r="G37" s="35">
        <f t="shared" si="3"/>
        <v>324412925</v>
      </c>
      <c r="H37" s="36">
        <f t="shared" si="3"/>
        <v>324412925</v>
      </c>
      <c r="I37" s="38">
        <f t="shared" si="3"/>
        <v>296457278</v>
      </c>
      <c r="J37" s="39">
        <f t="shared" si="3"/>
        <v>335828909</v>
      </c>
      <c r="K37" s="35">
        <f t="shared" si="3"/>
        <v>358699163</v>
      </c>
      <c r="L37" s="36">
        <f t="shared" si="3"/>
        <v>366407337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75628090</v>
      </c>
      <c r="D39" s="23">
        <v>108194850</v>
      </c>
      <c r="E39" s="24">
        <v>125869184</v>
      </c>
      <c r="F39" s="25">
        <v>261084872</v>
      </c>
      <c r="G39" s="23">
        <v>232566921</v>
      </c>
      <c r="H39" s="24">
        <v>232566921</v>
      </c>
      <c r="I39" s="26">
        <v>197568245</v>
      </c>
      <c r="J39" s="27">
        <v>464766985</v>
      </c>
      <c r="K39" s="23">
        <v>444141125</v>
      </c>
      <c r="L39" s="24">
        <v>419217306</v>
      </c>
    </row>
    <row r="40" spans="1:12" ht="13.5" x14ac:dyDescent="0.25">
      <c r="A40" s="28" t="s">
        <v>52</v>
      </c>
      <c r="B40" s="22" t="s">
        <v>57</v>
      </c>
      <c r="C40" s="23">
        <v>143525197</v>
      </c>
      <c r="D40" s="23">
        <v>161878843</v>
      </c>
      <c r="E40" s="24">
        <v>166006444</v>
      </c>
      <c r="F40" s="25">
        <v>147367948</v>
      </c>
      <c r="G40" s="23">
        <v>157982467</v>
      </c>
      <c r="H40" s="24">
        <v>157982467</v>
      </c>
      <c r="I40" s="26">
        <v>164382740</v>
      </c>
      <c r="J40" s="27">
        <v>148021241</v>
      </c>
      <c r="K40" s="23">
        <v>140212868</v>
      </c>
      <c r="L40" s="24">
        <v>131748945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127127983</v>
      </c>
      <c r="D42" s="23">
        <v>120809594</v>
      </c>
      <c r="E42" s="24">
        <v>131013927</v>
      </c>
      <c r="F42" s="25">
        <v>147717934</v>
      </c>
      <c r="G42" s="23">
        <v>145853235</v>
      </c>
      <c r="H42" s="24">
        <v>145853235</v>
      </c>
      <c r="I42" s="26">
        <v>131013927</v>
      </c>
      <c r="J42" s="27">
        <v>161930854</v>
      </c>
      <c r="K42" s="23">
        <v>179052784</v>
      </c>
      <c r="L42" s="24">
        <v>196874583</v>
      </c>
    </row>
    <row r="43" spans="1:12" ht="13.5" x14ac:dyDescent="0.25">
      <c r="A43" s="33" t="s">
        <v>60</v>
      </c>
      <c r="B43" s="40" t="s">
        <v>19</v>
      </c>
      <c r="C43" s="35">
        <f>SUM(C39:C42)</f>
        <v>346281270</v>
      </c>
      <c r="D43" s="41">
        <f t="shared" ref="D43:L43" si="4">SUM(D39:D42)</f>
        <v>390883287</v>
      </c>
      <c r="E43" s="42">
        <f t="shared" si="4"/>
        <v>422889555</v>
      </c>
      <c r="F43" s="43">
        <f t="shared" si="4"/>
        <v>556170754</v>
      </c>
      <c r="G43" s="41">
        <f t="shared" si="4"/>
        <v>536402623</v>
      </c>
      <c r="H43" s="42">
        <f t="shared" si="4"/>
        <v>536402623</v>
      </c>
      <c r="I43" s="43">
        <f t="shared" si="4"/>
        <v>492964912</v>
      </c>
      <c r="J43" s="45">
        <f t="shared" si="4"/>
        <v>774719080</v>
      </c>
      <c r="K43" s="41">
        <f t="shared" si="4"/>
        <v>763406777</v>
      </c>
      <c r="L43" s="42">
        <f t="shared" si="4"/>
        <v>747840834</v>
      </c>
    </row>
    <row r="44" spans="1:12" ht="13.5" x14ac:dyDescent="0.25">
      <c r="A44" s="33" t="s">
        <v>61</v>
      </c>
      <c r="B44" s="34" t="s">
        <v>19</v>
      </c>
      <c r="C44" s="35">
        <f>+C37+C43</f>
        <v>694649199</v>
      </c>
      <c r="D44" s="35">
        <f t="shared" ref="D44:L44" si="5">+D37+D43</f>
        <v>743817100</v>
      </c>
      <c r="E44" s="36">
        <f t="shared" si="5"/>
        <v>811722945</v>
      </c>
      <c r="F44" s="37">
        <f t="shared" si="5"/>
        <v>881809705</v>
      </c>
      <c r="G44" s="35">
        <f t="shared" si="5"/>
        <v>860815548</v>
      </c>
      <c r="H44" s="36">
        <f t="shared" si="5"/>
        <v>860815548</v>
      </c>
      <c r="I44" s="38">
        <f t="shared" si="5"/>
        <v>789422190</v>
      </c>
      <c r="J44" s="39">
        <f t="shared" si="5"/>
        <v>1110547989</v>
      </c>
      <c r="K44" s="35">
        <f t="shared" si="5"/>
        <v>1122105940</v>
      </c>
      <c r="L44" s="36">
        <f t="shared" si="5"/>
        <v>1114248171</v>
      </c>
    </row>
    <row r="45" spans="1:12" ht="13.5" x14ac:dyDescent="0.25">
      <c r="A45" s="47" t="s">
        <v>62</v>
      </c>
      <c r="B45" s="48" t="s">
        <v>63</v>
      </c>
      <c r="C45" s="49">
        <f>+C26-C44</f>
        <v>3166052536</v>
      </c>
      <c r="D45" s="49">
        <f t="shared" ref="D45:L45" si="6">+D26-D44</f>
        <v>3096101872</v>
      </c>
      <c r="E45" s="50">
        <f t="shared" si="6"/>
        <v>3224648347</v>
      </c>
      <c r="F45" s="51">
        <f t="shared" si="6"/>
        <v>3194206218</v>
      </c>
      <c r="G45" s="49">
        <f t="shared" si="6"/>
        <v>3258189845</v>
      </c>
      <c r="H45" s="50">
        <f t="shared" si="6"/>
        <v>3258189845</v>
      </c>
      <c r="I45" s="52">
        <f t="shared" si="6"/>
        <v>3456619113</v>
      </c>
      <c r="J45" s="53">
        <f t="shared" si="6"/>
        <v>3272232317</v>
      </c>
      <c r="K45" s="49">
        <f t="shared" si="6"/>
        <v>3417612460</v>
      </c>
      <c r="L45" s="50">
        <f t="shared" si="6"/>
        <v>3492286621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2832288850</v>
      </c>
      <c r="D47" s="23">
        <v>2924141877</v>
      </c>
      <c r="E47" s="24">
        <v>2702053654</v>
      </c>
      <c r="F47" s="25">
        <v>2853601291</v>
      </c>
      <c r="G47" s="23">
        <v>2866404574</v>
      </c>
      <c r="H47" s="24">
        <v>2866404574</v>
      </c>
      <c r="I47" s="26">
        <v>2738103124</v>
      </c>
      <c r="J47" s="27">
        <v>2900049979</v>
      </c>
      <c r="K47" s="23">
        <v>3013287251</v>
      </c>
      <c r="L47" s="24">
        <v>3069674228</v>
      </c>
    </row>
    <row r="48" spans="1:12" ht="13.5" x14ac:dyDescent="0.25">
      <c r="A48" s="28" t="s">
        <v>67</v>
      </c>
      <c r="B48" s="22" t="s">
        <v>68</v>
      </c>
      <c r="C48" s="23">
        <v>234235461</v>
      </c>
      <c r="D48" s="23">
        <v>333972723</v>
      </c>
      <c r="E48" s="24">
        <v>398429150</v>
      </c>
      <c r="F48" s="25">
        <v>323518933</v>
      </c>
      <c r="G48" s="23">
        <v>368835063</v>
      </c>
      <c r="H48" s="24">
        <v>368835063</v>
      </c>
      <c r="I48" s="26">
        <v>434380489</v>
      </c>
      <c r="J48" s="27">
        <v>343511655</v>
      </c>
      <c r="K48" s="23">
        <v>314689300</v>
      </c>
      <c r="L48" s="24">
        <v>285448884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3066524311</v>
      </c>
      <c r="D50" s="56">
        <f t="shared" ref="D50:L50" si="7">SUM(D47:D49)</f>
        <v>3258114600</v>
      </c>
      <c r="E50" s="57">
        <f t="shared" si="7"/>
        <v>3100482804</v>
      </c>
      <c r="F50" s="58">
        <f t="shared" si="7"/>
        <v>3177120224</v>
      </c>
      <c r="G50" s="56">
        <f t="shared" si="7"/>
        <v>3235239637</v>
      </c>
      <c r="H50" s="57">
        <f t="shared" si="7"/>
        <v>3235239637</v>
      </c>
      <c r="I50" s="59">
        <f t="shared" si="7"/>
        <v>3172483613</v>
      </c>
      <c r="J50" s="60">
        <f t="shared" si="7"/>
        <v>3243561634</v>
      </c>
      <c r="K50" s="56">
        <f t="shared" si="7"/>
        <v>3327976551</v>
      </c>
      <c r="L50" s="57">
        <f t="shared" si="7"/>
        <v>3355123112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-129884929</v>
      </c>
      <c r="D6" s="23">
        <v>592532653</v>
      </c>
      <c r="E6" s="24">
        <v>843876218</v>
      </c>
      <c r="F6" s="25">
        <v>362402125</v>
      </c>
      <c r="G6" s="23">
        <v>231902521</v>
      </c>
      <c r="H6" s="24">
        <v>231902521</v>
      </c>
      <c r="I6" s="26">
        <v>518999503</v>
      </c>
      <c r="J6" s="27">
        <v>364373085</v>
      </c>
      <c r="K6" s="23">
        <v>514730777</v>
      </c>
      <c r="L6" s="24">
        <v>756678181</v>
      </c>
    </row>
    <row r="7" spans="1:12" ht="13.5" x14ac:dyDescent="0.25">
      <c r="A7" s="28" t="s">
        <v>22</v>
      </c>
      <c r="B7" s="22" t="s">
        <v>9</v>
      </c>
      <c r="C7" s="23">
        <v>1537395</v>
      </c>
      <c r="D7" s="23">
        <v>78673201</v>
      </c>
      <c r="E7" s="24">
        <v>80247058</v>
      </c>
      <c r="F7" s="25">
        <v>60167711</v>
      </c>
      <c r="G7" s="23">
        <v>82431912</v>
      </c>
      <c r="H7" s="24">
        <v>82431912</v>
      </c>
      <c r="I7" s="26">
        <v>28837321</v>
      </c>
      <c r="J7" s="27">
        <v>130646110</v>
      </c>
      <c r="K7" s="23">
        <v>186101717</v>
      </c>
      <c r="L7" s="24">
        <v>249339927</v>
      </c>
    </row>
    <row r="8" spans="1:12" ht="13.5" x14ac:dyDescent="0.25">
      <c r="A8" s="28" t="s">
        <v>23</v>
      </c>
      <c r="B8" s="22" t="s">
        <v>9</v>
      </c>
      <c r="C8" s="23">
        <v>6207584</v>
      </c>
      <c r="D8" s="23">
        <v>34534895</v>
      </c>
      <c r="E8" s="24">
        <v>35417856</v>
      </c>
      <c r="F8" s="25">
        <v>54057366</v>
      </c>
      <c r="G8" s="23">
        <v>39471683</v>
      </c>
      <c r="H8" s="24">
        <v>39471683</v>
      </c>
      <c r="I8" s="26">
        <v>1658583</v>
      </c>
      <c r="J8" s="27">
        <v>16322746</v>
      </c>
      <c r="K8" s="23">
        <v>-17286460</v>
      </c>
      <c r="L8" s="24">
        <v>-52417397</v>
      </c>
    </row>
    <row r="9" spans="1:12" ht="13.5" x14ac:dyDescent="0.25">
      <c r="A9" s="28" t="s">
        <v>24</v>
      </c>
      <c r="B9" s="22" t="s">
        <v>19</v>
      </c>
      <c r="C9" s="23">
        <v>-2204875</v>
      </c>
      <c r="D9" s="23">
        <v>1646769</v>
      </c>
      <c r="E9" s="24">
        <v>1967586</v>
      </c>
      <c r="F9" s="25">
        <v>1731039</v>
      </c>
      <c r="G9" s="23">
        <v>1731039</v>
      </c>
      <c r="H9" s="24">
        <v>1731039</v>
      </c>
      <c r="I9" s="26">
        <v>-181642</v>
      </c>
      <c r="J9" s="27">
        <v>1820369</v>
      </c>
      <c r="K9" s="23">
        <v>1915059</v>
      </c>
      <c r="L9" s="24">
        <v>2015429</v>
      </c>
    </row>
    <row r="10" spans="1:12" ht="13.5" x14ac:dyDescent="0.25">
      <c r="A10" s="28" t="s">
        <v>25</v>
      </c>
      <c r="B10" s="22" t="s">
        <v>26</v>
      </c>
      <c r="C10" s="23">
        <v>-4252689</v>
      </c>
      <c r="D10" s="23">
        <v>118965779</v>
      </c>
      <c r="E10" s="24">
        <v>121908079</v>
      </c>
      <c r="F10" s="25">
        <v>122850828</v>
      </c>
      <c r="G10" s="23">
        <v>110878742</v>
      </c>
      <c r="H10" s="24">
        <v>110878742</v>
      </c>
      <c r="I10" s="26">
        <v>-3701712</v>
      </c>
      <c r="J10" s="27">
        <v>124881061</v>
      </c>
      <c r="K10" s="23">
        <v>112475626</v>
      </c>
      <c r="L10" s="24">
        <v>106360988</v>
      </c>
    </row>
    <row r="11" spans="1:12" ht="13.5" x14ac:dyDescent="0.25">
      <c r="A11" s="28" t="s">
        <v>27</v>
      </c>
      <c r="B11" s="22" t="s">
        <v>19</v>
      </c>
      <c r="C11" s="23">
        <v>-4682180</v>
      </c>
      <c r="D11" s="23">
        <v>36644124</v>
      </c>
      <c r="E11" s="24">
        <v>34681203</v>
      </c>
      <c r="F11" s="29">
        <v>36644126</v>
      </c>
      <c r="G11" s="30">
        <v>36644126</v>
      </c>
      <c r="H11" s="31">
        <v>36644126</v>
      </c>
      <c r="I11" s="26">
        <v>-20587292</v>
      </c>
      <c r="J11" s="32">
        <v>535954496</v>
      </c>
      <c r="K11" s="30">
        <v>537262886</v>
      </c>
      <c r="L11" s="31">
        <v>516609105</v>
      </c>
    </row>
    <row r="12" spans="1:12" ht="13.5" x14ac:dyDescent="0.25">
      <c r="A12" s="28" t="s">
        <v>28</v>
      </c>
      <c r="B12" s="22" t="s">
        <v>19</v>
      </c>
      <c r="C12" s="23">
        <v>8739551</v>
      </c>
      <c r="D12" s="23">
        <v>-9345815</v>
      </c>
      <c r="E12" s="24">
        <v>-20310654</v>
      </c>
      <c r="F12" s="25">
        <v>-7733564</v>
      </c>
      <c r="G12" s="23">
        <v>-8281684</v>
      </c>
      <c r="H12" s="24">
        <v>-8281684</v>
      </c>
      <c r="I12" s="26">
        <v>-41481869</v>
      </c>
      <c r="J12" s="27">
        <v>3487112</v>
      </c>
      <c r="K12" s="23">
        <v>-9007210</v>
      </c>
      <c r="L12" s="24">
        <v>-9069305</v>
      </c>
    </row>
    <row r="13" spans="1:12" ht="13.5" x14ac:dyDescent="0.25">
      <c r="A13" s="33" t="s">
        <v>29</v>
      </c>
      <c r="B13" s="34" t="s">
        <v>19</v>
      </c>
      <c r="C13" s="35">
        <f>SUM(C6:C12)</f>
        <v>-124540143</v>
      </c>
      <c r="D13" s="35">
        <f t="shared" ref="D13:L13" si="0">SUM(D6:D12)</f>
        <v>853651606</v>
      </c>
      <c r="E13" s="36">
        <f t="shared" si="0"/>
        <v>1097787346</v>
      </c>
      <c r="F13" s="37">
        <f t="shared" si="0"/>
        <v>630119631</v>
      </c>
      <c r="G13" s="35">
        <f t="shared" si="0"/>
        <v>494778339</v>
      </c>
      <c r="H13" s="36">
        <f t="shared" si="0"/>
        <v>494778339</v>
      </c>
      <c r="I13" s="38">
        <f t="shared" si="0"/>
        <v>483542892</v>
      </c>
      <c r="J13" s="39">
        <f t="shared" si="0"/>
        <v>1177484979</v>
      </c>
      <c r="K13" s="35">
        <f t="shared" si="0"/>
        <v>1326192395</v>
      </c>
      <c r="L13" s="36">
        <f t="shared" si="0"/>
        <v>1569516928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-156513</v>
      </c>
      <c r="D16" s="23">
        <v>144073275</v>
      </c>
      <c r="E16" s="24">
        <v>143911705</v>
      </c>
      <c r="F16" s="25">
        <v>143347304</v>
      </c>
      <c r="G16" s="23">
        <v>143347304</v>
      </c>
      <c r="H16" s="24">
        <v>143347304</v>
      </c>
      <c r="I16" s="26">
        <v>-162014</v>
      </c>
      <c r="J16" s="27">
        <v>143185730</v>
      </c>
      <c r="K16" s="23">
        <v>143024156</v>
      </c>
      <c r="L16" s="24">
        <v>142862582</v>
      </c>
    </row>
    <row r="17" spans="1:12" ht="13.5" x14ac:dyDescent="0.25">
      <c r="A17" s="28" t="s">
        <v>33</v>
      </c>
      <c r="B17" s="22" t="s">
        <v>34</v>
      </c>
      <c r="C17" s="23">
        <v>32833552</v>
      </c>
      <c r="D17" s="23">
        <v>3290605550</v>
      </c>
      <c r="E17" s="24">
        <v>3817948705</v>
      </c>
      <c r="F17" s="29">
        <v>4124059820</v>
      </c>
      <c r="G17" s="30">
        <v>4826005605</v>
      </c>
      <c r="H17" s="31">
        <v>4826005605</v>
      </c>
      <c r="I17" s="26">
        <v>702348762</v>
      </c>
      <c r="J17" s="32">
        <v>5379755880</v>
      </c>
      <c r="K17" s="30">
        <v>6128400410</v>
      </c>
      <c r="L17" s="31">
        <v>6617627776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-727</v>
      </c>
      <c r="E18" s="24">
        <v>-727</v>
      </c>
      <c r="F18" s="25">
        <v>-727</v>
      </c>
      <c r="G18" s="23">
        <v>-727</v>
      </c>
      <c r="H18" s="24">
        <v>-727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4236000</v>
      </c>
      <c r="E20" s="24">
        <v>4236000</v>
      </c>
      <c r="F20" s="25">
        <v>4236000</v>
      </c>
      <c r="G20" s="23">
        <v>4236000</v>
      </c>
      <c r="H20" s="24">
        <v>4236000</v>
      </c>
      <c r="I20" s="26">
        <v>0</v>
      </c>
      <c r="J20" s="27">
        <v>4236000</v>
      </c>
      <c r="K20" s="23">
        <v>4236000</v>
      </c>
      <c r="L20" s="24">
        <v>4236000</v>
      </c>
    </row>
    <row r="21" spans="1:12" ht="13.5" x14ac:dyDescent="0.25">
      <c r="A21" s="28" t="s">
        <v>38</v>
      </c>
      <c r="B21" s="22" t="s">
        <v>19</v>
      </c>
      <c r="C21" s="23">
        <v>-322458</v>
      </c>
      <c r="D21" s="23">
        <v>1248984</v>
      </c>
      <c r="E21" s="24">
        <v>913589</v>
      </c>
      <c r="F21" s="25">
        <v>3008984</v>
      </c>
      <c r="G21" s="23">
        <v>7060114</v>
      </c>
      <c r="H21" s="24">
        <v>7060114</v>
      </c>
      <c r="I21" s="26">
        <v>5414419</v>
      </c>
      <c r="J21" s="27">
        <v>13308540</v>
      </c>
      <c r="K21" s="23">
        <v>15078105</v>
      </c>
      <c r="L21" s="24">
        <v>16247670</v>
      </c>
    </row>
    <row r="22" spans="1:12" ht="13.5" x14ac:dyDescent="0.25">
      <c r="A22" s="28" t="s">
        <v>22</v>
      </c>
      <c r="B22" s="22" t="s">
        <v>19</v>
      </c>
      <c r="C22" s="23">
        <v>4355457</v>
      </c>
      <c r="D22" s="23">
        <v>50280975</v>
      </c>
      <c r="E22" s="24">
        <v>61925487</v>
      </c>
      <c r="F22" s="25">
        <v>50280974</v>
      </c>
      <c r="G22" s="23">
        <v>50280974</v>
      </c>
      <c r="H22" s="24">
        <v>50280974</v>
      </c>
      <c r="I22" s="26">
        <v>-58615501</v>
      </c>
      <c r="J22" s="27">
        <v>50280974</v>
      </c>
      <c r="K22" s="23">
        <v>50280974</v>
      </c>
      <c r="L22" s="24">
        <v>50280974</v>
      </c>
    </row>
    <row r="23" spans="1:12" ht="13.5" x14ac:dyDescent="0.25">
      <c r="A23" s="28" t="s">
        <v>39</v>
      </c>
      <c r="B23" s="22" t="s">
        <v>19</v>
      </c>
      <c r="C23" s="23">
        <v>-103353</v>
      </c>
      <c r="D23" s="23">
        <v>194732</v>
      </c>
      <c r="E23" s="24">
        <v>110566</v>
      </c>
      <c r="F23" s="25">
        <v>194732</v>
      </c>
      <c r="G23" s="23">
        <v>194732</v>
      </c>
      <c r="H23" s="24">
        <v>194732</v>
      </c>
      <c r="I23" s="26">
        <v>-49331</v>
      </c>
      <c r="J23" s="27">
        <v>194732</v>
      </c>
      <c r="K23" s="23">
        <v>194732</v>
      </c>
      <c r="L23" s="24">
        <v>194732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36606685</v>
      </c>
      <c r="D25" s="41">
        <f t="shared" ref="D25:L25" si="1">SUM(D15:D24)</f>
        <v>3490638789</v>
      </c>
      <c r="E25" s="42">
        <f t="shared" si="1"/>
        <v>4029045325</v>
      </c>
      <c r="F25" s="43">
        <f t="shared" si="1"/>
        <v>4325127087</v>
      </c>
      <c r="G25" s="41">
        <f t="shared" si="1"/>
        <v>5031124002</v>
      </c>
      <c r="H25" s="42">
        <f t="shared" si="1"/>
        <v>5031124002</v>
      </c>
      <c r="I25" s="44">
        <f t="shared" si="1"/>
        <v>648936335</v>
      </c>
      <c r="J25" s="45">
        <f t="shared" si="1"/>
        <v>5590961856</v>
      </c>
      <c r="K25" s="41">
        <f t="shared" si="1"/>
        <v>6341214377</v>
      </c>
      <c r="L25" s="42">
        <f t="shared" si="1"/>
        <v>6831449734</v>
      </c>
    </row>
    <row r="26" spans="1:12" ht="13.5" x14ac:dyDescent="0.25">
      <c r="A26" s="33" t="s">
        <v>42</v>
      </c>
      <c r="B26" s="34" t="s">
        <v>19</v>
      </c>
      <c r="C26" s="35">
        <f>+C13+C25</f>
        <v>-87933458</v>
      </c>
      <c r="D26" s="35">
        <f t="shared" ref="D26:L26" si="2">+D13+D25</f>
        <v>4344290395</v>
      </c>
      <c r="E26" s="36">
        <f t="shared" si="2"/>
        <v>5126832671</v>
      </c>
      <c r="F26" s="37">
        <f t="shared" si="2"/>
        <v>4955246718</v>
      </c>
      <c r="G26" s="35">
        <f t="shared" si="2"/>
        <v>5525902341</v>
      </c>
      <c r="H26" s="36">
        <f t="shared" si="2"/>
        <v>5525902341</v>
      </c>
      <c r="I26" s="38">
        <f t="shared" si="2"/>
        <v>1132479227</v>
      </c>
      <c r="J26" s="39">
        <f t="shared" si="2"/>
        <v>6768446835</v>
      </c>
      <c r="K26" s="35">
        <f t="shared" si="2"/>
        <v>7667406772</v>
      </c>
      <c r="L26" s="36">
        <f t="shared" si="2"/>
        <v>8400966662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-40750681</v>
      </c>
      <c r="D30" s="23">
        <v>241537273</v>
      </c>
      <c r="E30" s="24">
        <v>308715588</v>
      </c>
      <c r="F30" s="25">
        <v>131594934</v>
      </c>
      <c r="G30" s="23">
        <v>47794007</v>
      </c>
      <c r="H30" s="24">
        <v>47794007</v>
      </c>
      <c r="I30" s="26">
        <v>-48954505</v>
      </c>
      <c r="J30" s="27">
        <v>62346702</v>
      </c>
      <c r="K30" s="23">
        <v>70467160</v>
      </c>
      <c r="L30" s="24">
        <v>82249242</v>
      </c>
    </row>
    <row r="31" spans="1:12" ht="13.5" x14ac:dyDescent="0.25">
      <c r="A31" s="28" t="s">
        <v>47</v>
      </c>
      <c r="B31" s="22" t="s">
        <v>19</v>
      </c>
      <c r="C31" s="23">
        <v>3383397</v>
      </c>
      <c r="D31" s="23">
        <v>40743873</v>
      </c>
      <c r="E31" s="24">
        <v>39764405</v>
      </c>
      <c r="F31" s="25">
        <v>40743874</v>
      </c>
      <c r="G31" s="23">
        <v>40743874</v>
      </c>
      <c r="H31" s="24">
        <v>40743874</v>
      </c>
      <c r="I31" s="26">
        <v>5852796</v>
      </c>
      <c r="J31" s="27">
        <v>41220063</v>
      </c>
      <c r="K31" s="23">
        <v>46220063</v>
      </c>
      <c r="L31" s="24">
        <v>51220063</v>
      </c>
    </row>
    <row r="32" spans="1:12" ht="13.5" x14ac:dyDescent="0.25">
      <c r="A32" s="28" t="s">
        <v>48</v>
      </c>
      <c r="B32" s="22" t="s">
        <v>49</v>
      </c>
      <c r="C32" s="23">
        <v>-3988847</v>
      </c>
      <c r="D32" s="23">
        <v>237156630</v>
      </c>
      <c r="E32" s="24">
        <v>228701735</v>
      </c>
      <c r="F32" s="25">
        <v>219567154</v>
      </c>
      <c r="G32" s="23">
        <v>222928257</v>
      </c>
      <c r="H32" s="24">
        <v>222928257</v>
      </c>
      <c r="I32" s="26">
        <v>-155753879</v>
      </c>
      <c r="J32" s="27">
        <v>446001321</v>
      </c>
      <c r="K32" s="23">
        <v>585968623</v>
      </c>
      <c r="L32" s="24">
        <v>688798827</v>
      </c>
    </row>
    <row r="33" spans="1:12" ht="13.5" x14ac:dyDescent="0.25">
      <c r="A33" s="28" t="s">
        <v>50</v>
      </c>
      <c r="B33" s="22" t="s">
        <v>51</v>
      </c>
      <c r="C33" s="23">
        <v>-71772085</v>
      </c>
      <c r="D33" s="23">
        <v>93923064</v>
      </c>
      <c r="E33" s="24">
        <v>444420155</v>
      </c>
      <c r="F33" s="25">
        <v>86251326</v>
      </c>
      <c r="G33" s="23">
        <v>-312792396</v>
      </c>
      <c r="H33" s="24">
        <v>-312792396</v>
      </c>
      <c r="I33" s="26">
        <v>383124310</v>
      </c>
      <c r="J33" s="27">
        <v>49571930</v>
      </c>
      <c r="K33" s="23">
        <v>48915930</v>
      </c>
      <c r="L33" s="24">
        <v>48259930</v>
      </c>
    </row>
    <row r="34" spans="1:12" ht="13.5" x14ac:dyDescent="0.25">
      <c r="A34" s="28" t="s">
        <v>52</v>
      </c>
      <c r="B34" s="22" t="s">
        <v>19</v>
      </c>
      <c r="C34" s="23">
        <v>18484745</v>
      </c>
      <c r="D34" s="23">
        <v>153341862</v>
      </c>
      <c r="E34" s="24">
        <v>158242006</v>
      </c>
      <c r="F34" s="25">
        <v>153341862</v>
      </c>
      <c r="G34" s="23">
        <v>153341862</v>
      </c>
      <c r="H34" s="24">
        <v>153341862</v>
      </c>
      <c r="I34" s="26">
        <v>-437950</v>
      </c>
      <c r="J34" s="27">
        <v>153341862</v>
      </c>
      <c r="K34" s="23">
        <v>153341862</v>
      </c>
      <c r="L34" s="24">
        <v>153341862</v>
      </c>
    </row>
    <row r="35" spans="1:12" ht="13.5" x14ac:dyDescent="0.25">
      <c r="A35" s="28" t="s">
        <v>27</v>
      </c>
      <c r="B35" s="22" t="s">
        <v>19</v>
      </c>
      <c r="C35" s="23">
        <v>-11798780</v>
      </c>
      <c r="D35" s="23">
        <v>-20677764</v>
      </c>
      <c r="E35" s="24">
        <v>-51282045</v>
      </c>
      <c r="F35" s="25">
        <v>-20677763</v>
      </c>
      <c r="G35" s="23">
        <v>-20677763</v>
      </c>
      <c r="H35" s="24">
        <v>-20677763</v>
      </c>
      <c r="I35" s="26">
        <v>7264234</v>
      </c>
      <c r="J35" s="27">
        <v>245305488</v>
      </c>
      <c r="K35" s="23">
        <v>271085918</v>
      </c>
      <c r="L35" s="24">
        <v>300008159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-106442251</v>
      </c>
      <c r="D37" s="35">
        <f t="shared" ref="D37:L37" si="3">SUM(D29:D36)</f>
        <v>746024938</v>
      </c>
      <c r="E37" s="36">
        <f t="shared" si="3"/>
        <v>1128561844</v>
      </c>
      <c r="F37" s="37">
        <f t="shared" si="3"/>
        <v>610821387</v>
      </c>
      <c r="G37" s="35">
        <f t="shared" si="3"/>
        <v>131337841</v>
      </c>
      <c r="H37" s="36">
        <f t="shared" si="3"/>
        <v>131337841</v>
      </c>
      <c r="I37" s="38">
        <f t="shared" si="3"/>
        <v>191095006</v>
      </c>
      <c r="J37" s="39">
        <f t="shared" si="3"/>
        <v>997787366</v>
      </c>
      <c r="K37" s="35">
        <f t="shared" si="3"/>
        <v>1175999556</v>
      </c>
      <c r="L37" s="36">
        <f t="shared" si="3"/>
        <v>1323878083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-468317</v>
      </c>
      <c r="D39" s="23">
        <v>170869</v>
      </c>
      <c r="E39" s="24">
        <v>0</v>
      </c>
      <c r="F39" s="25">
        <v>218581305</v>
      </c>
      <c r="G39" s="23">
        <v>743067934</v>
      </c>
      <c r="H39" s="24">
        <v>743067934</v>
      </c>
      <c r="I39" s="26">
        <v>215929000</v>
      </c>
      <c r="J39" s="27">
        <v>1132726653</v>
      </c>
      <c r="K39" s="23">
        <v>1695006993</v>
      </c>
      <c r="L39" s="24">
        <v>2117692751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828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48596000</v>
      </c>
      <c r="D42" s="23">
        <v>189776000</v>
      </c>
      <c r="E42" s="24">
        <v>178249000</v>
      </c>
      <c r="F42" s="25">
        <v>202644570</v>
      </c>
      <c r="G42" s="23">
        <v>202644570</v>
      </c>
      <c r="H42" s="24">
        <v>202644570</v>
      </c>
      <c r="I42" s="26">
        <v>0</v>
      </c>
      <c r="J42" s="27">
        <v>216285255</v>
      </c>
      <c r="K42" s="23">
        <v>230744375</v>
      </c>
      <c r="L42" s="24">
        <v>246071055</v>
      </c>
    </row>
    <row r="43" spans="1:12" ht="13.5" x14ac:dyDescent="0.25">
      <c r="A43" s="33" t="s">
        <v>60</v>
      </c>
      <c r="B43" s="40" t="s">
        <v>19</v>
      </c>
      <c r="C43" s="35">
        <f>SUM(C39:C42)</f>
        <v>48127683</v>
      </c>
      <c r="D43" s="41">
        <f t="shared" ref="D43:L43" si="4">SUM(D39:D42)</f>
        <v>189946869</v>
      </c>
      <c r="E43" s="42">
        <f t="shared" si="4"/>
        <v>178249828</v>
      </c>
      <c r="F43" s="43">
        <f t="shared" si="4"/>
        <v>421225875</v>
      </c>
      <c r="G43" s="41">
        <f t="shared" si="4"/>
        <v>945712504</v>
      </c>
      <c r="H43" s="42">
        <f t="shared" si="4"/>
        <v>945712504</v>
      </c>
      <c r="I43" s="43">
        <f t="shared" si="4"/>
        <v>215929000</v>
      </c>
      <c r="J43" s="45">
        <f t="shared" si="4"/>
        <v>1349011908</v>
      </c>
      <c r="K43" s="41">
        <f t="shared" si="4"/>
        <v>1925751368</v>
      </c>
      <c r="L43" s="42">
        <f t="shared" si="4"/>
        <v>2363763806</v>
      </c>
    </row>
    <row r="44" spans="1:12" ht="13.5" x14ac:dyDescent="0.25">
      <c r="A44" s="33" t="s">
        <v>61</v>
      </c>
      <c r="B44" s="34" t="s">
        <v>19</v>
      </c>
      <c r="C44" s="35">
        <f>+C37+C43</f>
        <v>-58314568</v>
      </c>
      <c r="D44" s="35">
        <f t="shared" ref="D44:L44" si="5">+D37+D43</f>
        <v>935971807</v>
      </c>
      <c r="E44" s="36">
        <f t="shared" si="5"/>
        <v>1306811672</v>
      </c>
      <c r="F44" s="37">
        <f t="shared" si="5"/>
        <v>1032047262</v>
      </c>
      <c r="G44" s="35">
        <f t="shared" si="5"/>
        <v>1077050345</v>
      </c>
      <c r="H44" s="36">
        <f t="shared" si="5"/>
        <v>1077050345</v>
      </c>
      <c r="I44" s="38">
        <f t="shared" si="5"/>
        <v>407024006</v>
      </c>
      <c r="J44" s="39">
        <f t="shared" si="5"/>
        <v>2346799274</v>
      </c>
      <c r="K44" s="35">
        <f t="shared" si="5"/>
        <v>3101750924</v>
      </c>
      <c r="L44" s="36">
        <f t="shared" si="5"/>
        <v>3687641889</v>
      </c>
    </row>
    <row r="45" spans="1:12" ht="13.5" x14ac:dyDescent="0.25">
      <c r="A45" s="47" t="s">
        <v>62</v>
      </c>
      <c r="B45" s="48" t="s">
        <v>63</v>
      </c>
      <c r="C45" s="49">
        <f>+C26-C44</f>
        <v>-29618890</v>
      </c>
      <c r="D45" s="49">
        <f t="shared" ref="D45:L45" si="6">+D26-D44</f>
        <v>3408318588</v>
      </c>
      <c r="E45" s="50">
        <f t="shared" si="6"/>
        <v>3820020999</v>
      </c>
      <c r="F45" s="51">
        <f t="shared" si="6"/>
        <v>3923199456</v>
      </c>
      <c r="G45" s="49">
        <f t="shared" si="6"/>
        <v>4448851996</v>
      </c>
      <c r="H45" s="50">
        <f t="shared" si="6"/>
        <v>4448851996</v>
      </c>
      <c r="I45" s="52">
        <f t="shared" si="6"/>
        <v>725455221</v>
      </c>
      <c r="J45" s="53">
        <f t="shared" si="6"/>
        <v>4421647561</v>
      </c>
      <c r="K45" s="49">
        <f t="shared" si="6"/>
        <v>4565655848</v>
      </c>
      <c r="L45" s="50">
        <f t="shared" si="6"/>
        <v>4713324773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-18039842</v>
      </c>
      <c r="D47" s="23">
        <v>3286761614</v>
      </c>
      <c r="E47" s="24">
        <v>3650693783</v>
      </c>
      <c r="F47" s="25">
        <v>3801634541</v>
      </c>
      <c r="G47" s="23">
        <v>4327295031</v>
      </c>
      <c r="H47" s="24">
        <v>4327295031</v>
      </c>
      <c r="I47" s="26">
        <v>0</v>
      </c>
      <c r="J47" s="27">
        <v>4264323209</v>
      </c>
      <c r="K47" s="23">
        <v>4370653909</v>
      </c>
      <c r="L47" s="24">
        <v>4478639297</v>
      </c>
    </row>
    <row r="48" spans="1:12" ht="13.5" x14ac:dyDescent="0.25">
      <c r="A48" s="28" t="s">
        <v>67</v>
      </c>
      <c r="B48" s="22" t="s">
        <v>68</v>
      </c>
      <c r="C48" s="23">
        <v>-11571575</v>
      </c>
      <c r="D48" s="23">
        <v>121556966</v>
      </c>
      <c r="E48" s="24">
        <v>166930218</v>
      </c>
      <c r="F48" s="25">
        <v>121556965</v>
      </c>
      <c r="G48" s="23">
        <v>121556965</v>
      </c>
      <c r="H48" s="24">
        <v>121556965</v>
      </c>
      <c r="I48" s="26">
        <v>0</v>
      </c>
      <c r="J48" s="27">
        <v>157324352</v>
      </c>
      <c r="K48" s="23">
        <v>195001939</v>
      </c>
      <c r="L48" s="24">
        <v>234685476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-29611417</v>
      </c>
      <c r="D50" s="56">
        <f t="shared" ref="D50:L50" si="7">SUM(D47:D49)</f>
        <v>3408318580</v>
      </c>
      <c r="E50" s="57">
        <f t="shared" si="7"/>
        <v>3817624001</v>
      </c>
      <c r="F50" s="58">
        <f t="shared" si="7"/>
        <v>3923191506</v>
      </c>
      <c r="G50" s="56">
        <f t="shared" si="7"/>
        <v>4448851996</v>
      </c>
      <c r="H50" s="57">
        <f t="shared" si="7"/>
        <v>4448851996</v>
      </c>
      <c r="I50" s="59">
        <f t="shared" si="7"/>
        <v>0</v>
      </c>
      <c r="J50" s="60">
        <f t="shared" si="7"/>
        <v>4421647561</v>
      </c>
      <c r="K50" s="56">
        <f t="shared" si="7"/>
        <v>4565655848</v>
      </c>
      <c r="L50" s="57">
        <f t="shared" si="7"/>
        <v>4713324773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115966888</v>
      </c>
      <c r="D6" s="23">
        <v>143932867</v>
      </c>
      <c r="E6" s="24">
        <v>129130961</v>
      </c>
      <c r="F6" s="25">
        <v>41348700</v>
      </c>
      <c r="G6" s="23">
        <v>94076800</v>
      </c>
      <c r="H6" s="24">
        <v>94076800</v>
      </c>
      <c r="I6" s="26">
        <v>154247818</v>
      </c>
      <c r="J6" s="27">
        <v>111431700</v>
      </c>
      <c r="K6" s="23">
        <v>127085100</v>
      </c>
      <c r="L6" s="24">
        <v>148199300</v>
      </c>
    </row>
    <row r="7" spans="1:12" ht="13.5" x14ac:dyDescent="0.25">
      <c r="A7" s="28" t="s">
        <v>22</v>
      </c>
      <c r="B7" s="22" t="s">
        <v>9</v>
      </c>
      <c r="C7" s="23">
        <v>55767243</v>
      </c>
      <c r="D7" s="23">
        <v>70283003</v>
      </c>
      <c r="E7" s="24">
        <v>80435741</v>
      </c>
      <c r="F7" s="25">
        <v>75785200</v>
      </c>
      <c r="G7" s="23">
        <v>83532300</v>
      </c>
      <c r="H7" s="24">
        <v>83532300</v>
      </c>
      <c r="I7" s="26">
        <v>96619338</v>
      </c>
      <c r="J7" s="27">
        <v>83981600</v>
      </c>
      <c r="K7" s="23">
        <v>84458000</v>
      </c>
      <c r="L7" s="24">
        <v>84963100</v>
      </c>
    </row>
    <row r="8" spans="1:12" ht="13.5" x14ac:dyDescent="0.25">
      <c r="A8" s="28" t="s">
        <v>23</v>
      </c>
      <c r="B8" s="22" t="s">
        <v>9</v>
      </c>
      <c r="C8" s="23">
        <v>13156042</v>
      </c>
      <c r="D8" s="23">
        <v>9909172</v>
      </c>
      <c r="E8" s="24">
        <v>10195391</v>
      </c>
      <c r="F8" s="25">
        <v>18503200</v>
      </c>
      <c r="G8" s="23">
        <v>18954400</v>
      </c>
      <c r="H8" s="24">
        <v>18954400</v>
      </c>
      <c r="I8" s="26">
        <v>18993417</v>
      </c>
      <c r="J8" s="27">
        <v>18954400</v>
      </c>
      <c r="K8" s="23">
        <v>18954600</v>
      </c>
      <c r="L8" s="24">
        <v>18955000</v>
      </c>
    </row>
    <row r="9" spans="1:12" ht="13.5" x14ac:dyDescent="0.25">
      <c r="A9" s="28" t="s">
        <v>24</v>
      </c>
      <c r="B9" s="22" t="s">
        <v>19</v>
      </c>
      <c r="C9" s="23">
        <v>19142</v>
      </c>
      <c r="D9" s="23">
        <v>23415</v>
      </c>
      <c r="E9" s="24">
        <v>26109</v>
      </c>
      <c r="F9" s="25">
        <v>19100</v>
      </c>
      <c r="G9" s="23">
        <v>26100</v>
      </c>
      <c r="H9" s="24">
        <v>26100</v>
      </c>
      <c r="I9" s="26">
        <v>26109</v>
      </c>
      <c r="J9" s="27">
        <v>26100</v>
      </c>
      <c r="K9" s="23">
        <v>26100</v>
      </c>
      <c r="L9" s="24">
        <v>26100</v>
      </c>
    </row>
    <row r="10" spans="1:12" ht="13.5" x14ac:dyDescent="0.25">
      <c r="A10" s="28" t="s">
        <v>25</v>
      </c>
      <c r="B10" s="22" t="s">
        <v>26</v>
      </c>
      <c r="C10" s="23">
        <v>3117009</v>
      </c>
      <c r="D10" s="23">
        <v>5015076</v>
      </c>
      <c r="E10" s="24">
        <v>5006163</v>
      </c>
      <c r="F10" s="25">
        <v>5476600</v>
      </c>
      <c r="G10" s="23">
        <v>5231400</v>
      </c>
      <c r="H10" s="24">
        <v>5231400</v>
      </c>
      <c r="I10" s="26">
        <v>7196834</v>
      </c>
      <c r="J10" s="27">
        <v>5231400</v>
      </c>
      <c r="K10" s="23">
        <v>5231400</v>
      </c>
      <c r="L10" s="24">
        <v>5231400</v>
      </c>
    </row>
    <row r="11" spans="1:12" ht="13.5" x14ac:dyDescent="0.25">
      <c r="A11" s="28" t="s">
        <v>27</v>
      </c>
      <c r="B11" s="22" t="s">
        <v>19</v>
      </c>
      <c r="C11" s="23">
        <v>1589399</v>
      </c>
      <c r="D11" s="23">
        <v>3765425</v>
      </c>
      <c r="E11" s="24">
        <v>10170772</v>
      </c>
      <c r="F11" s="29">
        <v>0</v>
      </c>
      <c r="G11" s="30">
        <v>0</v>
      </c>
      <c r="H11" s="31">
        <v>0</v>
      </c>
      <c r="I11" s="26">
        <v>21173681</v>
      </c>
      <c r="J11" s="32">
        <v>0</v>
      </c>
      <c r="K11" s="30">
        <v>-100</v>
      </c>
      <c r="L11" s="31">
        <v>-100</v>
      </c>
    </row>
    <row r="12" spans="1:12" ht="13.5" x14ac:dyDescent="0.25">
      <c r="A12" s="28" t="s">
        <v>28</v>
      </c>
      <c r="B12" s="22" t="s">
        <v>19</v>
      </c>
      <c r="C12" s="23">
        <v>23399</v>
      </c>
      <c r="D12" s="23">
        <v>-41496</v>
      </c>
      <c r="E12" s="24">
        <v>125499</v>
      </c>
      <c r="F12" s="25">
        <v>0</v>
      </c>
      <c r="G12" s="23">
        <v>0</v>
      </c>
      <c r="H12" s="24">
        <v>0</v>
      </c>
      <c r="I12" s="26">
        <v>38128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189639122</v>
      </c>
      <c r="D13" s="35">
        <f t="shared" ref="D13:L13" si="0">SUM(D6:D12)</f>
        <v>232887462</v>
      </c>
      <c r="E13" s="36">
        <f t="shared" si="0"/>
        <v>235090636</v>
      </c>
      <c r="F13" s="37">
        <f t="shared" si="0"/>
        <v>141132800</v>
      </c>
      <c r="G13" s="35">
        <f t="shared" si="0"/>
        <v>201821000</v>
      </c>
      <c r="H13" s="36">
        <f t="shared" si="0"/>
        <v>201821000</v>
      </c>
      <c r="I13" s="38">
        <f t="shared" si="0"/>
        <v>298295325</v>
      </c>
      <c r="J13" s="39">
        <f t="shared" si="0"/>
        <v>219625200</v>
      </c>
      <c r="K13" s="35">
        <f t="shared" si="0"/>
        <v>235755100</v>
      </c>
      <c r="L13" s="36">
        <f t="shared" si="0"/>
        <v>257374800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16937828</v>
      </c>
      <c r="D16" s="23">
        <v>16769039</v>
      </c>
      <c r="E16" s="24">
        <v>16610078</v>
      </c>
      <c r="F16" s="25">
        <v>16869000</v>
      </c>
      <c r="G16" s="23">
        <v>16610000</v>
      </c>
      <c r="H16" s="24">
        <v>16610000</v>
      </c>
      <c r="I16" s="26">
        <v>16769039</v>
      </c>
      <c r="J16" s="27">
        <v>16610000</v>
      </c>
      <c r="K16" s="23">
        <v>16610000</v>
      </c>
      <c r="L16" s="24">
        <v>16610000</v>
      </c>
    </row>
    <row r="17" spans="1:12" ht="13.5" x14ac:dyDescent="0.25">
      <c r="A17" s="28" t="s">
        <v>33</v>
      </c>
      <c r="B17" s="22" t="s">
        <v>34</v>
      </c>
      <c r="C17" s="23">
        <v>977924206</v>
      </c>
      <c r="D17" s="23">
        <v>1052996133</v>
      </c>
      <c r="E17" s="24">
        <v>1137001529</v>
      </c>
      <c r="F17" s="29">
        <v>1132251200</v>
      </c>
      <c r="G17" s="30">
        <v>1150853900</v>
      </c>
      <c r="H17" s="31">
        <v>1150853900</v>
      </c>
      <c r="I17" s="26">
        <v>1168290255</v>
      </c>
      <c r="J17" s="32">
        <v>1163966900</v>
      </c>
      <c r="K17" s="30">
        <v>1167605100</v>
      </c>
      <c r="L17" s="31">
        <v>1154250300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13774345</v>
      </c>
      <c r="D20" s="23">
        <v>13774345</v>
      </c>
      <c r="E20" s="24">
        <v>13774345</v>
      </c>
      <c r="F20" s="25">
        <v>13774300</v>
      </c>
      <c r="G20" s="23">
        <v>13774300</v>
      </c>
      <c r="H20" s="24">
        <v>13774300</v>
      </c>
      <c r="I20" s="26">
        <v>13774345</v>
      </c>
      <c r="J20" s="27">
        <v>13774300</v>
      </c>
      <c r="K20" s="23">
        <v>13774300</v>
      </c>
      <c r="L20" s="24">
        <v>13774300</v>
      </c>
    </row>
    <row r="21" spans="1:12" ht="13.5" x14ac:dyDescent="0.25">
      <c r="A21" s="28" t="s">
        <v>38</v>
      </c>
      <c r="B21" s="22" t="s">
        <v>19</v>
      </c>
      <c r="C21" s="23">
        <v>1143197</v>
      </c>
      <c r="D21" s="23">
        <v>740510</v>
      </c>
      <c r="E21" s="24">
        <v>285101</v>
      </c>
      <c r="F21" s="25">
        <v>840500</v>
      </c>
      <c r="G21" s="23">
        <v>285100</v>
      </c>
      <c r="H21" s="24">
        <v>285100</v>
      </c>
      <c r="I21" s="26">
        <v>500110</v>
      </c>
      <c r="J21" s="27">
        <v>285100</v>
      </c>
      <c r="K21" s="23">
        <v>285100</v>
      </c>
      <c r="L21" s="24">
        <v>285100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1009779576</v>
      </c>
      <c r="D25" s="41">
        <f t="shared" ref="D25:L25" si="1">SUM(D15:D24)</f>
        <v>1084280027</v>
      </c>
      <c r="E25" s="42">
        <f t="shared" si="1"/>
        <v>1167671053</v>
      </c>
      <c r="F25" s="43">
        <f t="shared" si="1"/>
        <v>1163735000</v>
      </c>
      <c r="G25" s="41">
        <f t="shared" si="1"/>
        <v>1181523300</v>
      </c>
      <c r="H25" s="42">
        <f t="shared" si="1"/>
        <v>1181523300</v>
      </c>
      <c r="I25" s="44">
        <f t="shared" si="1"/>
        <v>1199333749</v>
      </c>
      <c r="J25" s="45">
        <f t="shared" si="1"/>
        <v>1194636300</v>
      </c>
      <c r="K25" s="41">
        <f t="shared" si="1"/>
        <v>1198274500</v>
      </c>
      <c r="L25" s="42">
        <f t="shared" si="1"/>
        <v>1184919700</v>
      </c>
    </row>
    <row r="26" spans="1:12" ht="13.5" x14ac:dyDescent="0.25">
      <c r="A26" s="33" t="s">
        <v>42</v>
      </c>
      <c r="B26" s="34" t="s">
        <v>19</v>
      </c>
      <c r="C26" s="35">
        <f>+C13+C25</f>
        <v>1199418698</v>
      </c>
      <c r="D26" s="35">
        <f t="shared" ref="D26:L26" si="2">+D13+D25</f>
        <v>1317167489</v>
      </c>
      <c r="E26" s="36">
        <f t="shared" si="2"/>
        <v>1402761689</v>
      </c>
      <c r="F26" s="37">
        <f t="shared" si="2"/>
        <v>1304867800</v>
      </c>
      <c r="G26" s="35">
        <f t="shared" si="2"/>
        <v>1383344300</v>
      </c>
      <c r="H26" s="36">
        <f t="shared" si="2"/>
        <v>1383344300</v>
      </c>
      <c r="I26" s="38">
        <f t="shared" si="2"/>
        <v>1497629074</v>
      </c>
      <c r="J26" s="39">
        <f t="shared" si="2"/>
        <v>1414261500</v>
      </c>
      <c r="K26" s="35">
        <f t="shared" si="2"/>
        <v>1434029600</v>
      </c>
      <c r="L26" s="36">
        <f t="shared" si="2"/>
        <v>1442294500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</v>
      </c>
      <c r="D30" s="23">
        <v>1</v>
      </c>
      <c r="E30" s="24">
        <v>20712235</v>
      </c>
      <c r="F30" s="25">
        <v>18299500</v>
      </c>
      <c r="G30" s="23">
        <v>15563700</v>
      </c>
      <c r="H30" s="24">
        <v>15563700</v>
      </c>
      <c r="I30" s="26">
        <v>20712235</v>
      </c>
      <c r="J30" s="27">
        <v>15563700</v>
      </c>
      <c r="K30" s="23">
        <v>15563700</v>
      </c>
      <c r="L30" s="24">
        <v>15563700</v>
      </c>
    </row>
    <row r="31" spans="1:12" ht="13.5" x14ac:dyDescent="0.25">
      <c r="A31" s="28" t="s">
        <v>47</v>
      </c>
      <c r="B31" s="22" t="s">
        <v>19</v>
      </c>
      <c r="C31" s="23">
        <v>11147856</v>
      </c>
      <c r="D31" s="23">
        <v>11475181</v>
      </c>
      <c r="E31" s="24">
        <v>11790666</v>
      </c>
      <c r="F31" s="25">
        <v>11319500</v>
      </c>
      <c r="G31" s="23">
        <v>11319500</v>
      </c>
      <c r="H31" s="24">
        <v>11319500</v>
      </c>
      <c r="I31" s="26">
        <v>12205151</v>
      </c>
      <c r="J31" s="27">
        <v>11319500</v>
      </c>
      <c r="K31" s="23">
        <v>11319500</v>
      </c>
      <c r="L31" s="24">
        <v>11319500</v>
      </c>
    </row>
    <row r="32" spans="1:12" ht="13.5" x14ac:dyDescent="0.25">
      <c r="A32" s="28" t="s">
        <v>48</v>
      </c>
      <c r="B32" s="22" t="s">
        <v>49</v>
      </c>
      <c r="C32" s="23">
        <v>6767213</v>
      </c>
      <c r="D32" s="23">
        <v>31951220</v>
      </c>
      <c r="E32" s="24">
        <v>51828756</v>
      </c>
      <c r="F32" s="25">
        <v>47209000</v>
      </c>
      <c r="G32" s="23">
        <v>47986900</v>
      </c>
      <c r="H32" s="24">
        <v>47986900</v>
      </c>
      <c r="I32" s="26">
        <v>19199755</v>
      </c>
      <c r="J32" s="27">
        <v>46550100</v>
      </c>
      <c r="K32" s="23">
        <v>45026200</v>
      </c>
      <c r="L32" s="24">
        <v>43410200</v>
      </c>
    </row>
    <row r="33" spans="1:12" ht="13.5" x14ac:dyDescent="0.25">
      <c r="A33" s="28" t="s">
        <v>50</v>
      </c>
      <c r="B33" s="22" t="s">
        <v>51</v>
      </c>
      <c r="C33" s="23">
        <v>44707901</v>
      </c>
      <c r="D33" s="23">
        <v>52944862</v>
      </c>
      <c r="E33" s="24">
        <v>20720429</v>
      </c>
      <c r="F33" s="25">
        <v>152800</v>
      </c>
      <c r="G33" s="23">
        <v>67400</v>
      </c>
      <c r="H33" s="24">
        <v>67400</v>
      </c>
      <c r="I33" s="26">
        <v>13222002</v>
      </c>
      <c r="J33" s="27">
        <v>67400</v>
      </c>
      <c r="K33" s="23">
        <v>67400</v>
      </c>
      <c r="L33" s="24">
        <v>67400</v>
      </c>
    </row>
    <row r="34" spans="1:12" ht="13.5" x14ac:dyDescent="0.25">
      <c r="A34" s="28" t="s">
        <v>52</v>
      </c>
      <c r="B34" s="22" t="s">
        <v>19</v>
      </c>
      <c r="C34" s="23">
        <v>23472545</v>
      </c>
      <c r="D34" s="23">
        <v>24446759</v>
      </c>
      <c r="E34" s="24">
        <v>24706243</v>
      </c>
      <c r="F34" s="25">
        <v>34076400</v>
      </c>
      <c r="G34" s="23">
        <v>33686100</v>
      </c>
      <c r="H34" s="24">
        <v>33686100</v>
      </c>
      <c r="I34" s="26">
        <v>22625005</v>
      </c>
      <c r="J34" s="27">
        <v>34945400</v>
      </c>
      <c r="K34" s="23">
        <v>36255200</v>
      </c>
      <c r="L34" s="24">
        <v>37617300</v>
      </c>
    </row>
    <row r="35" spans="1:12" ht="13.5" x14ac:dyDescent="0.25">
      <c r="A35" s="28" t="s">
        <v>27</v>
      </c>
      <c r="B35" s="22" t="s">
        <v>19</v>
      </c>
      <c r="C35" s="23">
        <v>9479906</v>
      </c>
      <c r="D35" s="23">
        <v>8839086</v>
      </c>
      <c r="E35" s="24">
        <v>14339200</v>
      </c>
      <c r="F35" s="25">
        <v>5073700</v>
      </c>
      <c r="G35" s="23">
        <v>4168400</v>
      </c>
      <c r="H35" s="24">
        <v>4168400</v>
      </c>
      <c r="I35" s="26">
        <v>33422626</v>
      </c>
      <c r="J35" s="27">
        <v>4168400</v>
      </c>
      <c r="K35" s="23">
        <v>4168400</v>
      </c>
      <c r="L35" s="24">
        <v>4168300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95575423</v>
      </c>
      <c r="D37" s="35">
        <f t="shared" ref="D37:L37" si="3">SUM(D29:D36)</f>
        <v>129657109</v>
      </c>
      <c r="E37" s="36">
        <f t="shared" si="3"/>
        <v>144097529</v>
      </c>
      <c r="F37" s="37">
        <f t="shared" si="3"/>
        <v>116130900</v>
      </c>
      <c r="G37" s="35">
        <f t="shared" si="3"/>
        <v>112792000</v>
      </c>
      <c r="H37" s="36">
        <f t="shared" si="3"/>
        <v>112792000</v>
      </c>
      <c r="I37" s="38">
        <f t="shared" si="3"/>
        <v>121386774</v>
      </c>
      <c r="J37" s="39">
        <f t="shared" si="3"/>
        <v>112614500</v>
      </c>
      <c r="K37" s="35">
        <f t="shared" si="3"/>
        <v>112400400</v>
      </c>
      <c r="L37" s="36">
        <f t="shared" si="3"/>
        <v>112146400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54237029</v>
      </c>
      <c r="D39" s="23">
        <v>81859271</v>
      </c>
      <c r="E39" s="24">
        <v>63545515</v>
      </c>
      <c r="F39" s="25">
        <v>64459700</v>
      </c>
      <c r="G39" s="23">
        <v>67394200</v>
      </c>
      <c r="H39" s="24">
        <v>67394200</v>
      </c>
      <c r="I39" s="26">
        <v>72248606</v>
      </c>
      <c r="J39" s="27">
        <v>72394200</v>
      </c>
      <c r="K39" s="23">
        <v>74394200</v>
      </c>
      <c r="L39" s="24">
        <v>55894200</v>
      </c>
    </row>
    <row r="40" spans="1:12" ht="13.5" x14ac:dyDescent="0.25">
      <c r="A40" s="28" t="s">
        <v>52</v>
      </c>
      <c r="B40" s="22" t="s">
        <v>57</v>
      </c>
      <c r="C40" s="23">
        <v>39721754</v>
      </c>
      <c r="D40" s="23">
        <v>47483957</v>
      </c>
      <c r="E40" s="24">
        <v>47907266</v>
      </c>
      <c r="F40" s="25">
        <v>165186400</v>
      </c>
      <c r="G40" s="23">
        <v>151042600</v>
      </c>
      <c r="H40" s="24">
        <v>151042600</v>
      </c>
      <c r="I40" s="26">
        <v>149445904</v>
      </c>
      <c r="J40" s="27">
        <v>156989000</v>
      </c>
      <c r="K40" s="23">
        <v>163202100</v>
      </c>
      <c r="L40" s="24">
        <v>169694100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108974001</v>
      </c>
      <c r="D42" s="23">
        <v>112516001</v>
      </c>
      <c r="E42" s="24">
        <v>103778001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202932784</v>
      </c>
      <c r="D43" s="41">
        <f t="shared" ref="D43:L43" si="4">SUM(D39:D42)</f>
        <v>241859229</v>
      </c>
      <c r="E43" s="42">
        <f t="shared" si="4"/>
        <v>215230782</v>
      </c>
      <c r="F43" s="43">
        <f t="shared" si="4"/>
        <v>229646100</v>
      </c>
      <c r="G43" s="41">
        <f t="shared" si="4"/>
        <v>218436800</v>
      </c>
      <c r="H43" s="42">
        <f t="shared" si="4"/>
        <v>218436800</v>
      </c>
      <c r="I43" s="43">
        <f t="shared" si="4"/>
        <v>221694510</v>
      </c>
      <c r="J43" s="45">
        <f t="shared" si="4"/>
        <v>229383200</v>
      </c>
      <c r="K43" s="41">
        <f t="shared" si="4"/>
        <v>237596300</v>
      </c>
      <c r="L43" s="42">
        <f t="shared" si="4"/>
        <v>225588300</v>
      </c>
    </row>
    <row r="44" spans="1:12" ht="13.5" x14ac:dyDescent="0.25">
      <c r="A44" s="33" t="s">
        <v>61</v>
      </c>
      <c r="B44" s="34" t="s">
        <v>19</v>
      </c>
      <c r="C44" s="35">
        <f>+C37+C43</f>
        <v>298508207</v>
      </c>
      <c r="D44" s="35">
        <f t="shared" ref="D44:L44" si="5">+D37+D43</f>
        <v>371516338</v>
      </c>
      <c r="E44" s="36">
        <f t="shared" si="5"/>
        <v>359328311</v>
      </c>
      <c r="F44" s="37">
        <f t="shared" si="5"/>
        <v>345777000</v>
      </c>
      <c r="G44" s="35">
        <f t="shared" si="5"/>
        <v>331228800</v>
      </c>
      <c r="H44" s="36">
        <f t="shared" si="5"/>
        <v>331228800</v>
      </c>
      <c r="I44" s="38">
        <f t="shared" si="5"/>
        <v>343081284</v>
      </c>
      <c r="J44" s="39">
        <f t="shared" si="5"/>
        <v>341997700</v>
      </c>
      <c r="K44" s="35">
        <f t="shared" si="5"/>
        <v>349996700</v>
      </c>
      <c r="L44" s="36">
        <f t="shared" si="5"/>
        <v>337734700</v>
      </c>
    </row>
    <row r="45" spans="1:12" ht="13.5" x14ac:dyDescent="0.25">
      <c r="A45" s="47" t="s">
        <v>62</v>
      </c>
      <c r="B45" s="48" t="s">
        <v>63</v>
      </c>
      <c r="C45" s="49">
        <f>+C26-C44</f>
        <v>900910491</v>
      </c>
      <c r="D45" s="49">
        <f t="shared" ref="D45:L45" si="6">+D26-D44</f>
        <v>945651151</v>
      </c>
      <c r="E45" s="50">
        <f t="shared" si="6"/>
        <v>1043433378</v>
      </c>
      <c r="F45" s="51">
        <f t="shared" si="6"/>
        <v>959090800</v>
      </c>
      <c r="G45" s="49">
        <f t="shared" si="6"/>
        <v>1052115500</v>
      </c>
      <c r="H45" s="50">
        <f t="shared" si="6"/>
        <v>1052115500</v>
      </c>
      <c r="I45" s="52">
        <f t="shared" si="6"/>
        <v>1154547790</v>
      </c>
      <c r="J45" s="53">
        <f t="shared" si="6"/>
        <v>1072263800</v>
      </c>
      <c r="K45" s="49">
        <f t="shared" si="6"/>
        <v>1084032900</v>
      </c>
      <c r="L45" s="50">
        <f t="shared" si="6"/>
        <v>1104559800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820030659</v>
      </c>
      <c r="D47" s="23">
        <v>919629579</v>
      </c>
      <c r="E47" s="24">
        <v>971144355</v>
      </c>
      <c r="F47" s="25">
        <v>959090800</v>
      </c>
      <c r="G47" s="23">
        <v>1052115500</v>
      </c>
      <c r="H47" s="24">
        <v>1052115500</v>
      </c>
      <c r="I47" s="26">
        <v>1069839210</v>
      </c>
      <c r="J47" s="27">
        <v>1072263800</v>
      </c>
      <c r="K47" s="23">
        <v>1084032600</v>
      </c>
      <c r="L47" s="24">
        <v>1104558800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820030659</v>
      </c>
      <c r="D50" s="56">
        <f t="shared" ref="D50:L50" si="7">SUM(D47:D49)</f>
        <v>919629579</v>
      </c>
      <c r="E50" s="57">
        <f t="shared" si="7"/>
        <v>971144355</v>
      </c>
      <c r="F50" s="58">
        <f t="shared" si="7"/>
        <v>959090800</v>
      </c>
      <c r="G50" s="56">
        <f t="shared" si="7"/>
        <v>1052115500</v>
      </c>
      <c r="H50" s="57">
        <f t="shared" si="7"/>
        <v>1052115500</v>
      </c>
      <c r="I50" s="59">
        <f t="shared" si="7"/>
        <v>1069839210</v>
      </c>
      <c r="J50" s="60">
        <f t="shared" si="7"/>
        <v>1072263800</v>
      </c>
      <c r="K50" s="56">
        <f t="shared" si="7"/>
        <v>1084032600</v>
      </c>
      <c r="L50" s="57">
        <f t="shared" si="7"/>
        <v>1104558800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73464848</v>
      </c>
      <c r="D6" s="23">
        <v>48622889</v>
      </c>
      <c r="E6" s="24">
        <v>95078059</v>
      </c>
      <c r="F6" s="25">
        <v>55749609</v>
      </c>
      <c r="G6" s="23">
        <v>101768266</v>
      </c>
      <c r="H6" s="24">
        <v>101768266</v>
      </c>
      <c r="I6" s="26">
        <v>184420936</v>
      </c>
      <c r="J6" s="27">
        <v>60219747</v>
      </c>
      <c r="K6" s="23">
        <v>57353158</v>
      </c>
      <c r="L6" s="24">
        <v>111556245</v>
      </c>
    </row>
    <row r="7" spans="1:12" ht="13.5" x14ac:dyDescent="0.25">
      <c r="A7" s="28" t="s">
        <v>22</v>
      </c>
      <c r="B7" s="22" t="s">
        <v>9</v>
      </c>
      <c r="C7" s="23">
        <v>31425328</v>
      </c>
      <c r="D7" s="23">
        <v>33290859</v>
      </c>
      <c r="E7" s="24">
        <v>50063591</v>
      </c>
      <c r="F7" s="25">
        <v>43839056</v>
      </c>
      <c r="G7" s="23">
        <v>12533798</v>
      </c>
      <c r="H7" s="24">
        <v>12533798</v>
      </c>
      <c r="I7" s="26">
        <v>69773692</v>
      </c>
      <c r="J7" s="27">
        <v>75840586</v>
      </c>
      <c r="K7" s="23">
        <v>71599443</v>
      </c>
      <c r="L7" s="24">
        <v>59706000</v>
      </c>
    </row>
    <row r="8" spans="1:12" ht="13.5" x14ac:dyDescent="0.25">
      <c r="A8" s="28" t="s">
        <v>23</v>
      </c>
      <c r="B8" s="22" t="s">
        <v>9</v>
      </c>
      <c r="C8" s="23">
        <v>22461672</v>
      </c>
      <c r="D8" s="23">
        <v>30950899</v>
      </c>
      <c r="E8" s="24">
        <v>32948893</v>
      </c>
      <c r="F8" s="25">
        <v>100771485</v>
      </c>
      <c r="G8" s="23">
        <v>87987159</v>
      </c>
      <c r="H8" s="24">
        <v>87987159</v>
      </c>
      <c r="I8" s="26">
        <v>58616212</v>
      </c>
      <c r="J8" s="27">
        <v>97230434</v>
      </c>
      <c r="K8" s="23">
        <v>98041164</v>
      </c>
      <c r="L8" s="24">
        <v>70676905</v>
      </c>
    </row>
    <row r="9" spans="1:12" ht="13.5" x14ac:dyDescent="0.25">
      <c r="A9" s="28" t="s">
        <v>24</v>
      </c>
      <c r="B9" s="22" t="s">
        <v>19</v>
      </c>
      <c r="C9" s="23">
        <v>577</v>
      </c>
      <c r="D9" s="23">
        <v>10531</v>
      </c>
      <c r="E9" s="24">
        <v>9438</v>
      </c>
      <c r="F9" s="25">
        <v>10532</v>
      </c>
      <c r="G9" s="23">
        <v>9438</v>
      </c>
      <c r="H9" s="24">
        <v>9438</v>
      </c>
      <c r="I9" s="26">
        <v>9438</v>
      </c>
      <c r="J9" s="27">
        <v>10532</v>
      </c>
      <c r="K9" s="23">
        <v>10532</v>
      </c>
      <c r="L9" s="24">
        <v>9438</v>
      </c>
    </row>
    <row r="10" spans="1:12" ht="13.5" x14ac:dyDescent="0.25">
      <c r="A10" s="28" t="s">
        <v>25</v>
      </c>
      <c r="B10" s="22" t="s">
        <v>26</v>
      </c>
      <c r="C10" s="23">
        <v>16466918</v>
      </c>
      <c r="D10" s="23">
        <v>16357593</v>
      </c>
      <c r="E10" s="24">
        <v>15356711</v>
      </c>
      <c r="F10" s="25">
        <v>16537803</v>
      </c>
      <c r="G10" s="23">
        <v>14434510</v>
      </c>
      <c r="H10" s="24">
        <v>14434510</v>
      </c>
      <c r="I10" s="26">
        <v>14859071</v>
      </c>
      <c r="J10" s="27">
        <v>20179828</v>
      </c>
      <c r="K10" s="23">
        <v>18764402</v>
      </c>
      <c r="L10" s="24">
        <v>-4672469</v>
      </c>
    </row>
    <row r="11" spans="1:12" ht="13.5" x14ac:dyDescent="0.25">
      <c r="A11" s="28" t="s">
        <v>27</v>
      </c>
      <c r="B11" s="22" t="s">
        <v>19</v>
      </c>
      <c r="C11" s="23">
        <v>165551235</v>
      </c>
      <c r="D11" s="23">
        <v>212583820</v>
      </c>
      <c r="E11" s="24">
        <v>256270541</v>
      </c>
      <c r="F11" s="29">
        <v>212583821</v>
      </c>
      <c r="G11" s="30">
        <v>256270535</v>
      </c>
      <c r="H11" s="31">
        <v>256270535</v>
      </c>
      <c r="I11" s="26">
        <v>268098336</v>
      </c>
      <c r="J11" s="32">
        <v>212583821</v>
      </c>
      <c r="K11" s="30">
        <v>212583821</v>
      </c>
      <c r="L11" s="31">
        <v>256270535</v>
      </c>
    </row>
    <row r="12" spans="1:12" ht="13.5" x14ac:dyDescent="0.25">
      <c r="A12" s="28" t="s">
        <v>28</v>
      </c>
      <c r="B12" s="22" t="s">
        <v>19</v>
      </c>
      <c r="C12" s="23">
        <v>374079</v>
      </c>
      <c r="D12" s="23">
        <v>179926</v>
      </c>
      <c r="E12" s="24">
        <v>418358</v>
      </c>
      <c r="F12" s="25">
        <v>179925</v>
      </c>
      <c r="G12" s="23">
        <v>418358</v>
      </c>
      <c r="H12" s="24">
        <v>418358</v>
      </c>
      <c r="I12" s="26">
        <v>646210</v>
      </c>
      <c r="J12" s="27">
        <v>179925</v>
      </c>
      <c r="K12" s="23">
        <v>179925</v>
      </c>
      <c r="L12" s="24">
        <v>418358</v>
      </c>
    </row>
    <row r="13" spans="1:12" ht="13.5" x14ac:dyDescent="0.25">
      <c r="A13" s="33" t="s">
        <v>29</v>
      </c>
      <c r="B13" s="34" t="s">
        <v>19</v>
      </c>
      <c r="C13" s="35">
        <f>SUM(C6:C12)</f>
        <v>309744657</v>
      </c>
      <c r="D13" s="35">
        <f t="shared" ref="D13:L13" si="0">SUM(D6:D12)</f>
        <v>341996517</v>
      </c>
      <c r="E13" s="36">
        <f t="shared" si="0"/>
        <v>450145591</v>
      </c>
      <c r="F13" s="37">
        <f t="shared" si="0"/>
        <v>429672231</v>
      </c>
      <c r="G13" s="35">
        <f t="shared" si="0"/>
        <v>473422064</v>
      </c>
      <c r="H13" s="36">
        <f t="shared" si="0"/>
        <v>473422064</v>
      </c>
      <c r="I13" s="38">
        <f t="shared" si="0"/>
        <v>596423895</v>
      </c>
      <c r="J13" s="39">
        <f t="shared" si="0"/>
        <v>466244873</v>
      </c>
      <c r="K13" s="35">
        <f t="shared" si="0"/>
        <v>458532445</v>
      </c>
      <c r="L13" s="36">
        <f t="shared" si="0"/>
        <v>493965012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9107254</v>
      </c>
      <c r="D15" s="23">
        <v>9857448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22228508</v>
      </c>
      <c r="D16" s="23">
        <v>12692113</v>
      </c>
      <c r="E16" s="24">
        <v>12691575</v>
      </c>
      <c r="F16" s="25">
        <v>12692113</v>
      </c>
      <c r="G16" s="23">
        <v>12691575</v>
      </c>
      <c r="H16" s="24">
        <v>12691575</v>
      </c>
      <c r="I16" s="26">
        <v>12691036</v>
      </c>
      <c r="J16" s="27">
        <v>12692113</v>
      </c>
      <c r="K16" s="23">
        <v>12692113</v>
      </c>
      <c r="L16" s="24">
        <v>12691575</v>
      </c>
    </row>
    <row r="17" spans="1:12" ht="13.5" x14ac:dyDescent="0.25">
      <c r="A17" s="28" t="s">
        <v>33</v>
      </c>
      <c r="B17" s="22" t="s">
        <v>34</v>
      </c>
      <c r="C17" s="23">
        <v>1142373938</v>
      </c>
      <c r="D17" s="23">
        <v>1196419461</v>
      </c>
      <c r="E17" s="24">
        <v>1242619072</v>
      </c>
      <c r="F17" s="29">
        <v>1322384611</v>
      </c>
      <c r="G17" s="30">
        <v>1319117088</v>
      </c>
      <c r="H17" s="31">
        <v>1319117088</v>
      </c>
      <c r="I17" s="26">
        <v>1307771351</v>
      </c>
      <c r="J17" s="32">
        <v>1403181228</v>
      </c>
      <c r="K17" s="30">
        <v>1384675634</v>
      </c>
      <c r="L17" s="31">
        <v>1300513988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35193</v>
      </c>
      <c r="D20" s="23">
        <v>35193</v>
      </c>
      <c r="E20" s="24">
        <v>35193</v>
      </c>
      <c r="F20" s="25">
        <v>35193</v>
      </c>
      <c r="G20" s="23">
        <v>35193</v>
      </c>
      <c r="H20" s="24">
        <v>35193</v>
      </c>
      <c r="I20" s="26">
        <v>35193</v>
      </c>
      <c r="J20" s="27">
        <v>35193</v>
      </c>
      <c r="K20" s="23">
        <v>35193</v>
      </c>
      <c r="L20" s="24">
        <v>35193</v>
      </c>
    </row>
    <row r="21" spans="1:12" ht="13.5" x14ac:dyDescent="0.25">
      <c r="A21" s="28" t="s">
        <v>38</v>
      </c>
      <c r="B21" s="22" t="s">
        <v>19</v>
      </c>
      <c r="C21" s="23">
        <v>-8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-67391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11203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1173688697</v>
      </c>
      <c r="D25" s="41">
        <f t="shared" ref="D25:L25" si="1">SUM(D15:D24)</f>
        <v>1219004215</v>
      </c>
      <c r="E25" s="42">
        <f t="shared" si="1"/>
        <v>1255345840</v>
      </c>
      <c r="F25" s="43">
        <f t="shared" si="1"/>
        <v>1335111917</v>
      </c>
      <c r="G25" s="41">
        <f t="shared" si="1"/>
        <v>1331843856</v>
      </c>
      <c r="H25" s="42">
        <f t="shared" si="1"/>
        <v>1331843856</v>
      </c>
      <c r="I25" s="44">
        <f t="shared" si="1"/>
        <v>1320497580</v>
      </c>
      <c r="J25" s="45">
        <f t="shared" si="1"/>
        <v>1415908534</v>
      </c>
      <c r="K25" s="41">
        <f t="shared" si="1"/>
        <v>1397402940</v>
      </c>
      <c r="L25" s="42">
        <f t="shared" si="1"/>
        <v>1313240756</v>
      </c>
    </row>
    <row r="26" spans="1:12" ht="13.5" x14ac:dyDescent="0.25">
      <c r="A26" s="33" t="s">
        <v>42</v>
      </c>
      <c r="B26" s="34" t="s">
        <v>19</v>
      </c>
      <c r="C26" s="35">
        <f>+C13+C25</f>
        <v>1483433354</v>
      </c>
      <c r="D26" s="35">
        <f t="shared" ref="D26:L26" si="2">+D13+D25</f>
        <v>1561000732</v>
      </c>
      <c r="E26" s="36">
        <f t="shared" si="2"/>
        <v>1705491431</v>
      </c>
      <c r="F26" s="37">
        <f t="shared" si="2"/>
        <v>1764784148</v>
      </c>
      <c r="G26" s="35">
        <f t="shared" si="2"/>
        <v>1805265920</v>
      </c>
      <c r="H26" s="36">
        <f t="shared" si="2"/>
        <v>1805265920</v>
      </c>
      <c r="I26" s="38">
        <f t="shared" si="2"/>
        <v>1916921475</v>
      </c>
      <c r="J26" s="39">
        <f t="shared" si="2"/>
        <v>1882153407</v>
      </c>
      <c r="K26" s="35">
        <f t="shared" si="2"/>
        <v>1855935385</v>
      </c>
      <c r="L26" s="36">
        <f t="shared" si="2"/>
        <v>1807205768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21828287</v>
      </c>
      <c r="E30" s="24">
        <v>19530697</v>
      </c>
      <c r="F30" s="25">
        <v>270</v>
      </c>
      <c r="G30" s="23">
        <v>19507025</v>
      </c>
      <c r="H30" s="24">
        <v>19507025</v>
      </c>
      <c r="I30" s="26">
        <v>20425241</v>
      </c>
      <c r="J30" s="27">
        <v>1102900</v>
      </c>
      <c r="K30" s="23">
        <v>598938</v>
      </c>
      <c r="L30" s="24">
        <v>-3618749</v>
      </c>
    </row>
    <row r="31" spans="1:12" ht="13.5" x14ac:dyDescent="0.25">
      <c r="A31" s="28" t="s">
        <v>47</v>
      </c>
      <c r="B31" s="22" t="s">
        <v>19</v>
      </c>
      <c r="C31" s="23">
        <v>9013287</v>
      </c>
      <c r="D31" s="23">
        <v>9848006</v>
      </c>
      <c r="E31" s="24">
        <v>10793474</v>
      </c>
      <c r="F31" s="25">
        <v>9848006</v>
      </c>
      <c r="G31" s="23">
        <v>10793475</v>
      </c>
      <c r="H31" s="24">
        <v>10793475</v>
      </c>
      <c r="I31" s="26">
        <v>11358602</v>
      </c>
      <c r="J31" s="27">
        <v>9848006</v>
      </c>
      <c r="K31" s="23">
        <v>9848006</v>
      </c>
      <c r="L31" s="24">
        <v>10793475</v>
      </c>
    </row>
    <row r="32" spans="1:12" ht="13.5" x14ac:dyDescent="0.25">
      <c r="A32" s="28" t="s">
        <v>48</v>
      </c>
      <c r="B32" s="22" t="s">
        <v>49</v>
      </c>
      <c r="C32" s="23">
        <v>68605805</v>
      </c>
      <c r="D32" s="23">
        <v>75212983</v>
      </c>
      <c r="E32" s="24">
        <v>92089376</v>
      </c>
      <c r="F32" s="25">
        <v>79611773</v>
      </c>
      <c r="G32" s="23">
        <v>115191809</v>
      </c>
      <c r="H32" s="24">
        <v>115191809</v>
      </c>
      <c r="I32" s="26">
        <v>76728141</v>
      </c>
      <c r="J32" s="27">
        <v>86278329</v>
      </c>
      <c r="K32" s="23">
        <v>86719708</v>
      </c>
      <c r="L32" s="24">
        <v>97934358</v>
      </c>
    </row>
    <row r="33" spans="1:12" ht="13.5" x14ac:dyDescent="0.25">
      <c r="A33" s="28" t="s">
        <v>50</v>
      </c>
      <c r="B33" s="22" t="s">
        <v>51</v>
      </c>
      <c r="C33" s="23">
        <v>-12234054</v>
      </c>
      <c r="D33" s="23">
        <v>-9495773</v>
      </c>
      <c r="E33" s="24">
        <v>-17007047</v>
      </c>
      <c r="F33" s="25">
        <v>-15640245</v>
      </c>
      <c r="G33" s="23">
        <v>-43967421</v>
      </c>
      <c r="H33" s="24">
        <v>-43967421</v>
      </c>
      <c r="I33" s="26">
        <v>-3081476</v>
      </c>
      <c r="J33" s="27">
        <v>-13525739</v>
      </c>
      <c r="K33" s="23">
        <v>-13317468</v>
      </c>
      <c r="L33" s="24">
        <v>-15719276</v>
      </c>
    </row>
    <row r="34" spans="1:12" ht="13.5" x14ac:dyDescent="0.25">
      <c r="A34" s="28" t="s">
        <v>52</v>
      </c>
      <c r="B34" s="22" t="s">
        <v>19</v>
      </c>
      <c r="C34" s="23">
        <v>32275757</v>
      </c>
      <c r="D34" s="23">
        <v>53985261</v>
      </c>
      <c r="E34" s="24">
        <v>39584770</v>
      </c>
      <c r="F34" s="25">
        <v>113635789</v>
      </c>
      <c r="G34" s="23">
        <v>62008271</v>
      </c>
      <c r="H34" s="24">
        <v>62008271</v>
      </c>
      <c r="I34" s="26">
        <v>70895409</v>
      </c>
      <c r="J34" s="27">
        <v>116949788</v>
      </c>
      <c r="K34" s="23">
        <v>117423308</v>
      </c>
      <c r="L34" s="24">
        <v>67740996</v>
      </c>
    </row>
    <row r="35" spans="1:12" ht="13.5" x14ac:dyDescent="0.25">
      <c r="A35" s="28" t="s">
        <v>27</v>
      </c>
      <c r="B35" s="22" t="s">
        <v>19</v>
      </c>
      <c r="C35" s="23">
        <v>157646841</v>
      </c>
      <c r="D35" s="23">
        <v>207998680</v>
      </c>
      <c r="E35" s="24">
        <v>246284152</v>
      </c>
      <c r="F35" s="25">
        <v>239156638</v>
      </c>
      <c r="G35" s="23">
        <v>246284151</v>
      </c>
      <c r="H35" s="24">
        <v>246284151</v>
      </c>
      <c r="I35" s="26">
        <v>277282152</v>
      </c>
      <c r="J35" s="27">
        <v>239156638</v>
      </c>
      <c r="K35" s="23">
        <v>239156638</v>
      </c>
      <c r="L35" s="24">
        <v>246284151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255307636</v>
      </c>
      <c r="D37" s="35">
        <f t="shared" ref="D37:L37" si="3">SUM(D29:D36)</f>
        <v>359377444</v>
      </c>
      <c r="E37" s="36">
        <f t="shared" si="3"/>
        <v>391275422</v>
      </c>
      <c r="F37" s="37">
        <f t="shared" si="3"/>
        <v>426612231</v>
      </c>
      <c r="G37" s="35">
        <f t="shared" si="3"/>
        <v>409817310</v>
      </c>
      <c r="H37" s="36">
        <f t="shared" si="3"/>
        <v>409817310</v>
      </c>
      <c r="I37" s="38">
        <f t="shared" si="3"/>
        <v>453608069</v>
      </c>
      <c r="J37" s="39">
        <f t="shared" si="3"/>
        <v>439809922</v>
      </c>
      <c r="K37" s="35">
        <f t="shared" si="3"/>
        <v>440429130</v>
      </c>
      <c r="L37" s="36">
        <f t="shared" si="3"/>
        <v>403414955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111320723</v>
      </c>
      <c r="D39" s="23">
        <v>66876071</v>
      </c>
      <c r="E39" s="24">
        <v>82763999</v>
      </c>
      <c r="F39" s="25">
        <v>121557628</v>
      </c>
      <c r="G39" s="23">
        <v>102170251</v>
      </c>
      <c r="H39" s="24">
        <v>102170251</v>
      </c>
      <c r="I39" s="26">
        <v>107717774</v>
      </c>
      <c r="J39" s="27">
        <v>130734016</v>
      </c>
      <c r="K39" s="23">
        <v>130983991</v>
      </c>
      <c r="L39" s="24">
        <v>119263997</v>
      </c>
    </row>
    <row r="40" spans="1:12" ht="13.5" x14ac:dyDescent="0.25">
      <c r="A40" s="28" t="s">
        <v>52</v>
      </c>
      <c r="B40" s="22" t="s">
        <v>57</v>
      </c>
      <c r="C40" s="23">
        <v>33512156</v>
      </c>
      <c r="D40" s="23">
        <v>9357597</v>
      </c>
      <c r="E40" s="24">
        <v>13052001</v>
      </c>
      <c r="F40" s="25">
        <v>10320090</v>
      </c>
      <c r="G40" s="23">
        <v>13052000</v>
      </c>
      <c r="H40" s="24">
        <v>13052000</v>
      </c>
      <c r="I40" s="26">
        <v>10753691</v>
      </c>
      <c r="J40" s="27">
        <v>10320090</v>
      </c>
      <c r="K40" s="23">
        <v>10320090</v>
      </c>
      <c r="L40" s="24">
        <v>13052000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68989000</v>
      </c>
      <c r="D42" s="23">
        <v>58455672</v>
      </c>
      <c r="E42" s="24">
        <v>66477000</v>
      </c>
      <c r="F42" s="25">
        <v>58455671</v>
      </c>
      <c r="G42" s="23">
        <v>66477000</v>
      </c>
      <c r="H42" s="24">
        <v>66477000</v>
      </c>
      <c r="I42" s="26">
        <v>65193788</v>
      </c>
      <c r="J42" s="27">
        <v>58455671</v>
      </c>
      <c r="K42" s="23">
        <v>58455671</v>
      </c>
      <c r="L42" s="24">
        <v>66477000</v>
      </c>
    </row>
    <row r="43" spans="1:12" ht="13.5" x14ac:dyDescent="0.25">
      <c r="A43" s="33" t="s">
        <v>60</v>
      </c>
      <c r="B43" s="40" t="s">
        <v>19</v>
      </c>
      <c r="C43" s="35">
        <f>SUM(C39:C42)</f>
        <v>213821879</v>
      </c>
      <c r="D43" s="41">
        <f t="shared" ref="D43:L43" si="4">SUM(D39:D42)</f>
        <v>134689340</v>
      </c>
      <c r="E43" s="42">
        <f t="shared" si="4"/>
        <v>162293000</v>
      </c>
      <c r="F43" s="43">
        <f t="shared" si="4"/>
        <v>190333389</v>
      </c>
      <c r="G43" s="41">
        <f t="shared" si="4"/>
        <v>181699251</v>
      </c>
      <c r="H43" s="42">
        <f t="shared" si="4"/>
        <v>181699251</v>
      </c>
      <c r="I43" s="43">
        <f t="shared" si="4"/>
        <v>183665253</v>
      </c>
      <c r="J43" s="45">
        <f t="shared" si="4"/>
        <v>199509777</v>
      </c>
      <c r="K43" s="41">
        <f t="shared" si="4"/>
        <v>199759752</v>
      </c>
      <c r="L43" s="42">
        <f t="shared" si="4"/>
        <v>198792997</v>
      </c>
    </row>
    <row r="44" spans="1:12" ht="13.5" x14ac:dyDescent="0.25">
      <c r="A44" s="33" t="s">
        <v>61</v>
      </c>
      <c r="B44" s="34" t="s">
        <v>19</v>
      </c>
      <c r="C44" s="35">
        <f>+C37+C43</f>
        <v>469129515</v>
      </c>
      <c r="D44" s="35">
        <f t="shared" ref="D44:L44" si="5">+D37+D43</f>
        <v>494066784</v>
      </c>
      <c r="E44" s="36">
        <f t="shared" si="5"/>
        <v>553568422</v>
      </c>
      <c r="F44" s="37">
        <f t="shared" si="5"/>
        <v>616945620</v>
      </c>
      <c r="G44" s="35">
        <f t="shared" si="5"/>
        <v>591516561</v>
      </c>
      <c r="H44" s="36">
        <f t="shared" si="5"/>
        <v>591516561</v>
      </c>
      <c r="I44" s="38">
        <f t="shared" si="5"/>
        <v>637273322</v>
      </c>
      <c r="J44" s="39">
        <f t="shared" si="5"/>
        <v>639319699</v>
      </c>
      <c r="K44" s="35">
        <f t="shared" si="5"/>
        <v>640188882</v>
      </c>
      <c r="L44" s="36">
        <f t="shared" si="5"/>
        <v>602207952</v>
      </c>
    </row>
    <row r="45" spans="1:12" ht="13.5" x14ac:dyDescent="0.25">
      <c r="A45" s="47" t="s">
        <v>62</v>
      </c>
      <c r="B45" s="48" t="s">
        <v>63</v>
      </c>
      <c r="C45" s="49">
        <f>+C26-C44</f>
        <v>1014303839</v>
      </c>
      <c r="D45" s="49">
        <f t="shared" ref="D45:L45" si="6">+D26-D44</f>
        <v>1066933948</v>
      </c>
      <c r="E45" s="50">
        <f t="shared" si="6"/>
        <v>1151923009</v>
      </c>
      <c r="F45" s="51">
        <f t="shared" si="6"/>
        <v>1147838528</v>
      </c>
      <c r="G45" s="49">
        <f t="shared" si="6"/>
        <v>1213749359</v>
      </c>
      <c r="H45" s="50">
        <f t="shared" si="6"/>
        <v>1213749359</v>
      </c>
      <c r="I45" s="52">
        <f t="shared" si="6"/>
        <v>1279648153</v>
      </c>
      <c r="J45" s="53">
        <f t="shared" si="6"/>
        <v>1242833708</v>
      </c>
      <c r="K45" s="49">
        <f t="shared" si="6"/>
        <v>1215746503</v>
      </c>
      <c r="L45" s="50">
        <f t="shared" si="6"/>
        <v>1204997816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905986503</v>
      </c>
      <c r="D47" s="23">
        <v>1048393486</v>
      </c>
      <c r="E47" s="24">
        <v>1121973017</v>
      </c>
      <c r="F47" s="25">
        <v>1099338524</v>
      </c>
      <c r="G47" s="23">
        <v>1183799356</v>
      </c>
      <c r="H47" s="24">
        <v>1183799356</v>
      </c>
      <c r="I47" s="26">
        <v>1189206771</v>
      </c>
      <c r="J47" s="27">
        <v>1167033704</v>
      </c>
      <c r="K47" s="23">
        <v>1115946499</v>
      </c>
      <c r="L47" s="24">
        <v>1175047813</v>
      </c>
    </row>
    <row r="48" spans="1:12" ht="13.5" x14ac:dyDescent="0.25">
      <c r="A48" s="28" t="s">
        <v>67</v>
      </c>
      <c r="B48" s="22" t="s">
        <v>68</v>
      </c>
      <c r="C48" s="23">
        <v>101999998</v>
      </c>
      <c r="D48" s="23">
        <v>18550009</v>
      </c>
      <c r="E48" s="24">
        <v>29950003</v>
      </c>
      <c r="F48" s="25">
        <v>48500010</v>
      </c>
      <c r="G48" s="23">
        <v>29950003</v>
      </c>
      <c r="H48" s="24">
        <v>29950003</v>
      </c>
      <c r="I48" s="26">
        <v>29950003</v>
      </c>
      <c r="J48" s="27">
        <v>75800010</v>
      </c>
      <c r="K48" s="23">
        <v>99800010</v>
      </c>
      <c r="L48" s="24">
        <v>29950003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1007986501</v>
      </c>
      <c r="D50" s="56">
        <f t="shared" ref="D50:L50" si="7">SUM(D47:D49)</f>
        <v>1066943495</v>
      </c>
      <c r="E50" s="57">
        <f t="shared" si="7"/>
        <v>1151923020</v>
      </c>
      <c r="F50" s="58">
        <f t="shared" si="7"/>
        <v>1147838534</v>
      </c>
      <c r="G50" s="56">
        <f t="shared" si="7"/>
        <v>1213749359</v>
      </c>
      <c r="H50" s="57">
        <f t="shared" si="7"/>
        <v>1213749359</v>
      </c>
      <c r="I50" s="59">
        <f t="shared" si="7"/>
        <v>1219156774</v>
      </c>
      <c r="J50" s="60">
        <f t="shared" si="7"/>
        <v>1242833714</v>
      </c>
      <c r="K50" s="56">
        <f t="shared" si="7"/>
        <v>1215746509</v>
      </c>
      <c r="L50" s="57">
        <f t="shared" si="7"/>
        <v>1204997816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42330358</v>
      </c>
      <c r="D6" s="23">
        <v>43174272</v>
      </c>
      <c r="E6" s="24">
        <v>20357709</v>
      </c>
      <c r="F6" s="25">
        <v>24321220</v>
      </c>
      <c r="G6" s="23">
        <v>5901210</v>
      </c>
      <c r="H6" s="24">
        <v>5901210</v>
      </c>
      <c r="I6" s="26">
        <v>22545647</v>
      </c>
      <c r="J6" s="27">
        <v>-11286040</v>
      </c>
      <c r="K6" s="23">
        <v>11751199</v>
      </c>
      <c r="L6" s="24">
        <v>65334332</v>
      </c>
    </row>
    <row r="7" spans="1:12" ht="13.5" x14ac:dyDescent="0.25">
      <c r="A7" s="28" t="s">
        <v>22</v>
      </c>
      <c r="B7" s="22" t="s">
        <v>9</v>
      </c>
      <c r="C7" s="23">
        <v>66766660</v>
      </c>
      <c r="D7" s="23">
        <v>90684801</v>
      </c>
      <c r="E7" s="24">
        <v>79573260</v>
      </c>
      <c r="F7" s="25">
        <v>71456030</v>
      </c>
      <c r="G7" s="23">
        <v>77748907</v>
      </c>
      <c r="H7" s="24">
        <v>77748907</v>
      </c>
      <c r="I7" s="26">
        <v>126729129</v>
      </c>
      <c r="J7" s="27">
        <v>78795691</v>
      </c>
      <c r="K7" s="23">
        <v>100504621</v>
      </c>
      <c r="L7" s="24">
        <v>123446505</v>
      </c>
    </row>
    <row r="8" spans="1:12" ht="13.5" x14ac:dyDescent="0.25">
      <c r="A8" s="28" t="s">
        <v>23</v>
      </c>
      <c r="B8" s="22" t="s">
        <v>9</v>
      </c>
      <c r="C8" s="23">
        <v>82193795</v>
      </c>
      <c r="D8" s="23">
        <v>48991358</v>
      </c>
      <c r="E8" s="24">
        <v>129955607</v>
      </c>
      <c r="F8" s="25">
        <v>80144653</v>
      </c>
      <c r="G8" s="23">
        <v>85016989</v>
      </c>
      <c r="H8" s="24">
        <v>85016989</v>
      </c>
      <c r="I8" s="26">
        <v>171461935</v>
      </c>
      <c r="J8" s="27">
        <v>86397184</v>
      </c>
      <c r="K8" s="23">
        <v>97717895</v>
      </c>
      <c r="L8" s="24">
        <v>109559359</v>
      </c>
    </row>
    <row r="9" spans="1:12" ht="13.5" x14ac:dyDescent="0.25">
      <c r="A9" s="28" t="s">
        <v>24</v>
      </c>
      <c r="B9" s="22" t="s">
        <v>19</v>
      </c>
      <c r="C9" s="23">
        <v>3866</v>
      </c>
      <c r="D9" s="23">
        <v>3866</v>
      </c>
      <c r="E9" s="24">
        <v>3866</v>
      </c>
      <c r="F9" s="25">
        <v>3866</v>
      </c>
      <c r="G9" s="23">
        <v>3866</v>
      </c>
      <c r="H9" s="24">
        <v>3866</v>
      </c>
      <c r="I9" s="26">
        <v>3866</v>
      </c>
      <c r="J9" s="27">
        <v>3866</v>
      </c>
      <c r="K9" s="23">
        <v>3866</v>
      </c>
      <c r="L9" s="24">
        <v>3866</v>
      </c>
    </row>
    <row r="10" spans="1:12" ht="13.5" x14ac:dyDescent="0.25">
      <c r="A10" s="28" t="s">
        <v>25</v>
      </c>
      <c r="B10" s="22" t="s">
        <v>26</v>
      </c>
      <c r="C10" s="23">
        <v>11269931</v>
      </c>
      <c r="D10" s="23">
        <v>14622986</v>
      </c>
      <c r="E10" s="24">
        <v>11513387</v>
      </c>
      <c r="F10" s="25">
        <v>13817541</v>
      </c>
      <c r="G10" s="23">
        <v>13817541</v>
      </c>
      <c r="H10" s="24">
        <v>13817541</v>
      </c>
      <c r="I10" s="26">
        <v>14691846</v>
      </c>
      <c r="J10" s="27">
        <v>12693440</v>
      </c>
      <c r="K10" s="23">
        <v>12693440</v>
      </c>
      <c r="L10" s="24">
        <v>12693440</v>
      </c>
    </row>
    <row r="11" spans="1:12" ht="13.5" x14ac:dyDescent="0.25">
      <c r="A11" s="28" t="s">
        <v>27</v>
      </c>
      <c r="B11" s="22" t="s">
        <v>19</v>
      </c>
      <c r="C11" s="23">
        <v>30185885</v>
      </c>
      <c r="D11" s="23">
        <v>20193265</v>
      </c>
      <c r="E11" s="24">
        <v>10720020</v>
      </c>
      <c r="F11" s="29">
        <v>25875261</v>
      </c>
      <c r="G11" s="30">
        <v>25875261</v>
      </c>
      <c r="H11" s="31">
        <v>25875261</v>
      </c>
      <c r="I11" s="26">
        <v>27294433</v>
      </c>
      <c r="J11" s="32">
        <v>19137304</v>
      </c>
      <c r="K11" s="30">
        <v>19371648</v>
      </c>
      <c r="L11" s="31">
        <v>19616772</v>
      </c>
    </row>
    <row r="12" spans="1:12" ht="13.5" x14ac:dyDescent="0.25">
      <c r="A12" s="28" t="s">
        <v>28</v>
      </c>
      <c r="B12" s="22" t="s">
        <v>19</v>
      </c>
      <c r="C12" s="23">
        <v>57443372</v>
      </c>
      <c r="D12" s="23">
        <v>45428079</v>
      </c>
      <c r="E12" s="24">
        <v>-31579098</v>
      </c>
      <c r="F12" s="25">
        <v>-2878233</v>
      </c>
      <c r="G12" s="23">
        <v>-2878233</v>
      </c>
      <c r="H12" s="24">
        <v>-2878233</v>
      </c>
      <c r="I12" s="26">
        <v>413139</v>
      </c>
      <c r="J12" s="27">
        <v>-49116</v>
      </c>
      <c r="K12" s="23">
        <v>-49116</v>
      </c>
      <c r="L12" s="24">
        <v>-49116</v>
      </c>
    </row>
    <row r="13" spans="1:12" ht="13.5" x14ac:dyDescent="0.25">
      <c r="A13" s="33" t="s">
        <v>29</v>
      </c>
      <c r="B13" s="34" t="s">
        <v>19</v>
      </c>
      <c r="C13" s="35">
        <f>SUM(C6:C12)</f>
        <v>290193867</v>
      </c>
      <c r="D13" s="35">
        <f t="shared" ref="D13:L13" si="0">SUM(D6:D12)</f>
        <v>263098627</v>
      </c>
      <c r="E13" s="36">
        <f t="shared" si="0"/>
        <v>220544751</v>
      </c>
      <c r="F13" s="37">
        <f t="shared" si="0"/>
        <v>212740338</v>
      </c>
      <c r="G13" s="35">
        <f t="shared" si="0"/>
        <v>205485541</v>
      </c>
      <c r="H13" s="36">
        <f t="shared" si="0"/>
        <v>205485541</v>
      </c>
      <c r="I13" s="38">
        <f t="shared" si="0"/>
        <v>363139995</v>
      </c>
      <c r="J13" s="39">
        <f t="shared" si="0"/>
        <v>185692329</v>
      </c>
      <c r="K13" s="35">
        <f t="shared" si="0"/>
        <v>241993553</v>
      </c>
      <c r="L13" s="36">
        <f t="shared" si="0"/>
        <v>330605158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4108488</v>
      </c>
      <c r="D15" s="23">
        <v>0</v>
      </c>
      <c r="E15" s="24">
        <v>2929239</v>
      </c>
      <c r="F15" s="25">
        <v>2742283</v>
      </c>
      <c r="G15" s="23">
        <v>2742283</v>
      </c>
      <c r="H15" s="24">
        <v>2742283</v>
      </c>
      <c r="I15" s="26">
        <v>3175690</v>
      </c>
      <c r="J15" s="27">
        <v>2929238</v>
      </c>
      <c r="K15" s="23">
        <v>2929238</v>
      </c>
      <c r="L15" s="24">
        <v>2929238</v>
      </c>
    </row>
    <row r="16" spans="1:12" ht="13.5" x14ac:dyDescent="0.25">
      <c r="A16" s="28" t="s">
        <v>32</v>
      </c>
      <c r="B16" s="22" t="s">
        <v>19</v>
      </c>
      <c r="C16" s="23">
        <v>69818713</v>
      </c>
      <c r="D16" s="23">
        <v>69818713</v>
      </c>
      <c r="E16" s="24">
        <v>68759647</v>
      </c>
      <c r="F16" s="25">
        <v>68614270</v>
      </c>
      <c r="G16" s="23">
        <v>68614270</v>
      </c>
      <c r="H16" s="24">
        <v>68614270</v>
      </c>
      <c r="I16" s="26">
        <v>68747535</v>
      </c>
      <c r="J16" s="27">
        <v>67516070</v>
      </c>
      <c r="K16" s="23">
        <v>67364881</v>
      </c>
      <c r="L16" s="24">
        <v>67207648</v>
      </c>
    </row>
    <row r="17" spans="1:12" ht="13.5" x14ac:dyDescent="0.25">
      <c r="A17" s="28" t="s">
        <v>33</v>
      </c>
      <c r="B17" s="22" t="s">
        <v>34</v>
      </c>
      <c r="C17" s="23">
        <v>1340800314</v>
      </c>
      <c r="D17" s="23">
        <v>1463901301</v>
      </c>
      <c r="E17" s="24">
        <v>1491710562</v>
      </c>
      <c r="F17" s="29">
        <v>1473801763</v>
      </c>
      <c r="G17" s="30">
        <v>1472942258</v>
      </c>
      <c r="H17" s="31">
        <v>1472942258</v>
      </c>
      <c r="I17" s="26">
        <v>1534127116</v>
      </c>
      <c r="J17" s="32">
        <v>1488268654</v>
      </c>
      <c r="K17" s="30">
        <v>1557445203</v>
      </c>
      <c r="L17" s="31">
        <v>1595204576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5000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17435046</v>
      </c>
      <c r="D20" s="23">
        <v>17435046</v>
      </c>
      <c r="E20" s="24">
        <v>17435046</v>
      </c>
      <c r="F20" s="25">
        <v>17435046</v>
      </c>
      <c r="G20" s="23">
        <v>17435046</v>
      </c>
      <c r="H20" s="24">
        <v>17435046</v>
      </c>
      <c r="I20" s="26">
        <v>17435046</v>
      </c>
      <c r="J20" s="27">
        <v>14613046</v>
      </c>
      <c r="K20" s="23">
        <v>14613046</v>
      </c>
      <c r="L20" s="24">
        <v>14613046</v>
      </c>
    </row>
    <row r="21" spans="1:12" ht="13.5" x14ac:dyDescent="0.25">
      <c r="A21" s="28" t="s">
        <v>38</v>
      </c>
      <c r="B21" s="22" t="s">
        <v>19</v>
      </c>
      <c r="C21" s="23">
        <v>98852</v>
      </c>
      <c r="D21" s="23">
        <v>98852</v>
      </c>
      <c r="E21" s="24">
        <v>80434</v>
      </c>
      <c r="F21" s="25">
        <v>8110</v>
      </c>
      <c r="G21" s="23">
        <v>8110</v>
      </c>
      <c r="H21" s="24">
        <v>8110</v>
      </c>
      <c r="I21" s="26">
        <v>80434</v>
      </c>
      <c r="J21" s="27">
        <v>-9431</v>
      </c>
      <c r="K21" s="23">
        <v>-84677</v>
      </c>
      <c r="L21" s="24">
        <v>-161428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2742748</v>
      </c>
      <c r="D23" s="23">
        <v>-8252</v>
      </c>
      <c r="E23" s="24">
        <v>-8252</v>
      </c>
      <c r="F23" s="25">
        <v>-8252</v>
      </c>
      <c r="G23" s="23">
        <v>-8252</v>
      </c>
      <c r="H23" s="24">
        <v>-8252</v>
      </c>
      <c r="I23" s="26">
        <v>-8252</v>
      </c>
      <c r="J23" s="27">
        <v>-8252</v>
      </c>
      <c r="K23" s="23">
        <v>-8252</v>
      </c>
      <c r="L23" s="24">
        <v>-8252</v>
      </c>
    </row>
    <row r="24" spans="1:12" ht="13.5" x14ac:dyDescent="0.25">
      <c r="A24" s="28" t="s">
        <v>40</v>
      </c>
      <c r="B24" s="22" t="s">
        <v>19</v>
      </c>
      <c r="C24" s="23">
        <v>2326230</v>
      </c>
      <c r="D24" s="23">
        <v>2326230</v>
      </c>
      <c r="E24" s="24">
        <v>2458021</v>
      </c>
      <c r="F24" s="29">
        <v>2458021</v>
      </c>
      <c r="G24" s="30">
        <v>2458021</v>
      </c>
      <c r="H24" s="31">
        <v>2458021</v>
      </c>
      <c r="I24" s="25">
        <v>2458021</v>
      </c>
      <c r="J24" s="32">
        <v>3218371</v>
      </c>
      <c r="K24" s="30">
        <v>3218371</v>
      </c>
      <c r="L24" s="31">
        <v>3218371</v>
      </c>
    </row>
    <row r="25" spans="1:12" ht="13.5" x14ac:dyDescent="0.25">
      <c r="A25" s="33" t="s">
        <v>41</v>
      </c>
      <c r="B25" s="40" t="s">
        <v>19</v>
      </c>
      <c r="C25" s="35">
        <f>SUM(C15:C24)</f>
        <v>1437330391</v>
      </c>
      <c r="D25" s="41">
        <f t="shared" ref="D25:L25" si="1">SUM(D15:D24)</f>
        <v>1553571890</v>
      </c>
      <c r="E25" s="42">
        <f t="shared" si="1"/>
        <v>1583364697</v>
      </c>
      <c r="F25" s="43">
        <f t="shared" si="1"/>
        <v>1565056241</v>
      </c>
      <c r="G25" s="41">
        <f t="shared" si="1"/>
        <v>1564191736</v>
      </c>
      <c r="H25" s="42">
        <f t="shared" si="1"/>
        <v>1564191736</v>
      </c>
      <c r="I25" s="44">
        <f t="shared" si="1"/>
        <v>1626015590</v>
      </c>
      <c r="J25" s="45">
        <f t="shared" si="1"/>
        <v>1576527696</v>
      </c>
      <c r="K25" s="41">
        <f t="shared" si="1"/>
        <v>1645477810</v>
      </c>
      <c r="L25" s="42">
        <f t="shared" si="1"/>
        <v>1683003199</v>
      </c>
    </row>
    <row r="26" spans="1:12" ht="13.5" x14ac:dyDescent="0.25">
      <c r="A26" s="33" t="s">
        <v>42</v>
      </c>
      <c r="B26" s="34" t="s">
        <v>19</v>
      </c>
      <c r="C26" s="35">
        <f>+C13+C25</f>
        <v>1727524258</v>
      </c>
      <c r="D26" s="35">
        <f t="shared" ref="D26:L26" si="2">+D13+D25</f>
        <v>1816670517</v>
      </c>
      <c r="E26" s="36">
        <f t="shared" si="2"/>
        <v>1803909448</v>
      </c>
      <c r="F26" s="37">
        <f t="shared" si="2"/>
        <v>1777796579</v>
      </c>
      <c r="G26" s="35">
        <f t="shared" si="2"/>
        <v>1769677277</v>
      </c>
      <c r="H26" s="36">
        <f t="shared" si="2"/>
        <v>1769677277</v>
      </c>
      <c r="I26" s="38">
        <f t="shared" si="2"/>
        <v>1989155585</v>
      </c>
      <c r="J26" s="39">
        <f t="shared" si="2"/>
        <v>1762220025</v>
      </c>
      <c r="K26" s="35">
        <f t="shared" si="2"/>
        <v>1887471363</v>
      </c>
      <c r="L26" s="36">
        <f t="shared" si="2"/>
        <v>2013608357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37351923</v>
      </c>
      <c r="D30" s="23">
        <v>36991904</v>
      </c>
      <c r="E30" s="24">
        <v>51046333</v>
      </c>
      <c r="F30" s="25">
        <v>51046334</v>
      </c>
      <c r="G30" s="23">
        <v>51046334</v>
      </c>
      <c r="H30" s="24">
        <v>51046334</v>
      </c>
      <c r="I30" s="26">
        <v>48370664</v>
      </c>
      <c r="J30" s="27">
        <v>-2132773</v>
      </c>
      <c r="K30" s="23">
        <v>-1901068</v>
      </c>
      <c r="L30" s="24">
        <v>-2742814</v>
      </c>
    </row>
    <row r="31" spans="1:12" ht="13.5" x14ac:dyDescent="0.25">
      <c r="A31" s="28" t="s">
        <v>47</v>
      </c>
      <c r="B31" s="22" t="s">
        <v>19</v>
      </c>
      <c r="C31" s="23">
        <v>13509277</v>
      </c>
      <c r="D31" s="23">
        <v>14572557</v>
      </c>
      <c r="E31" s="24">
        <v>14928308</v>
      </c>
      <c r="F31" s="25">
        <v>14572556</v>
      </c>
      <c r="G31" s="23">
        <v>14572556</v>
      </c>
      <c r="H31" s="24">
        <v>14572556</v>
      </c>
      <c r="I31" s="26">
        <v>15537656</v>
      </c>
      <c r="J31" s="27">
        <v>14927636</v>
      </c>
      <c r="K31" s="23">
        <v>14927636</v>
      </c>
      <c r="L31" s="24">
        <v>14927636</v>
      </c>
    </row>
    <row r="32" spans="1:12" ht="13.5" x14ac:dyDescent="0.25">
      <c r="A32" s="28" t="s">
        <v>48</v>
      </c>
      <c r="B32" s="22" t="s">
        <v>49</v>
      </c>
      <c r="C32" s="23">
        <v>139055065</v>
      </c>
      <c r="D32" s="23">
        <v>110177719</v>
      </c>
      <c r="E32" s="24">
        <v>129910338</v>
      </c>
      <c r="F32" s="25">
        <v>174123153</v>
      </c>
      <c r="G32" s="23">
        <v>174123153</v>
      </c>
      <c r="H32" s="24">
        <v>174123153</v>
      </c>
      <c r="I32" s="26">
        <v>154337472</v>
      </c>
      <c r="J32" s="27">
        <v>206234773</v>
      </c>
      <c r="K32" s="23">
        <v>206248200</v>
      </c>
      <c r="L32" s="24">
        <v>206248325</v>
      </c>
    </row>
    <row r="33" spans="1:12" ht="13.5" x14ac:dyDescent="0.25">
      <c r="A33" s="28" t="s">
        <v>50</v>
      </c>
      <c r="B33" s="22" t="s">
        <v>51</v>
      </c>
      <c r="C33" s="23">
        <v>10290447</v>
      </c>
      <c r="D33" s="23">
        <v>-18839370</v>
      </c>
      <c r="E33" s="24">
        <v>-16201113</v>
      </c>
      <c r="F33" s="25">
        <v>-5343772</v>
      </c>
      <c r="G33" s="23">
        <v>-9141772</v>
      </c>
      <c r="H33" s="24">
        <v>-9141772</v>
      </c>
      <c r="I33" s="26">
        <v>-22374356</v>
      </c>
      <c r="J33" s="27">
        <v>-22172327</v>
      </c>
      <c r="K33" s="23">
        <v>-22192327</v>
      </c>
      <c r="L33" s="24">
        <v>-22199327</v>
      </c>
    </row>
    <row r="34" spans="1:12" ht="13.5" x14ac:dyDescent="0.25">
      <c r="A34" s="28" t="s">
        <v>52</v>
      </c>
      <c r="B34" s="22" t="s">
        <v>19</v>
      </c>
      <c r="C34" s="23">
        <v>38858274</v>
      </c>
      <c r="D34" s="23">
        <v>36917483</v>
      </c>
      <c r="E34" s="24">
        <v>41994971</v>
      </c>
      <c r="F34" s="25">
        <v>38340283</v>
      </c>
      <c r="G34" s="23">
        <v>38340283</v>
      </c>
      <c r="H34" s="24">
        <v>38340283</v>
      </c>
      <c r="I34" s="26">
        <v>35461724</v>
      </c>
      <c r="J34" s="27">
        <v>36953517</v>
      </c>
      <c r="K34" s="23">
        <v>36859991</v>
      </c>
      <c r="L34" s="24">
        <v>36762162</v>
      </c>
    </row>
    <row r="35" spans="1:12" ht="13.5" x14ac:dyDescent="0.25">
      <c r="A35" s="28" t="s">
        <v>27</v>
      </c>
      <c r="B35" s="22" t="s">
        <v>19</v>
      </c>
      <c r="C35" s="23">
        <v>3833518</v>
      </c>
      <c r="D35" s="23">
        <v>7976932</v>
      </c>
      <c r="E35" s="24">
        <v>929832</v>
      </c>
      <c r="F35" s="25">
        <v>-1081696</v>
      </c>
      <c r="G35" s="23">
        <v>-1081696</v>
      </c>
      <c r="H35" s="24">
        <v>-1081696</v>
      </c>
      <c r="I35" s="26">
        <v>21618828</v>
      </c>
      <c r="J35" s="27">
        <v>-772982</v>
      </c>
      <c r="K35" s="23">
        <v>-578172</v>
      </c>
      <c r="L35" s="24">
        <v>-343821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242898504</v>
      </c>
      <c r="D37" s="35">
        <f t="shared" ref="D37:L37" si="3">SUM(D29:D36)</f>
        <v>187797225</v>
      </c>
      <c r="E37" s="36">
        <f t="shared" si="3"/>
        <v>222608669</v>
      </c>
      <c r="F37" s="37">
        <f t="shared" si="3"/>
        <v>271656858</v>
      </c>
      <c r="G37" s="35">
        <f t="shared" si="3"/>
        <v>267858858</v>
      </c>
      <c r="H37" s="36">
        <f t="shared" si="3"/>
        <v>267858858</v>
      </c>
      <c r="I37" s="38">
        <f t="shared" si="3"/>
        <v>252951988</v>
      </c>
      <c r="J37" s="39">
        <f t="shared" si="3"/>
        <v>233037844</v>
      </c>
      <c r="K37" s="35">
        <f t="shared" si="3"/>
        <v>233364260</v>
      </c>
      <c r="L37" s="36">
        <f t="shared" si="3"/>
        <v>232652161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254545590</v>
      </c>
      <c r="D39" s="23">
        <v>303956137</v>
      </c>
      <c r="E39" s="24">
        <v>311417281</v>
      </c>
      <c r="F39" s="25">
        <v>273205509</v>
      </c>
      <c r="G39" s="23">
        <v>270523950</v>
      </c>
      <c r="H39" s="24">
        <v>270523950</v>
      </c>
      <c r="I39" s="26">
        <v>292140363</v>
      </c>
      <c r="J39" s="27">
        <v>319523385</v>
      </c>
      <c r="K39" s="23">
        <v>322078247</v>
      </c>
      <c r="L39" s="24">
        <v>323666525</v>
      </c>
    </row>
    <row r="40" spans="1:12" ht="13.5" x14ac:dyDescent="0.25">
      <c r="A40" s="28" t="s">
        <v>52</v>
      </c>
      <c r="B40" s="22" t="s">
        <v>57</v>
      </c>
      <c r="C40" s="23">
        <v>35436318</v>
      </c>
      <c r="D40" s="23">
        <v>33663542</v>
      </c>
      <c r="E40" s="24">
        <v>31873342</v>
      </c>
      <c r="F40" s="25">
        <v>33571076</v>
      </c>
      <c r="G40" s="23">
        <v>33571076</v>
      </c>
      <c r="H40" s="24">
        <v>33571076</v>
      </c>
      <c r="I40" s="26">
        <v>33202551</v>
      </c>
      <c r="J40" s="27">
        <v>37395466</v>
      </c>
      <c r="K40" s="23">
        <v>37269795</v>
      </c>
      <c r="L40" s="24">
        <v>37138344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91613715</v>
      </c>
      <c r="D42" s="23">
        <v>87262702</v>
      </c>
      <c r="E42" s="24">
        <v>91145828</v>
      </c>
      <c r="F42" s="25">
        <v>91786325</v>
      </c>
      <c r="G42" s="23">
        <v>91786325</v>
      </c>
      <c r="H42" s="24">
        <v>91786325</v>
      </c>
      <c r="I42" s="26">
        <v>84617982</v>
      </c>
      <c r="J42" s="27">
        <v>84035297</v>
      </c>
      <c r="K42" s="23">
        <v>83774677</v>
      </c>
      <c r="L42" s="24">
        <v>83502068</v>
      </c>
    </row>
    <row r="43" spans="1:12" ht="13.5" x14ac:dyDescent="0.25">
      <c r="A43" s="33" t="s">
        <v>60</v>
      </c>
      <c r="B43" s="40" t="s">
        <v>19</v>
      </c>
      <c r="C43" s="35">
        <f>SUM(C39:C42)</f>
        <v>381595623</v>
      </c>
      <c r="D43" s="41">
        <f t="shared" ref="D43:L43" si="4">SUM(D39:D42)</f>
        <v>424882381</v>
      </c>
      <c r="E43" s="42">
        <f t="shared" si="4"/>
        <v>434436451</v>
      </c>
      <c r="F43" s="43">
        <f t="shared" si="4"/>
        <v>398562910</v>
      </c>
      <c r="G43" s="41">
        <f t="shared" si="4"/>
        <v>395881351</v>
      </c>
      <c r="H43" s="42">
        <f t="shared" si="4"/>
        <v>395881351</v>
      </c>
      <c r="I43" s="43">
        <f t="shared" si="4"/>
        <v>409960896</v>
      </c>
      <c r="J43" s="45">
        <f t="shared" si="4"/>
        <v>440954148</v>
      </c>
      <c r="K43" s="41">
        <f t="shared" si="4"/>
        <v>443122719</v>
      </c>
      <c r="L43" s="42">
        <f t="shared" si="4"/>
        <v>444306937</v>
      </c>
    </row>
    <row r="44" spans="1:12" ht="13.5" x14ac:dyDescent="0.25">
      <c r="A44" s="33" t="s">
        <v>61</v>
      </c>
      <c r="B44" s="34" t="s">
        <v>19</v>
      </c>
      <c r="C44" s="35">
        <f>+C37+C43</f>
        <v>624494127</v>
      </c>
      <c r="D44" s="35">
        <f t="shared" ref="D44:L44" si="5">+D37+D43</f>
        <v>612679606</v>
      </c>
      <c r="E44" s="36">
        <f t="shared" si="5"/>
        <v>657045120</v>
      </c>
      <c r="F44" s="37">
        <f t="shared" si="5"/>
        <v>670219768</v>
      </c>
      <c r="G44" s="35">
        <f t="shared" si="5"/>
        <v>663740209</v>
      </c>
      <c r="H44" s="36">
        <f t="shared" si="5"/>
        <v>663740209</v>
      </c>
      <c r="I44" s="38">
        <f t="shared" si="5"/>
        <v>662912884</v>
      </c>
      <c r="J44" s="39">
        <f t="shared" si="5"/>
        <v>673991992</v>
      </c>
      <c r="K44" s="35">
        <f t="shared" si="5"/>
        <v>676486979</v>
      </c>
      <c r="L44" s="36">
        <f t="shared" si="5"/>
        <v>676959098</v>
      </c>
    </row>
    <row r="45" spans="1:12" ht="13.5" x14ac:dyDescent="0.25">
      <c r="A45" s="47" t="s">
        <v>62</v>
      </c>
      <c r="B45" s="48" t="s">
        <v>63</v>
      </c>
      <c r="C45" s="49">
        <f>+C26-C44</f>
        <v>1103030131</v>
      </c>
      <c r="D45" s="49">
        <f t="shared" ref="D45:L45" si="6">+D26-D44</f>
        <v>1203990911</v>
      </c>
      <c r="E45" s="50">
        <f t="shared" si="6"/>
        <v>1146864328</v>
      </c>
      <c r="F45" s="51">
        <f t="shared" si="6"/>
        <v>1107576811</v>
      </c>
      <c r="G45" s="49">
        <f t="shared" si="6"/>
        <v>1105937068</v>
      </c>
      <c r="H45" s="50">
        <f t="shared" si="6"/>
        <v>1105937068</v>
      </c>
      <c r="I45" s="52">
        <f t="shared" si="6"/>
        <v>1326242701</v>
      </c>
      <c r="J45" s="53">
        <f t="shared" si="6"/>
        <v>1088228033</v>
      </c>
      <c r="K45" s="49">
        <f t="shared" si="6"/>
        <v>1210984384</v>
      </c>
      <c r="L45" s="50">
        <f t="shared" si="6"/>
        <v>1336649259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1052491251</v>
      </c>
      <c r="D47" s="23">
        <v>1099795449</v>
      </c>
      <c r="E47" s="24">
        <v>1019307158</v>
      </c>
      <c r="F47" s="25">
        <v>1107576811</v>
      </c>
      <c r="G47" s="23">
        <v>1105937068</v>
      </c>
      <c r="H47" s="24">
        <v>1105937068</v>
      </c>
      <c r="I47" s="26">
        <v>1140763895</v>
      </c>
      <c r="J47" s="27">
        <v>1089526805</v>
      </c>
      <c r="K47" s="23">
        <v>1212546677</v>
      </c>
      <c r="L47" s="24">
        <v>1338283417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1052491251</v>
      </c>
      <c r="D50" s="56">
        <f t="shared" ref="D50:L50" si="7">SUM(D47:D49)</f>
        <v>1099795449</v>
      </c>
      <c r="E50" s="57">
        <f t="shared" si="7"/>
        <v>1019307158</v>
      </c>
      <c r="F50" s="58">
        <f t="shared" si="7"/>
        <v>1107576811</v>
      </c>
      <c r="G50" s="56">
        <f t="shared" si="7"/>
        <v>1105937068</v>
      </c>
      <c r="H50" s="57">
        <f t="shared" si="7"/>
        <v>1105937068</v>
      </c>
      <c r="I50" s="59">
        <f t="shared" si="7"/>
        <v>1140763895</v>
      </c>
      <c r="J50" s="60">
        <f t="shared" si="7"/>
        <v>1089526805</v>
      </c>
      <c r="K50" s="56">
        <f t="shared" si="7"/>
        <v>1212546677</v>
      </c>
      <c r="L50" s="57">
        <f t="shared" si="7"/>
        <v>1338283417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169751971</v>
      </c>
      <c r="D6" s="23">
        <v>142058063</v>
      </c>
      <c r="E6" s="24">
        <v>136403438</v>
      </c>
      <c r="F6" s="25">
        <v>100110404</v>
      </c>
      <c r="G6" s="23">
        <v>120685987</v>
      </c>
      <c r="H6" s="24">
        <v>120685987</v>
      </c>
      <c r="I6" s="26">
        <v>156448006</v>
      </c>
      <c r="J6" s="27">
        <v>105504997</v>
      </c>
      <c r="K6" s="23">
        <v>87423445</v>
      </c>
      <c r="L6" s="24">
        <v>66975825</v>
      </c>
    </row>
    <row r="7" spans="1:12" ht="13.5" x14ac:dyDescent="0.25">
      <c r="A7" s="28" t="s">
        <v>22</v>
      </c>
      <c r="B7" s="22" t="s">
        <v>9</v>
      </c>
      <c r="C7" s="23">
        <v>5751176</v>
      </c>
      <c r="D7" s="23">
        <v>4722315</v>
      </c>
      <c r="E7" s="24">
        <v>-67788111</v>
      </c>
      <c r="F7" s="25">
        <v>16278591</v>
      </c>
      <c r="G7" s="23">
        <v>4362149</v>
      </c>
      <c r="H7" s="24">
        <v>4362149</v>
      </c>
      <c r="I7" s="26">
        <v>39475369</v>
      </c>
      <c r="J7" s="27">
        <v>11179037</v>
      </c>
      <c r="K7" s="23">
        <v>18670596</v>
      </c>
      <c r="L7" s="24">
        <v>26720766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45989</v>
      </c>
      <c r="F8" s="25">
        <v>0</v>
      </c>
      <c r="G8" s="23">
        <v>45989</v>
      </c>
      <c r="H8" s="24">
        <v>45989</v>
      </c>
      <c r="I8" s="26">
        <v>45989</v>
      </c>
      <c r="J8" s="27">
        <v>45989</v>
      </c>
      <c r="K8" s="23">
        <v>45989</v>
      </c>
      <c r="L8" s="24">
        <v>45989</v>
      </c>
    </row>
    <row r="9" spans="1:12" ht="13.5" x14ac:dyDescent="0.25">
      <c r="A9" s="28" t="s">
        <v>24</v>
      </c>
      <c r="B9" s="22" t="s">
        <v>19</v>
      </c>
      <c r="C9" s="23">
        <v>4245600</v>
      </c>
      <c r="D9" s="23">
        <v>4293176</v>
      </c>
      <c r="E9" s="24">
        <v>4293176</v>
      </c>
      <c r="F9" s="25">
        <v>4293176</v>
      </c>
      <c r="G9" s="23">
        <v>4293176</v>
      </c>
      <c r="H9" s="24">
        <v>4293176</v>
      </c>
      <c r="I9" s="26">
        <v>4293176</v>
      </c>
      <c r="J9" s="27">
        <v>4293176</v>
      </c>
      <c r="K9" s="23">
        <v>4293176</v>
      </c>
      <c r="L9" s="24">
        <v>4293176</v>
      </c>
    </row>
    <row r="10" spans="1:12" ht="13.5" x14ac:dyDescent="0.25">
      <c r="A10" s="28" t="s">
        <v>25</v>
      </c>
      <c r="B10" s="22" t="s">
        <v>26</v>
      </c>
      <c r="C10" s="23">
        <v>3259090</v>
      </c>
      <c r="D10" s="23">
        <v>3126005</v>
      </c>
      <c r="E10" s="24">
        <v>3483074</v>
      </c>
      <c r="F10" s="25">
        <v>2978706</v>
      </c>
      <c r="G10" s="23">
        <v>3454916</v>
      </c>
      <c r="H10" s="24">
        <v>3454916</v>
      </c>
      <c r="I10" s="26">
        <v>2661461</v>
      </c>
      <c r="J10" s="27">
        <v>3426755</v>
      </c>
      <c r="K10" s="23">
        <v>3398594</v>
      </c>
      <c r="L10" s="24">
        <v>3370433</v>
      </c>
    </row>
    <row r="11" spans="1:12" ht="13.5" x14ac:dyDescent="0.25">
      <c r="A11" s="28" t="s">
        <v>27</v>
      </c>
      <c r="B11" s="22" t="s">
        <v>19</v>
      </c>
      <c r="C11" s="23">
        <v>4705563</v>
      </c>
      <c r="D11" s="23">
        <v>6059766</v>
      </c>
      <c r="E11" s="24">
        <v>7105241</v>
      </c>
      <c r="F11" s="29">
        <v>6059766</v>
      </c>
      <c r="G11" s="30">
        <v>7105241</v>
      </c>
      <c r="H11" s="31">
        <v>7105241</v>
      </c>
      <c r="I11" s="26">
        <v>10236991</v>
      </c>
      <c r="J11" s="32">
        <v>7105241</v>
      </c>
      <c r="K11" s="30">
        <v>7105241</v>
      </c>
      <c r="L11" s="31">
        <v>7105241</v>
      </c>
    </row>
    <row r="12" spans="1:12" ht="13.5" x14ac:dyDescent="0.25">
      <c r="A12" s="28" t="s">
        <v>28</v>
      </c>
      <c r="B12" s="22" t="s">
        <v>19</v>
      </c>
      <c r="C12" s="23">
        <v>31979063</v>
      </c>
      <c r="D12" s="23">
        <v>20219679</v>
      </c>
      <c r="E12" s="24">
        <v>71871254</v>
      </c>
      <c r="F12" s="25">
        <v>20219679</v>
      </c>
      <c r="G12" s="23">
        <v>5474713</v>
      </c>
      <c r="H12" s="24">
        <v>5474713</v>
      </c>
      <c r="I12" s="26">
        <v>-3276</v>
      </c>
      <c r="J12" s="27">
        <v>5474713</v>
      </c>
      <c r="K12" s="23">
        <v>5474713</v>
      </c>
      <c r="L12" s="24">
        <v>5474713</v>
      </c>
    </row>
    <row r="13" spans="1:12" ht="13.5" x14ac:dyDescent="0.25">
      <c r="A13" s="33" t="s">
        <v>29</v>
      </c>
      <c r="B13" s="34" t="s">
        <v>19</v>
      </c>
      <c r="C13" s="35">
        <f>SUM(C6:C12)</f>
        <v>219692463</v>
      </c>
      <c r="D13" s="35">
        <f t="shared" ref="D13:L13" si="0">SUM(D6:D12)</f>
        <v>180479004</v>
      </c>
      <c r="E13" s="36">
        <f t="shared" si="0"/>
        <v>155414061</v>
      </c>
      <c r="F13" s="37">
        <f t="shared" si="0"/>
        <v>149940322</v>
      </c>
      <c r="G13" s="35">
        <f t="shared" si="0"/>
        <v>145422171</v>
      </c>
      <c r="H13" s="36">
        <f t="shared" si="0"/>
        <v>145422171</v>
      </c>
      <c r="I13" s="38">
        <f t="shared" si="0"/>
        <v>213157716</v>
      </c>
      <c r="J13" s="39">
        <f t="shared" si="0"/>
        <v>137029908</v>
      </c>
      <c r="K13" s="35">
        <f t="shared" si="0"/>
        <v>126411754</v>
      </c>
      <c r="L13" s="36">
        <f t="shared" si="0"/>
        <v>113986143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27323</v>
      </c>
      <c r="D15" s="23">
        <v>28416</v>
      </c>
      <c r="E15" s="24">
        <v>28416</v>
      </c>
      <c r="F15" s="25">
        <v>28416</v>
      </c>
      <c r="G15" s="23">
        <v>28416</v>
      </c>
      <c r="H15" s="24">
        <v>28416</v>
      </c>
      <c r="I15" s="26">
        <v>28416</v>
      </c>
      <c r="J15" s="27">
        <v>28416</v>
      </c>
      <c r="K15" s="23">
        <v>28416</v>
      </c>
      <c r="L15" s="24">
        <v>28416</v>
      </c>
    </row>
    <row r="16" spans="1:12" ht="13.5" x14ac:dyDescent="0.25">
      <c r="A16" s="28" t="s">
        <v>32</v>
      </c>
      <c r="B16" s="22" t="s">
        <v>19</v>
      </c>
      <c r="C16" s="23">
        <v>54059916</v>
      </c>
      <c r="D16" s="23">
        <v>64186828</v>
      </c>
      <c r="E16" s="24">
        <v>65948199</v>
      </c>
      <c r="F16" s="25">
        <v>64186829</v>
      </c>
      <c r="G16" s="23">
        <v>65948202</v>
      </c>
      <c r="H16" s="24">
        <v>65948202</v>
      </c>
      <c r="I16" s="26">
        <v>65875601</v>
      </c>
      <c r="J16" s="27">
        <v>65948202</v>
      </c>
      <c r="K16" s="23">
        <v>65948202</v>
      </c>
      <c r="L16" s="24">
        <v>65948202</v>
      </c>
    </row>
    <row r="17" spans="1:12" ht="13.5" x14ac:dyDescent="0.25">
      <c r="A17" s="28" t="s">
        <v>33</v>
      </c>
      <c r="B17" s="22" t="s">
        <v>34</v>
      </c>
      <c r="C17" s="23">
        <v>169104624</v>
      </c>
      <c r="D17" s="23">
        <v>166621272</v>
      </c>
      <c r="E17" s="24">
        <v>187991831</v>
      </c>
      <c r="F17" s="29">
        <v>355193278</v>
      </c>
      <c r="G17" s="30">
        <v>235149494</v>
      </c>
      <c r="H17" s="31">
        <v>235149494</v>
      </c>
      <c r="I17" s="26">
        <v>226712528</v>
      </c>
      <c r="J17" s="32">
        <v>455727031</v>
      </c>
      <c r="K17" s="30">
        <v>450417027</v>
      </c>
      <c r="L17" s="31">
        <v>444607023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1569174</v>
      </c>
      <c r="D21" s="23">
        <v>1829060</v>
      </c>
      <c r="E21" s="24">
        <v>1413085</v>
      </c>
      <c r="F21" s="25">
        <v>-26397</v>
      </c>
      <c r="G21" s="23">
        <v>411632</v>
      </c>
      <c r="H21" s="24">
        <v>411632</v>
      </c>
      <c r="I21" s="26">
        <v>1234685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61387500</v>
      </c>
      <c r="D23" s="23">
        <v>62764024</v>
      </c>
      <c r="E23" s="24">
        <v>60087924</v>
      </c>
      <c r="F23" s="25">
        <v>62764024</v>
      </c>
      <c r="G23" s="23">
        <v>60087924</v>
      </c>
      <c r="H23" s="24">
        <v>60087924</v>
      </c>
      <c r="I23" s="26">
        <v>60087924</v>
      </c>
      <c r="J23" s="27">
        <v>60087924</v>
      </c>
      <c r="K23" s="23">
        <v>60087924</v>
      </c>
      <c r="L23" s="24">
        <v>60087924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286148537</v>
      </c>
      <c r="D25" s="41">
        <f t="shared" ref="D25:L25" si="1">SUM(D15:D24)</f>
        <v>295429600</v>
      </c>
      <c r="E25" s="42">
        <f t="shared" si="1"/>
        <v>315469455</v>
      </c>
      <c r="F25" s="43">
        <f t="shared" si="1"/>
        <v>482146150</v>
      </c>
      <c r="G25" s="41">
        <f t="shared" si="1"/>
        <v>361625668</v>
      </c>
      <c r="H25" s="42">
        <f t="shared" si="1"/>
        <v>361625668</v>
      </c>
      <c r="I25" s="44">
        <f t="shared" si="1"/>
        <v>353939154</v>
      </c>
      <c r="J25" s="45">
        <f t="shared" si="1"/>
        <v>581791573</v>
      </c>
      <c r="K25" s="41">
        <f t="shared" si="1"/>
        <v>576481569</v>
      </c>
      <c r="L25" s="42">
        <f t="shared" si="1"/>
        <v>570671565</v>
      </c>
    </row>
    <row r="26" spans="1:12" ht="13.5" x14ac:dyDescent="0.25">
      <c r="A26" s="33" t="s">
        <v>42</v>
      </c>
      <c r="B26" s="34" t="s">
        <v>19</v>
      </c>
      <c r="C26" s="35">
        <f>+C13+C25</f>
        <v>505841000</v>
      </c>
      <c r="D26" s="35">
        <f t="shared" ref="D26:L26" si="2">+D13+D25</f>
        <v>475908604</v>
      </c>
      <c r="E26" s="36">
        <f t="shared" si="2"/>
        <v>470883516</v>
      </c>
      <c r="F26" s="37">
        <f t="shared" si="2"/>
        <v>632086472</v>
      </c>
      <c r="G26" s="35">
        <f t="shared" si="2"/>
        <v>507047839</v>
      </c>
      <c r="H26" s="36">
        <f t="shared" si="2"/>
        <v>507047839</v>
      </c>
      <c r="I26" s="38">
        <f t="shared" si="2"/>
        <v>567096870</v>
      </c>
      <c r="J26" s="39">
        <f t="shared" si="2"/>
        <v>718821481</v>
      </c>
      <c r="K26" s="35">
        <f t="shared" si="2"/>
        <v>702893323</v>
      </c>
      <c r="L26" s="36">
        <f t="shared" si="2"/>
        <v>684657708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535918</v>
      </c>
      <c r="D30" s="23">
        <v>99970</v>
      </c>
      <c r="E30" s="24">
        <v>662650</v>
      </c>
      <c r="F30" s="25">
        <v>99969</v>
      </c>
      <c r="G30" s="23">
        <v>662650</v>
      </c>
      <c r="H30" s="24">
        <v>662650</v>
      </c>
      <c r="I30" s="26">
        <v>662650</v>
      </c>
      <c r="J30" s="27">
        <v>662650</v>
      </c>
      <c r="K30" s="23">
        <v>662650</v>
      </c>
      <c r="L30" s="24">
        <v>662650</v>
      </c>
    </row>
    <row r="31" spans="1:12" ht="13.5" x14ac:dyDescent="0.25">
      <c r="A31" s="28" t="s">
        <v>47</v>
      </c>
      <c r="B31" s="22" t="s">
        <v>19</v>
      </c>
      <c r="C31" s="23">
        <v>374185</v>
      </c>
      <c r="D31" s="23">
        <v>467655</v>
      </c>
      <c r="E31" s="24">
        <v>637130</v>
      </c>
      <c r="F31" s="25">
        <v>467655</v>
      </c>
      <c r="G31" s="23">
        <v>637128</v>
      </c>
      <c r="H31" s="24">
        <v>637128</v>
      </c>
      <c r="I31" s="26">
        <v>795028</v>
      </c>
      <c r="J31" s="27">
        <v>637128</v>
      </c>
      <c r="K31" s="23">
        <v>637128</v>
      </c>
      <c r="L31" s="24">
        <v>637128</v>
      </c>
    </row>
    <row r="32" spans="1:12" ht="13.5" x14ac:dyDescent="0.25">
      <c r="A32" s="28" t="s">
        <v>48</v>
      </c>
      <c r="B32" s="22" t="s">
        <v>49</v>
      </c>
      <c r="C32" s="23">
        <v>38649565</v>
      </c>
      <c r="D32" s="23">
        <v>27928029</v>
      </c>
      <c r="E32" s="24">
        <v>46469728</v>
      </c>
      <c r="F32" s="25">
        <v>27927525</v>
      </c>
      <c r="G32" s="23">
        <v>46469718</v>
      </c>
      <c r="H32" s="24">
        <v>46469718</v>
      </c>
      <c r="I32" s="26">
        <v>28940617</v>
      </c>
      <c r="J32" s="27">
        <v>46469718</v>
      </c>
      <c r="K32" s="23">
        <v>46469718</v>
      </c>
      <c r="L32" s="24">
        <v>46469718</v>
      </c>
    </row>
    <row r="33" spans="1:12" ht="13.5" x14ac:dyDescent="0.25">
      <c r="A33" s="28" t="s">
        <v>50</v>
      </c>
      <c r="B33" s="22" t="s">
        <v>51</v>
      </c>
      <c r="C33" s="23">
        <v>5319070</v>
      </c>
      <c r="D33" s="23">
        <v>6906921</v>
      </c>
      <c r="E33" s="24">
        <v>2649253</v>
      </c>
      <c r="F33" s="25">
        <v>4587570</v>
      </c>
      <c r="G33" s="23">
        <v>2649250</v>
      </c>
      <c r="H33" s="24">
        <v>2649250</v>
      </c>
      <c r="I33" s="26">
        <v>8135794</v>
      </c>
      <c r="J33" s="27">
        <v>2649250</v>
      </c>
      <c r="K33" s="23">
        <v>2649250</v>
      </c>
      <c r="L33" s="24">
        <v>2649250</v>
      </c>
    </row>
    <row r="34" spans="1:12" ht="13.5" x14ac:dyDescent="0.25">
      <c r="A34" s="28" t="s">
        <v>52</v>
      </c>
      <c r="B34" s="22" t="s">
        <v>19</v>
      </c>
      <c r="C34" s="23">
        <v>31602268</v>
      </c>
      <c r="D34" s="23">
        <v>26843325</v>
      </c>
      <c r="E34" s="24">
        <v>22791056</v>
      </c>
      <c r="F34" s="25">
        <v>26843325</v>
      </c>
      <c r="G34" s="23">
        <v>22791058</v>
      </c>
      <c r="H34" s="24">
        <v>22791058</v>
      </c>
      <c r="I34" s="26">
        <v>30600643</v>
      </c>
      <c r="J34" s="27">
        <v>24133765</v>
      </c>
      <c r="K34" s="23">
        <v>25562589</v>
      </c>
      <c r="L34" s="24">
        <v>27083000</v>
      </c>
    </row>
    <row r="35" spans="1:12" ht="13.5" x14ac:dyDescent="0.25">
      <c r="A35" s="28" t="s">
        <v>27</v>
      </c>
      <c r="B35" s="22" t="s">
        <v>19</v>
      </c>
      <c r="C35" s="23">
        <v>794404</v>
      </c>
      <c r="D35" s="23">
        <v>2207190</v>
      </c>
      <c r="E35" s="24">
        <v>963229</v>
      </c>
      <c r="F35" s="25">
        <v>2207189</v>
      </c>
      <c r="G35" s="23">
        <v>963228</v>
      </c>
      <c r="H35" s="24">
        <v>963228</v>
      </c>
      <c r="I35" s="26">
        <v>9073660</v>
      </c>
      <c r="J35" s="27">
        <v>963228</v>
      </c>
      <c r="K35" s="23">
        <v>963228</v>
      </c>
      <c r="L35" s="24">
        <v>963228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77275410</v>
      </c>
      <c r="D37" s="35">
        <f t="shared" ref="D37:L37" si="3">SUM(D29:D36)</f>
        <v>64453090</v>
      </c>
      <c r="E37" s="36">
        <f t="shared" si="3"/>
        <v>74173046</v>
      </c>
      <c r="F37" s="37">
        <f t="shared" si="3"/>
        <v>62133233</v>
      </c>
      <c r="G37" s="35">
        <f t="shared" si="3"/>
        <v>74173032</v>
      </c>
      <c r="H37" s="36">
        <f t="shared" si="3"/>
        <v>74173032</v>
      </c>
      <c r="I37" s="38">
        <f t="shared" si="3"/>
        <v>78208392</v>
      </c>
      <c r="J37" s="39">
        <f t="shared" si="3"/>
        <v>75515739</v>
      </c>
      <c r="K37" s="35">
        <f t="shared" si="3"/>
        <v>76944563</v>
      </c>
      <c r="L37" s="36">
        <f t="shared" si="3"/>
        <v>78464974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72900</v>
      </c>
      <c r="D39" s="23">
        <v>5429</v>
      </c>
      <c r="E39" s="24">
        <v>582770</v>
      </c>
      <c r="F39" s="25">
        <v>170314880</v>
      </c>
      <c r="G39" s="23">
        <v>35582770</v>
      </c>
      <c r="H39" s="24">
        <v>35582770</v>
      </c>
      <c r="I39" s="26">
        <v>114739352</v>
      </c>
      <c r="J39" s="27">
        <v>239923326</v>
      </c>
      <c r="K39" s="23">
        <v>221916294</v>
      </c>
      <c r="L39" s="24">
        <v>202010176</v>
      </c>
    </row>
    <row r="40" spans="1:12" ht="13.5" x14ac:dyDescent="0.25">
      <c r="A40" s="28" t="s">
        <v>52</v>
      </c>
      <c r="B40" s="22" t="s">
        <v>57</v>
      </c>
      <c r="C40" s="23">
        <v>12020000</v>
      </c>
      <c r="D40" s="23">
        <v>12024480</v>
      </c>
      <c r="E40" s="24">
        <v>12092180</v>
      </c>
      <c r="F40" s="25">
        <v>12024480</v>
      </c>
      <c r="G40" s="23">
        <v>12085480</v>
      </c>
      <c r="H40" s="24">
        <v>12085480</v>
      </c>
      <c r="I40" s="26">
        <v>12126549</v>
      </c>
      <c r="J40" s="27">
        <v>12085480</v>
      </c>
      <c r="K40" s="23">
        <v>12085480</v>
      </c>
      <c r="L40" s="24">
        <v>12085480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126076700</v>
      </c>
      <c r="D42" s="23">
        <v>131957000</v>
      </c>
      <c r="E42" s="24">
        <v>128966000</v>
      </c>
      <c r="F42" s="25">
        <v>134391320</v>
      </c>
      <c r="G42" s="23">
        <v>130224320</v>
      </c>
      <c r="H42" s="24">
        <v>130224320</v>
      </c>
      <c r="I42" s="26">
        <v>128966000</v>
      </c>
      <c r="J42" s="27">
        <v>130224320</v>
      </c>
      <c r="K42" s="23">
        <v>130224320</v>
      </c>
      <c r="L42" s="24">
        <v>130224320</v>
      </c>
    </row>
    <row r="43" spans="1:12" ht="13.5" x14ac:dyDescent="0.25">
      <c r="A43" s="33" t="s">
        <v>60</v>
      </c>
      <c r="B43" s="40" t="s">
        <v>19</v>
      </c>
      <c r="C43" s="35">
        <f>SUM(C39:C42)</f>
        <v>138169600</v>
      </c>
      <c r="D43" s="41">
        <f t="shared" ref="D43:L43" si="4">SUM(D39:D42)</f>
        <v>143986909</v>
      </c>
      <c r="E43" s="42">
        <f t="shared" si="4"/>
        <v>141640950</v>
      </c>
      <c r="F43" s="43">
        <f t="shared" si="4"/>
        <v>316730680</v>
      </c>
      <c r="G43" s="41">
        <f t="shared" si="4"/>
        <v>177892570</v>
      </c>
      <c r="H43" s="42">
        <f t="shared" si="4"/>
        <v>177892570</v>
      </c>
      <c r="I43" s="43">
        <f t="shared" si="4"/>
        <v>255831901</v>
      </c>
      <c r="J43" s="45">
        <f t="shared" si="4"/>
        <v>382233126</v>
      </c>
      <c r="K43" s="41">
        <f t="shared" si="4"/>
        <v>364226094</v>
      </c>
      <c r="L43" s="42">
        <f t="shared" si="4"/>
        <v>344319976</v>
      </c>
    </row>
    <row r="44" spans="1:12" ht="13.5" x14ac:dyDescent="0.25">
      <c r="A44" s="33" t="s">
        <v>61</v>
      </c>
      <c r="B44" s="34" t="s">
        <v>19</v>
      </c>
      <c r="C44" s="35">
        <f>+C37+C43</f>
        <v>215445010</v>
      </c>
      <c r="D44" s="35">
        <f t="shared" ref="D44:L44" si="5">+D37+D43</f>
        <v>208439999</v>
      </c>
      <c r="E44" s="36">
        <f t="shared" si="5"/>
        <v>215813996</v>
      </c>
      <c r="F44" s="37">
        <f t="shared" si="5"/>
        <v>378863913</v>
      </c>
      <c r="G44" s="35">
        <f t="shared" si="5"/>
        <v>252065602</v>
      </c>
      <c r="H44" s="36">
        <f t="shared" si="5"/>
        <v>252065602</v>
      </c>
      <c r="I44" s="38">
        <f t="shared" si="5"/>
        <v>334040293</v>
      </c>
      <c r="J44" s="39">
        <f t="shared" si="5"/>
        <v>457748865</v>
      </c>
      <c r="K44" s="35">
        <f t="shared" si="5"/>
        <v>441170657</v>
      </c>
      <c r="L44" s="36">
        <f t="shared" si="5"/>
        <v>422784950</v>
      </c>
    </row>
    <row r="45" spans="1:12" ht="13.5" x14ac:dyDescent="0.25">
      <c r="A45" s="47" t="s">
        <v>62</v>
      </c>
      <c r="B45" s="48" t="s">
        <v>63</v>
      </c>
      <c r="C45" s="49">
        <f>+C26-C44</f>
        <v>290395990</v>
      </c>
      <c r="D45" s="49">
        <f t="shared" ref="D45:L45" si="6">+D26-D44</f>
        <v>267468605</v>
      </c>
      <c r="E45" s="50">
        <f t="shared" si="6"/>
        <v>255069520</v>
      </c>
      <c r="F45" s="51">
        <f t="shared" si="6"/>
        <v>253222559</v>
      </c>
      <c r="G45" s="49">
        <f t="shared" si="6"/>
        <v>254982237</v>
      </c>
      <c r="H45" s="50">
        <f t="shared" si="6"/>
        <v>254982237</v>
      </c>
      <c r="I45" s="52">
        <f t="shared" si="6"/>
        <v>233056577</v>
      </c>
      <c r="J45" s="53">
        <f t="shared" si="6"/>
        <v>261072616</v>
      </c>
      <c r="K45" s="49">
        <f t="shared" si="6"/>
        <v>261722666</v>
      </c>
      <c r="L45" s="50">
        <f t="shared" si="6"/>
        <v>261872758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229882637</v>
      </c>
      <c r="D47" s="23">
        <v>214538766</v>
      </c>
      <c r="E47" s="24">
        <v>212178247</v>
      </c>
      <c r="F47" s="25">
        <v>200292713</v>
      </c>
      <c r="G47" s="23">
        <v>212134618</v>
      </c>
      <c r="H47" s="24">
        <v>212134618</v>
      </c>
      <c r="I47" s="26">
        <v>190165320</v>
      </c>
      <c r="J47" s="27">
        <v>218181334</v>
      </c>
      <c r="K47" s="23">
        <v>218831384</v>
      </c>
      <c r="L47" s="24">
        <v>218981476</v>
      </c>
    </row>
    <row r="48" spans="1:12" ht="13.5" x14ac:dyDescent="0.25">
      <c r="A48" s="28" t="s">
        <v>67</v>
      </c>
      <c r="B48" s="22" t="s">
        <v>68</v>
      </c>
      <c r="C48" s="23">
        <v>60513366</v>
      </c>
      <c r="D48" s="23">
        <v>52929847</v>
      </c>
      <c r="E48" s="24">
        <v>42891283</v>
      </c>
      <c r="F48" s="25">
        <v>52929846</v>
      </c>
      <c r="G48" s="23">
        <v>42891282</v>
      </c>
      <c r="H48" s="24">
        <v>42891282</v>
      </c>
      <c r="I48" s="26">
        <v>42891283</v>
      </c>
      <c r="J48" s="27">
        <v>42891282</v>
      </c>
      <c r="K48" s="23">
        <v>42891282</v>
      </c>
      <c r="L48" s="24">
        <v>42891282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290396003</v>
      </c>
      <c r="D50" s="56">
        <f t="shared" ref="D50:L50" si="7">SUM(D47:D49)</f>
        <v>267468613</v>
      </c>
      <c r="E50" s="57">
        <f t="shared" si="7"/>
        <v>255069530</v>
      </c>
      <c r="F50" s="58">
        <f t="shared" si="7"/>
        <v>253222559</v>
      </c>
      <c r="G50" s="56">
        <f t="shared" si="7"/>
        <v>255025900</v>
      </c>
      <c r="H50" s="57">
        <f t="shared" si="7"/>
        <v>255025900</v>
      </c>
      <c r="I50" s="59">
        <f t="shared" si="7"/>
        <v>233056603</v>
      </c>
      <c r="J50" s="60">
        <f t="shared" si="7"/>
        <v>261072616</v>
      </c>
      <c r="K50" s="56">
        <f t="shared" si="7"/>
        <v>261722666</v>
      </c>
      <c r="L50" s="57">
        <f t="shared" si="7"/>
        <v>261872758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9616680</v>
      </c>
      <c r="D6" s="23">
        <v>86100</v>
      </c>
      <c r="E6" s="24">
        <v>2527938</v>
      </c>
      <c r="F6" s="25">
        <v>25995459</v>
      </c>
      <c r="G6" s="23">
        <v>25233906</v>
      </c>
      <c r="H6" s="24">
        <v>25233906</v>
      </c>
      <c r="I6" s="26">
        <v>6679015</v>
      </c>
      <c r="J6" s="27">
        <v>8977629</v>
      </c>
      <c r="K6" s="23">
        <v>14256421</v>
      </c>
      <c r="L6" s="24">
        <v>23376433</v>
      </c>
    </row>
    <row r="7" spans="1:12" ht="13.5" x14ac:dyDescent="0.25">
      <c r="A7" s="28" t="s">
        <v>22</v>
      </c>
      <c r="B7" s="22" t="s">
        <v>9</v>
      </c>
      <c r="C7" s="23">
        <v>4633823</v>
      </c>
      <c r="D7" s="23">
        <v>3629353</v>
      </c>
      <c r="E7" s="24">
        <v>2517825</v>
      </c>
      <c r="F7" s="25">
        <v>3105672</v>
      </c>
      <c r="G7" s="23">
        <v>2422344</v>
      </c>
      <c r="H7" s="24">
        <v>2422344</v>
      </c>
      <c r="I7" s="26">
        <v>2707749</v>
      </c>
      <c r="J7" s="27">
        <v>2779488</v>
      </c>
      <c r="K7" s="23">
        <v>3229308</v>
      </c>
      <c r="L7" s="24">
        <v>3708312</v>
      </c>
    </row>
    <row r="8" spans="1:12" ht="13.5" x14ac:dyDescent="0.25">
      <c r="A8" s="28" t="s">
        <v>23</v>
      </c>
      <c r="B8" s="22" t="s">
        <v>9</v>
      </c>
      <c r="C8" s="23">
        <v>8210385</v>
      </c>
      <c r="D8" s="23">
        <v>3322966</v>
      </c>
      <c r="E8" s="24">
        <v>6412511</v>
      </c>
      <c r="F8" s="25">
        <v>-17905052</v>
      </c>
      <c r="G8" s="23">
        <v>-9543583</v>
      </c>
      <c r="H8" s="24">
        <v>-9543583</v>
      </c>
      <c r="I8" s="26">
        <v>-1553237</v>
      </c>
      <c r="J8" s="27">
        <v>4544813</v>
      </c>
      <c r="K8" s="23">
        <v>1396625</v>
      </c>
      <c r="L8" s="24">
        <v>-1892227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646981</v>
      </c>
      <c r="D10" s="23">
        <v>313298</v>
      </c>
      <c r="E10" s="24">
        <v>192501</v>
      </c>
      <c r="F10" s="25">
        <v>306290</v>
      </c>
      <c r="G10" s="23">
        <v>270700</v>
      </c>
      <c r="H10" s="24">
        <v>270700</v>
      </c>
      <c r="I10" s="26">
        <v>43389</v>
      </c>
      <c r="J10" s="27">
        <v>270700</v>
      </c>
      <c r="K10" s="23">
        <v>270700</v>
      </c>
      <c r="L10" s="24">
        <v>270700</v>
      </c>
    </row>
    <row r="11" spans="1:12" ht="13.5" x14ac:dyDescent="0.25">
      <c r="A11" s="28" t="s">
        <v>27</v>
      </c>
      <c r="B11" s="22" t="s">
        <v>19</v>
      </c>
      <c r="C11" s="23">
        <v>3224926</v>
      </c>
      <c r="D11" s="23">
        <v>2590075</v>
      </c>
      <c r="E11" s="24">
        <v>4530667</v>
      </c>
      <c r="F11" s="29">
        <v>7240053</v>
      </c>
      <c r="G11" s="30">
        <v>5760439</v>
      </c>
      <c r="H11" s="31">
        <v>5760439</v>
      </c>
      <c r="I11" s="26">
        <v>2027467</v>
      </c>
      <c r="J11" s="32">
        <v>5784364</v>
      </c>
      <c r="K11" s="30">
        <v>5809471</v>
      </c>
      <c r="L11" s="31">
        <v>5835817</v>
      </c>
    </row>
    <row r="12" spans="1:12" ht="13.5" x14ac:dyDescent="0.25">
      <c r="A12" s="28" t="s">
        <v>28</v>
      </c>
      <c r="B12" s="22" t="s">
        <v>19</v>
      </c>
      <c r="C12" s="23">
        <v>2127066</v>
      </c>
      <c r="D12" s="23">
        <v>2135135</v>
      </c>
      <c r="E12" s="24">
        <v>1782501</v>
      </c>
      <c r="F12" s="25">
        <v>2233328</v>
      </c>
      <c r="G12" s="23">
        <v>2332735</v>
      </c>
      <c r="H12" s="24">
        <v>2332735</v>
      </c>
      <c r="I12" s="26">
        <v>1932194</v>
      </c>
      <c r="J12" s="27">
        <v>2332735</v>
      </c>
      <c r="K12" s="23">
        <v>2332735</v>
      </c>
      <c r="L12" s="24">
        <v>2332735</v>
      </c>
    </row>
    <row r="13" spans="1:12" ht="13.5" x14ac:dyDescent="0.25">
      <c r="A13" s="33" t="s">
        <v>29</v>
      </c>
      <c r="B13" s="34" t="s">
        <v>19</v>
      </c>
      <c r="C13" s="35">
        <f>SUM(C6:C12)</f>
        <v>28459861</v>
      </c>
      <c r="D13" s="35">
        <f t="shared" ref="D13:L13" si="0">SUM(D6:D12)</f>
        <v>12076927</v>
      </c>
      <c r="E13" s="36">
        <f t="shared" si="0"/>
        <v>17963943</v>
      </c>
      <c r="F13" s="37">
        <f t="shared" si="0"/>
        <v>20975750</v>
      </c>
      <c r="G13" s="35">
        <f t="shared" si="0"/>
        <v>26476541</v>
      </c>
      <c r="H13" s="36">
        <f t="shared" si="0"/>
        <v>26476541</v>
      </c>
      <c r="I13" s="38">
        <f t="shared" si="0"/>
        <v>11836577</v>
      </c>
      <c r="J13" s="39">
        <f t="shared" si="0"/>
        <v>24689729</v>
      </c>
      <c r="K13" s="35">
        <f t="shared" si="0"/>
        <v>27295260</v>
      </c>
      <c r="L13" s="36">
        <f t="shared" si="0"/>
        <v>33631770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23480361</v>
      </c>
      <c r="D16" s="23">
        <v>23480361</v>
      </c>
      <c r="E16" s="24">
        <v>23414113</v>
      </c>
      <c r="F16" s="25">
        <v>23414113</v>
      </c>
      <c r="G16" s="23">
        <v>22152686</v>
      </c>
      <c r="H16" s="24">
        <v>22152686</v>
      </c>
      <c r="I16" s="26">
        <v>23414113</v>
      </c>
      <c r="J16" s="27">
        <v>22152686</v>
      </c>
      <c r="K16" s="23">
        <v>22152686</v>
      </c>
      <c r="L16" s="24">
        <v>22152686</v>
      </c>
    </row>
    <row r="17" spans="1:12" ht="13.5" x14ac:dyDescent="0.25">
      <c r="A17" s="28" t="s">
        <v>33</v>
      </c>
      <c r="B17" s="22" t="s">
        <v>34</v>
      </c>
      <c r="C17" s="23">
        <v>176252858</v>
      </c>
      <c r="D17" s="23">
        <v>187238375</v>
      </c>
      <c r="E17" s="24">
        <v>201461504</v>
      </c>
      <c r="F17" s="29">
        <v>232960707</v>
      </c>
      <c r="G17" s="30">
        <v>307990426</v>
      </c>
      <c r="H17" s="31">
        <v>307990426</v>
      </c>
      <c r="I17" s="26">
        <v>236856839</v>
      </c>
      <c r="J17" s="32">
        <v>282276363</v>
      </c>
      <c r="K17" s="30">
        <v>289687676</v>
      </c>
      <c r="L17" s="31">
        <v>302142129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43354</v>
      </c>
      <c r="E20" s="24">
        <v>43354</v>
      </c>
      <c r="F20" s="25">
        <v>43354</v>
      </c>
      <c r="G20" s="23">
        <v>43354</v>
      </c>
      <c r="H20" s="24">
        <v>43354</v>
      </c>
      <c r="I20" s="26">
        <v>43354</v>
      </c>
      <c r="J20" s="27">
        <v>43354</v>
      </c>
      <c r="K20" s="23">
        <v>43354</v>
      </c>
      <c r="L20" s="24">
        <v>43354</v>
      </c>
    </row>
    <row r="21" spans="1:12" ht="13.5" x14ac:dyDescent="0.25">
      <c r="A21" s="28" t="s">
        <v>38</v>
      </c>
      <c r="B21" s="22" t="s">
        <v>19</v>
      </c>
      <c r="C21" s="23">
        <v>202425</v>
      </c>
      <c r="D21" s="23">
        <v>172536</v>
      </c>
      <c r="E21" s="24">
        <v>621646</v>
      </c>
      <c r="F21" s="25">
        <v>611122</v>
      </c>
      <c r="G21" s="23">
        <v>524909</v>
      </c>
      <c r="H21" s="24">
        <v>524909</v>
      </c>
      <c r="I21" s="26">
        <v>621646</v>
      </c>
      <c r="J21" s="27">
        <v>524393</v>
      </c>
      <c r="K21" s="23">
        <v>512849</v>
      </c>
      <c r="L21" s="24">
        <v>500777</v>
      </c>
    </row>
    <row r="22" spans="1:12" ht="13.5" x14ac:dyDescent="0.25">
      <c r="A22" s="28" t="s">
        <v>22</v>
      </c>
      <c r="B22" s="22" t="s">
        <v>19</v>
      </c>
      <c r="C22" s="23">
        <v>10130</v>
      </c>
      <c r="D22" s="23">
        <v>12794</v>
      </c>
      <c r="E22" s="24">
        <v>18135</v>
      </c>
      <c r="F22" s="25">
        <v>18135</v>
      </c>
      <c r="G22" s="23">
        <v>525438</v>
      </c>
      <c r="H22" s="24">
        <v>525438</v>
      </c>
      <c r="I22" s="26">
        <v>40805</v>
      </c>
      <c r="J22" s="27">
        <v>525438</v>
      </c>
      <c r="K22" s="23">
        <v>525438</v>
      </c>
      <c r="L22" s="24">
        <v>525438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199945774</v>
      </c>
      <c r="D25" s="41">
        <f t="shared" ref="D25:L25" si="1">SUM(D15:D24)</f>
        <v>210947420</v>
      </c>
      <c r="E25" s="42">
        <f t="shared" si="1"/>
        <v>225558752</v>
      </c>
      <c r="F25" s="43">
        <f t="shared" si="1"/>
        <v>257047431</v>
      </c>
      <c r="G25" s="41">
        <f t="shared" si="1"/>
        <v>331236813</v>
      </c>
      <c r="H25" s="42">
        <f t="shared" si="1"/>
        <v>331236813</v>
      </c>
      <c r="I25" s="44">
        <f t="shared" si="1"/>
        <v>260976757</v>
      </c>
      <c r="J25" s="45">
        <f t="shared" si="1"/>
        <v>305522234</v>
      </c>
      <c r="K25" s="41">
        <f t="shared" si="1"/>
        <v>312922003</v>
      </c>
      <c r="L25" s="42">
        <f t="shared" si="1"/>
        <v>325364384</v>
      </c>
    </row>
    <row r="26" spans="1:12" ht="13.5" x14ac:dyDescent="0.25">
      <c r="A26" s="33" t="s">
        <v>42</v>
      </c>
      <c r="B26" s="34" t="s">
        <v>19</v>
      </c>
      <c r="C26" s="35">
        <f>+C13+C25</f>
        <v>228405635</v>
      </c>
      <c r="D26" s="35">
        <f t="shared" ref="D26:L26" si="2">+D13+D25</f>
        <v>223024347</v>
      </c>
      <c r="E26" s="36">
        <f t="shared" si="2"/>
        <v>243522695</v>
      </c>
      <c r="F26" s="37">
        <f t="shared" si="2"/>
        <v>278023181</v>
      </c>
      <c r="G26" s="35">
        <f t="shared" si="2"/>
        <v>357713354</v>
      </c>
      <c r="H26" s="36">
        <f t="shared" si="2"/>
        <v>357713354</v>
      </c>
      <c r="I26" s="38">
        <f t="shared" si="2"/>
        <v>272813334</v>
      </c>
      <c r="J26" s="39">
        <f t="shared" si="2"/>
        <v>330211963</v>
      </c>
      <c r="K26" s="35">
        <f t="shared" si="2"/>
        <v>340217263</v>
      </c>
      <c r="L26" s="36">
        <f t="shared" si="2"/>
        <v>358996154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800070</v>
      </c>
      <c r="D31" s="23">
        <v>848564</v>
      </c>
      <c r="E31" s="24">
        <v>925676</v>
      </c>
      <c r="F31" s="25">
        <v>852185</v>
      </c>
      <c r="G31" s="23">
        <v>929608</v>
      </c>
      <c r="H31" s="24">
        <v>929608</v>
      </c>
      <c r="I31" s="26">
        <v>1044110</v>
      </c>
      <c r="J31" s="27">
        <v>929608</v>
      </c>
      <c r="K31" s="23">
        <v>929608</v>
      </c>
      <c r="L31" s="24">
        <v>929608</v>
      </c>
    </row>
    <row r="32" spans="1:12" ht="13.5" x14ac:dyDescent="0.25">
      <c r="A32" s="28" t="s">
        <v>48</v>
      </c>
      <c r="B32" s="22" t="s">
        <v>49</v>
      </c>
      <c r="C32" s="23">
        <v>12476030</v>
      </c>
      <c r="D32" s="23">
        <v>6422462</v>
      </c>
      <c r="E32" s="24">
        <v>6548553</v>
      </c>
      <c r="F32" s="25">
        <v>14037575</v>
      </c>
      <c r="G32" s="23">
        <v>20497348</v>
      </c>
      <c r="H32" s="24">
        <v>20497348</v>
      </c>
      <c r="I32" s="26">
        <v>108823</v>
      </c>
      <c r="J32" s="27">
        <v>20497348</v>
      </c>
      <c r="K32" s="23">
        <v>20497348</v>
      </c>
      <c r="L32" s="24">
        <v>20497348</v>
      </c>
    </row>
    <row r="33" spans="1:12" ht="13.5" x14ac:dyDescent="0.25">
      <c r="A33" s="28" t="s">
        <v>50</v>
      </c>
      <c r="B33" s="22" t="s">
        <v>51</v>
      </c>
      <c r="C33" s="23">
        <v>8401014</v>
      </c>
      <c r="D33" s="23">
        <v>5122056</v>
      </c>
      <c r="E33" s="24">
        <v>8833369</v>
      </c>
      <c r="F33" s="25">
        <v>1710919</v>
      </c>
      <c r="G33" s="23">
        <v>1148155</v>
      </c>
      <c r="H33" s="24">
        <v>1148155</v>
      </c>
      <c r="I33" s="26">
        <v>17804779</v>
      </c>
      <c r="J33" s="27">
        <v>1148155</v>
      </c>
      <c r="K33" s="23">
        <v>1148155</v>
      </c>
      <c r="L33" s="24">
        <v>1148155</v>
      </c>
    </row>
    <row r="34" spans="1:12" ht="13.5" x14ac:dyDescent="0.25">
      <c r="A34" s="28" t="s">
        <v>52</v>
      </c>
      <c r="B34" s="22" t="s">
        <v>19</v>
      </c>
      <c r="C34" s="23">
        <v>23078763</v>
      </c>
      <c r="D34" s="23">
        <v>22963725</v>
      </c>
      <c r="E34" s="24">
        <v>2419232</v>
      </c>
      <c r="F34" s="25">
        <v>3007872</v>
      </c>
      <c r="G34" s="23">
        <v>407000</v>
      </c>
      <c r="H34" s="24">
        <v>407000</v>
      </c>
      <c r="I34" s="26">
        <v>-191891</v>
      </c>
      <c r="J34" s="27">
        <v>407000</v>
      </c>
      <c r="K34" s="23">
        <v>407000</v>
      </c>
      <c r="L34" s="24">
        <v>407000</v>
      </c>
    </row>
    <row r="35" spans="1:12" ht="13.5" x14ac:dyDescent="0.25">
      <c r="A35" s="28" t="s">
        <v>27</v>
      </c>
      <c r="B35" s="22" t="s">
        <v>19</v>
      </c>
      <c r="C35" s="23">
        <v>-2090961</v>
      </c>
      <c r="D35" s="23">
        <v>-3119534</v>
      </c>
      <c r="E35" s="24">
        <v>-1469163</v>
      </c>
      <c r="F35" s="25">
        <v>1064223</v>
      </c>
      <c r="G35" s="23">
        <v>-1469163</v>
      </c>
      <c r="H35" s="24">
        <v>-1469163</v>
      </c>
      <c r="I35" s="26">
        <v>-6457315</v>
      </c>
      <c r="J35" s="27">
        <v>2186675</v>
      </c>
      <c r="K35" s="23">
        <v>2355598</v>
      </c>
      <c r="L35" s="24">
        <v>2531480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42664916</v>
      </c>
      <c r="D37" s="35">
        <f t="shared" ref="D37:L37" si="3">SUM(D29:D36)</f>
        <v>32237273</v>
      </c>
      <c r="E37" s="36">
        <f t="shared" si="3"/>
        <v>17257667</v>
      </c>
      <c r="F37" s="37">
        <f t="shared" si="3"/>
        <v>20672774</v>
      </c>
      <c r="G37" s="35">
        <f t="shared" si="3"/>
        <v>21512948</v>
      </c>
      <c r="H37" s="36">
        <f t="shared" si="3"/>
        <v>21512948</v>
      </c>
      <c r="I37" s="38">
        <f t="shared" si="3"/>
        <v>12308506</v>
      </c>
      <c r="J37" s="39">
        <f t="shared" si="3"/>
        <v>25168786</v>
      </c>
      <c r="K37" s="35">
        <f t="shared" si="3"/>
        <v>25337709</v>
      </c>
      <c r="L37" s="36">
        <f t="shared" si="3"/>
        <v>25513591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743</v>
      </c>
      <c r="D39" s="23">
        <v>743</v>
      </c>
      <c r="E39" s="24">
        <v>2998</v>
      </c>
      <c r="F39" s="25">
        <v>2998</v>
      </c>
      <c r="G39" s="23">
        <v>2302</v>
      </c>
      <c r="H39" s="24">
        <v>2302</v>
      </c>
      <c r="I39" s="26">
        <v>2302</v>
      </c>
      <c r="J39" s="27">
        <v>2302</v>
      </c>
      <c r="K39" s="23">
        <v>2302</v>
      </c>
      <c r="L39" s="24">
        <v>2302</v>
      </c>
    </row>
    <row r="40" spans="1:12" ht="13.5" x14ac:dyDescent="0.25">
      <c r="A40" s="28" t="s">
        <v>52</v>
      </c>
      <c r="B40" s="22" t="s">
        <v>57</v>
      </c>
      <c r="C40" s="23">
        <v>8933643</v>
      </c>
      <c r="D40" s="23">
        <v>9088005</v>
      </c>
      <c r="E40" s="24">
        <v>20155166</v>
      </c>
      <c r="F40" s="25">
        <v>20155166</v>
      </c>
      <c r="G40" s="23">
        <v>21669553</v>
      </c>
      <c r="H40" s="24">
        <v>21669553</v>
      </c>
      <c r="I40" s="26">
        <v>20274166</v>
      </c>
      <c r="J40" s="27">
        <v>21669553</v>
      </c>
      <c r="K40" s="23">
        <v>21669553</v>
      </c>
      <c r="L40" s="24">
        <v>21669553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4186195</v>
      </c>
      <c r="D42" s="23">
        <v>4525195</v>
      </c>
      <c r="E42" s="24">
        <v>4639000</v>
      </c>
      <c r="F42" s="25">
        <v>4639000</v>
      </c>
      <c r="G42" s="23">
        <v>4427000</v>
      </c>
      <c r="H42" s="24">
        <v>4427000</v>
      </c>
      <c r="I42" s="26">
        <v>4427000</v>
      </c>
      <c r="J42" s="27">
        <v>4427000</v>
      </c>
      <c r="K42" s="23">
        <v>4427000</v>
      </c>
      <c r="L42" s="24">
        <v>4427000</v>
      </c>
    </row>
    <row r="43" spans="1:12" ht="13.5" x14ac:dyDescent="0.25">
      <c r="A43" s="33" t="s">
        <v>60</v>
      </c>
      <c r="B43" s="40" t="s">
        <v>19</v>
      </c>
      <c r="C43" s="35">
        <f>SUM(C39:C42)</f>
        <v>13120581</v>
      </c>
      <c r="D43" s="41">
        <f t="shared" ref="D43:L43" si="4">SUM(D39:D42)</f>
        <v>13613943</v>
      </c>
      <c r="E43" s="42">
        <f t="shared" si="4"/>
        <v>24797164</v>
      </c>
      <c r="F43" s="43">
        <f t="shared" si="4"/>
        <v>24797164</v>
      </c>
      <c r="G43" s="41">
        <f t="shared" si="4"/>
        <v>26098855</v>
      </c>
      <c r="H43" s="42">
        <f t="shared" si="4"/>
        <v>26098855</v>
      </c>
      <c r="I43" s="43">
        <f t="shared" si="4"/>
        <v>24703468</v>
      </c>
      <c r="J43" s="45">
        <f t="shared" si="4"/>
        <v>26098855</v>
      </c>
      <c r="K43" s="41">
        <f t="shared" si="4"/>
        <v>26098855</v>
      </c>
      <c r="L43" s="42">
        <f t="shared" si="4"/>
        <v>26098855</v>
      </c>
    </row>
    <row r="44" spans="1:12" ht="13.5" x14ac:dyDescent="0.25">
      <c r="A44" s="33" t="s">
        <v>61</v>
      </c>
      <c r="B44" s="34" t="s">
        <v>19</v>
      </c>
      <c r="C44" s="35">
        <f>+C37+C43</f>
        <v>55785497</v>
      </c>
      <c r="D44" s="35">
        <f t="shared" ref="D44:L44" si="5">+D37+D43</f>
        <v>45851216</v>
      </c>
      <c r="E44" s="36">
        <f t="shared" si="5"/>
        <v>42054831</v>
      </c>
      <c r="F44" s="37">
        <f t="shared" si="5"/>
        <v>45469938</v>
      </c>
      <c r="G44" s="35">
        <f t="shared" si="5"/>
        <v>47611803</v>
      </c>
      <c r="H44" s="36">
        <f t="shared" si="5"/>
        <v>47611803</v>
      </c>
      <c r="I44" s="38">
        <f t="shared" si="5"/>
        <v>37011974</v>
      </c>
      <c r="J44" s="39">
        <f t="shared" si="5"/>
        <v>51267641</v>
      </c>
      <c r="K44" s="35">
        <f t="shared" si="5"/>
        <v>51436564</v>
      </c>
      <c r="L44" s="36">
        <f t="shared" si="5"/>
        <v>51612446</v>
      </c>
    </row>
    <row r="45" spans="1:12" ht="13.5" x14ac:dyDescent="0.25">
      <c r="A45" s="47" t="s">
        <v>62</v>
      </c>
      <c r="B45" s="48" t="s">
        <v>63</v>
      </c>
      <c r="C45" s="49">
        <f>+C26-C44</f>
        <v>172620138</v>
      </c>
      <c r="D45" s="49">
        <f t="shared" ref="D45:L45" si="6">+D26-D44</f>
        <v>177173131</v>
      </c>
      <c r="E45" s="50">
        <f t="shared" si="6"/>
        <v>201467864</v>
      </c>
      <c r="F45" s="51">
        <f t="shared" si="6"/>
        <v>232553243</v>
      </c>
      <c r="G45" s="49">
        <f t="shared" si="6"/>
        <v>310101551</v>
      </c>
      <c r="H45" s="50">
        <f t="shared" si="6"/>
        <v>310101551</v>
      </c>
      <c r="I45" s="52">
        <f t="shared" si="6"/>
        <v>235801360</v>
      </c>
      <c r="J45" s="53">
        <f t="shared" si="6"/>
        <v>278944322</v>
      </c>
      <c r="K45" s="49">
        <f t="shared" si="6"/>
        <v>288780699</v>
      </c>
      <c r="L45" s="50">
        <f t="shared" si="6"/>
        <v>307383708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168157039</v>
      </c>
      <c r="D47" s="23">
        <v>171033683</v>
      </c>
      <c r="E47" s="24">
        <v>201467856</v>
      </c>
      <c r="F47" s="25">
        <v>232553243</v>
      </c>
      <c r="G47" s="23">
        <v>310101551</v>
      </c>
      <c r="H47" s="24">
        <v>310101551</v>
      </c>
      <c r="I47" s="26">
        <v>235801335</v>
      </c>
      <c r="J47" s="27">
        <v>278944322</v>
      </c>
      <c r="K47" s="23">
        <v>288780699</v>
      </c>
      <c r="L47" s="24">
        <v>307383708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168157039</v>
      </c>
      <c r="D50" s="56">
        <f t="shared" ref="D50:L50" si="7">SUM(D47:D49)</f>
        <v>171033683</v>
      </c>
      <c r="E50" s="57">
        <f t="shared" si="7"/>
        <v>201467856</v>
      </c>
      <c r="F50" s="58">
        <f t="shared" si="7"/>
        <v>232553243</v>
      </c>
      <c r="G50" s="56">
        <f t="shared" si="7"/>
        <v>310101551</v>
      </c>
      <c r="H50" s="57">
        <f t="shared" si="7"/>
        <v>310101551</v>
      </c>
      <c r="I50" s="59">
        <f t="shared" si="7"/>
        <v>235801335</v>
      </c>
      <c r="J50" s="60">
        <f t="shared" si="7"/>
        <v>278944322</v>
      </c>
      <c r="K50" s="56">
        <f t="shared" si="7"/>
        <v>288780699</v>
      </c>
      <c r="L50" s="57">
        <f t="shared" si="7"/>
        <v>307383708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51936930</v>
      </c>
      <c r="D6" s="23">
        <v>45861026</v>
      </c>
      <c r="E6" s="24">
        <v>52395422</v>
      </c>
      <c r="F6" s="25">
        <v>39938936</v>
      </c>
      <c r="G6" s="23">
        <v>50730502</v>
      </c>
      <c r="H6" s="24">
        <v>50730502</v>
      </c>
      <c r="I6" s="26">
        <v>58602291</v>
      </c>
      <c r="J6" s="27">
        <v>46903180</v>
      </c>
      <c r="K6" s="23">
        <v>64025304</v>
      </c>
      <c r="L6" s="24">
        <v>87140539</v>
      </c>
    </row>
    <row r="7" spans="1:12" ht="13.5" x14ac:dyDescent="0.25">
      <c r="A7" s="28" t="s">
        <v>22</v>
      </c>
      <c r="B7" s="22" t="s">
        <v>9</v>
      </c>
      <c r="C7" s="23">
        <v>2472723</v>
      </c>
      <c r="D7" s="23">
        <v>4790850</v>
      </c>
      <c r="E7" s="24">
        <v>6321057</v>
      </c>
      <c r="F7" s="25">
        <v>2182491</v>
      </c>
      <c r="G7" s="23">
        <v>6172286</v>
      </c>
      <c r="H7" s="24">
        <v>6172286</v>
      </c>
      <c r="I7" s="26">
        <v>5827568</v>
      </c>
      <c r="J7" s="27">
        <v>6744297</v>
      </c>
      <c r="K7" s="23">
        <v>12487146</v>
      </c>
      <c r="L7" s="24">
        <v>18607791</v>
      </c>
    </row>
    <row r="8" spans="1:12" ht="13.5" x14ac:dyDescent="0.25">
      <c r="A8" s="28" t="s">
        <v>23</v>
      </c>
      <c r="B8" s="22" t="s">
        <v>9</v>
      </c>
      <c r="C8" s="23">
        <v>389654</v>
      </c>
      <c r="D8" s="23">
        <v>448617</v>
      </c>
      <c r="E8" s="24">
        <v>949996</v>
      </c>
      <c r="F8" s="25">
        <v>3912144</v>
      </c>
      <c r="G8" s="23">
        <v>1720108</v>
      </c>
      <c r="H8" s="24">
        <v>1720108</v>
      </c>
      <c r="I8" s="26">
        <v>1670161</v>
      </c>
      <c r="J8" s="27">
        <v>2562125</v>
      </c>
      <c r="K8" s="23">
        <v>3494445</v>
      </c>
      <c r="L8" s="24">
        <v>4504835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1742207</v>
      </c>
      <c r="D10" s="23">
        <v>1683514</v>
      </c>
      <c r="E10" s="24">
        <v>1855957</v>
      </c>
      <c r="F10" s="25">
        <v>1224513</v>
      </c>
      <c r="G10" s="23">
        <v>1855955</v>
      </c>
      <c r="H10" s="24">
        <v>1855955</v>
      </c>
      <c r="I10" s="26">
        <v>1681599</v>
      </c>
      <c r="J10" s="27">
        <v>1855955</v>
      </c>
      <c r="K10" s="23">
        <v>1855955</v>
      </c>
      <c r="L10" s="24">
        <v>1855955</v>
      </c>
    </row>
    <row r="11" spans="1:12" ht="13.5" x14ac:dyDescent="0.25">
      <c r="A11" s="28" t="s">
        <v>27</v>
      </c>
      <c r="B11" s="22" t="s">
        <v>19</v>
      </c>
      <c r="C11" s="23">
        <v>1893646</v>
      </c>
      <c r="D11" s="23">
        <v>1151843</v>
      </c>
      <c r="E11" s="24">
        <v>1090074</v>
      </c>
      <c r="F11" s="29">
        <v>1151843</v>
      </c>
      <c r="G11" s="30">
        <v>1090072</v>
      </c>
      <c r="H11" s="31">
        <v>1090072</v>
      </c>
      <c r="I11" s="26">
        <v>6469432</v>
      </c>
      <c r="J11" s="32">
        <v>1090072</v>
      </c>
      <c r="K11" s="30">
        <v>1090072</v>
      </c>
      <c r="L11" s="31">
        <v>1090072</v>
      </c>
    </row>
    <row r="12" spans="1:12" ht="13.5" x14ac:dyDescent="0.25">
      <c r="A12" s="28" t="s">
        <v>28</v>
      </c>
      <c r="B12" s="22" t="s">
        <v>19</v>
      </c>
      <c r="C12" s="23">
        <v>1166942</v>
      </c>
      <c r="D12" s="23">
        <v>1160334</v>
      </c>
      <c r="E12" s="24">
        <v>1252040</v>
      </c>
      <c r="F12" s="25">
        <v>1160334</v>
      </c>
      <c r="G12" s="23">
        <v>1252039</v>
      </c>
      <c r="H12" s="24">
        <v>1252039</v>
      </c>
      <c r="I12" s="26">
        <v>1252038</v>
      </c>
      <c r="J12" s="27">
        <v>1252039</v>
      </c>
      <c r="K12" s="23">
        <v>1252039</v>
      </c>
      <c r="L12" s="24">
        <v>1252039</v>
      </c>
    </row>
    <row r="13" spans="1:12" ht="13.5" x14ac:dyDescent="0.25">
      <c r="A13" s="33" t="s">
        <v>29</v>
      </c>
      <c r="B13" s="34" t="s">
        <v>19</v>
      </c>
      <c r="C13" s="35">
        <f>SUM(C6:C12)</f>
        <v>59602102</v>
      </c>
      <c r="D13" s="35">
        <f t="shared" ref="D13:L13" si="0">SUM(D6:D12)</f>
        <v>55096184</v>
      </c>
      <c r="E13" s="36">
        <f t="shared" si="0"/>
        <v>63864546</v>
      </c>
      <c r="F13" s="37">
        <f t="shared" si="0"/>
        <v>49570261</v>
      </c>
      <c r="G13" s="35">
        <f t="shared" si="0"/>
        <v>62820962</v>
      </c>
      <c r="H13" s="36">
        <f t="shared" si="0"/>
        <v>62820962</v>
      </c>
      <c r="I13" s="38">
        <f t="shared" si="0"/>
        <v>75503089</v>
      </c>
      <c r="J13" s="39">
        <f t="shared" si="0"/>
        <v>60407668</v>
      </c>
      <c r="K13" s="35">
        <f t="shared" si="0"/>
        <v>84204961</v>
      </c>
      <c r="L13" s="36">
        <f t="shared" si="0"/>
        <v>114451231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13611976</v>
      </c>
      <c r="D16" s="23">
        <v>13605195</v>
      </c>
      <c r="E16" s="24">
        <v>13521303</v>
      </c>
      <c r="F16" s="25">
        <v>13691470</v>
      </c>
      <c r="G16" s="23">
        <v>13614274</v>
      </c>
      <c r="H16" s="24">
        <v>13614274</v>
      </c>
      <c r="I16" s="26">
        <v>13602494</v>
      </c>
      <c r="J16" s="27">
        <v>13606774</v>
      </c>
      <c r="K16" s="23">
        <v>13598774</v>
      </c>
      <c r="L16" s="24">
        <v>13590174</v>
      </c>
    </row>
    <row r="17" spans="1:12" ht="13.5" x14ac:dyDescent="0.25">
      <c r="A17" s="28" t="s">
        <v>33</v>
      </c>
      <c r="B17" s="22" t="s">
        <v>34</v>
      </c>
      <c r="C17" s="23">
        <v>169706249</v>
      </c>
      <c r="D17" s="23">
        <v>176188605</v>
      </c>
      <c r="E17" s="24">
        <v>180134766</v>
      </c>
      <c r="F17" s="29">
        <v>214241373</v>
      </c>
      <c r="G17" s="30">
        <v>211368704</v>
      </c>
      <c r="H17" s="31">
        <v>211368704</v>
      </c>
      <c r="I17" s="26">
        <v>194646360</v>
      </c>
      <c r="J17" s="32">
        <v>235244329</v>
      </c>
      <c r="K17" s="30">
        <v>249142260</v>
      </c>
      <c r="L17" s="31">
        <v>250001338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1245000</v>
      </c>
      <c r="D20" s="23">
        <v>1245000</v>
      </c>
      <c r="E20" s="24">
        <v>1245000</v>
      </c>
      <c r="F20" s="25">
        <v>1245000</v>
      </c>
      <c r="G20" s="23">
        <v>1244999</v>
      </c>
      <c r="H20" s="24">
        <v>1244999</v>
      </c>
      <c r="I20" s="26">
        <v>1245000</v>
      </c>
      <c r="J20" s="27">
        <v>1244999</v>
      </c>
      <c r="K20" s="23">
        <v>1244999</v>
      </c>
      <c r="L20" s="24">
        <v>1244999</v>
      </c>
    </row>
    <row r="21" spans="1:12" ht="13.5" x14ac:dyDescent="0.25">
      <c r="A21" s="28" t="s">
        <v>38</v>
      </c>
      <c r="B21" s="22" t="s">
        <v>19</v>
      </c>
      <c r="C21" s="23">
        <v>143148</v>
      </c>
      <c r="D21" s="23">
        <v>116811</v>
      </c>
      <c r="E21" s="24">
        <v>436049</v>
      </c>
      <c r="F21" s="25">
        <v>63634</v>
      </c>
      <c r="G21" s="23">
        <v>408809</v>
      </c>
      <c r="H21" s="24">
        <v>408809</v>
      </c>
      <c r="I21" s="26">
        <v>436049</v>
      </c>
      <c r="J21" s="27">
        <v>379709</v>
      </c>
      <c r="K21" s="23">
        <v>348609</v>
      </c>
      <c r="L21" s="24">
        <v>315009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184706373</v>
      </c>
      <c r="D25" s="41">
        <f t="shared" ref="D25:L25" si="1">SUM(D15:D24)</f>
        <v>191155611</v>
      </c>
      <c r="E25" s="42">
        <f t="shared" si="1"/>
        <v>195337118</v>
      </c>
      <c r="F25" s="43">
        <f t="shared" si="1"/>
        <v>229241477</v>
      </c>
      <c r="G25" s="41">
        <f t="shared" si="1"/>
        <v>226636786</v>
      </c>
      <c r="H25" s="42">
        <f t="shared" si="1"/>
        <v>226636786</v>
      </c>
      <c r="I25" s="44">
        <f t="shared" si="1"/>
        <v>209929903</v>
      </c>
      <c r="J25" s="45">
        <f t="shared" si="1"/>
        <v>250475811</v>
      </c>
      <c r="K25" s="41">
        <f t="shared" si="1"/>
        <v>264334642</v>
      </c>
      <c r="L25" s="42">
        <f t="shared" si="1"/>
        <v>265151520</v>
      </c>
    </row>
    <row r="26" spans="1:12" ht="13.5" x14ac:dyDescent="0.25">
      <c r="A26" s="33" t="s">
        <v>42</v>
      </c>
      <c r="B26" s="34" t="s">
        <v>19</v>
      </c>
      <c r="C26" s="35">
        <f>+C13+C25</f>
        <v>244308475</v>
      </c>
      <c r="D26" s="35">
        <f t="shared" ref="D26:L26" si="2">+D13+D25</f>
        <v>246251795</v>
      </c>
      <c r="E26" s="36">
        <f t="shared" si="2"/>
        <v>259201664</v>
      </c>
      <c r="F26" s="37">
        <f t="shared" si="2"/>
        <v>278811738</v>
      </c>
      <c r="G26" s="35">
        <f t="shared" si="2"/>
        <v>289457748</v>
      </c>
      <c r="H26" s="36">
        <f t="shared" si="2"/>
        <v>289457748</v>
      </c>
      <c r="I26" s="38">
        <f t="shared" si="2"/>
        <v>285432992</v>
      </c>
      <c r="J26" s="39">
        <f t="shared" si="2"/>
        <v>310883479</v>
      </c>
      <c r="K26" s="35">
        <f t="shared" si="2"/>
        <v>348539603</v>
      </c>
      <c r="L26" s="36">
        <f t="shared" si="2"/>
        <v>379602751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91704</v>
      </c>
      <c r="D30" s="23">
        <v>98333</v>
      </c>
      <c r="E30" s="24">
        <v>43041</v>
      </c>
      <c r="F30" s="25">
        <v>98333</v>
      </c>
      <c r="G30" s="23">
        <v>43041</v>
      </c>
      <c r="H30" s="24">
        <v>43041</v>
      </c>
      <c r="I30" s="26">
        <v>0</v>
      </c>
      <c r="J30" s="27">
        <v>43041</v>
      </c>
      <c r="K30" s="23">
        <v>43041</v>
      </c>
      <c r="L30" s="24">
        <v>43041</v>
      </c>
    </row>
    <row r="31" spans="1:12" ht="13.5" x14ac:dyDescent="0.25">
      <c r="A31" s="28" t="s">
        <v>47</v>
      </c>
      <c r="B31" s="22" t="s">
        <v>19</v>
      </c>
      <c r="C31" s="23">
        <v>589195</v>
      </c>
      <c r="D31" s="23">
        <v>648029</v>
      </c>
      <c r="E31" s="24">
        <v>657576</v>
      </c>
      <c r="F31" s="25">
        <v>648029</v>
      </c>
      <c r="G31" s="23">
        <v>657573</v>
      </c>
      <c r="H31" s="24">
        <v>657573</v>
      </c>
      <c r="I31" s="26">
        <v>733372</v>
      </c>
      <c r="J31" s="27">
        <v>657573</v>
      </c>
      <c r="K31" s="23">
        <v>657573</v>
      </c>
      <c r="L31" s="24">
        <v>657573</v>
      </c>
    </row>
    <row r="32" spans="1:12" ht="13.5" x14ac:dyDescent="0.25">
      <c r="A32" s="28" t="s">
        <v>48</v>
      </c>
      <c r="B32" s="22" t="s">
        <v>49</v>
      </c>
      <c r="C32" s="23">
        <v>10638526</v>
      </c>
      <c r="D32" s="23">
        <v>4345343</v>
      </c>
      <c r="E32" s="24">
        <v>5133065</v>
      </c>
      <c r="F32" s="25">
        <v>4345316</v>
      </c>
      <c r="G32" s="23">
        <v>8306509</v>
      </c>
      <c r="H32" s="24">
        <v>8306509</v>
      </c>
      <c r="I32" s="26">
        <v>2121786</v>
      </c>
      <c r="J32" s="27">
        <v>8306509</v>
      </c>
      <c r="K32" s="23">
        <v>8306509</v>
      </c>
      <c r="L32" s="24">
        <v>8306509</v>
      </c>
    </row>
    <row r="33" spans="1:12" ht="13.5" x14ac:dyDescent="0.25">
      <c r="A33" s="28" t="s">
        <v>50</v>
      </c>
      <c r="B33" s="22" t="s">
        <v>51</v>
      </c>
      <c r="C33" s="23">
        <v>6747113</v>
      </c>
      <c r="D33" s="23">
        <v>3472270</v>
      </c>
      <c r="E33" s="24">
        <v>11629862</v>
      </c>
      <c r="F33" s="25">
        <v>3472272</v>
      </c>
      <c r="G33" s="23">
        <v>11629862</v>
      </c>
      <c r="H33" s="24">
        <v>11629862</v>
      </c>
      <c r="I33" s="26">
        <v>14845110</v>
      </c>
      <c r="J33" s="27">
        <v>11629862</v>
      </c>
      <c r="K33" s="23">
        <v>11629862</v>
      </c>
      <c r="L33" s="24">
        <v>11629862</v>
      </c>
    </row>
    <row r="34" spans="1:12" ht="13.5" x14ac:dyDescent="0.25">
      <c r="A34" s="28" t="s">
        <v>52</v>
      </c>
      <c r="B34" s="22" t="s">
        <v>19</v>
      </c>
      <c r="C34" s="23">
        <v>24668116</v>
      </c>
      <c r="D34" s="23">
        <v>24383882</v>
      </c>
      <c r="E34" s="24">
        <v>27934199</v>
      </c>
      <c r="F34" s="25">
        <v>24383881</v>
      </c>
      <c r="G34" s="23">
        <v>27934198</v>
      </c>
      <c r="H34" s="24">
        <v>27934198</v>
      </c>
      <c r="I34" s="26">
        <v>758326</v>
      </c>
      <c r="J34" s="27">
        <v>26008198</v>
      </c>
      <c r="K34" s="23">
        <v>23847398</v>
      </c>
      <c r="L34" s="24">
        <v>21483698</v>
      </c>
    </row>
    <row r="35" spans="1:12" ht="13.5" x14ac:dyDescent="0.25">
      <c r="A35" s="28" t="s">
        <v>27</v>
      </c>
      <c r="B35" s="22" t="s">
        <v>19</v>
      </c>
      <c r="C35" s="23">
        <v>2391749</v>
      </c>
      <c r="D35" s="23">
        <v>2525273</v>
      </c>
      <c r="E35" s="24">
        <v>2147730</v>
      </c>
      <c r="F35" s="25">
        <v>2525272</v>
      </c>
      <c r="G35" s="23">
        <v>2147730</v>
      </c>
      <c r="H35" s="24">
        <v>2147730</v>
      </c>
      <c r="I35" s="26">
        <v>7598958</v>
      </c>
      <c r="J35" s="27">
        <v>2147730</v>
      </c>
      <c r="K35" s="23">
        <v>2147730</v>
      </c>
      <c r="L35" s="24">
        <v>2147730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45126403</v>
      </c>
      <c r="D37" s="35">
        <f t="shared" ref="D37:L37" si="3">SUM(D29:D36)</f>
        <v>35473130</v>
      </c>
      <c r="E37" s="36">
        <f t="shared" si="3"/>
        <v>47545473</v>
      </c>
      <c r="F37" s="37">
        <f t="shared" si="3"/>
        <v>35473103</v>
      </c>
      <c r="G37" s="35">
        <f t="shared" si="3"/>
        <v>50718913</v>
      </c>
      <c r="H37" s="36">
        <f t="shared" si="3"/>
        <v>50718913</v>
      </c>
      <c r="I37" s="38">
        <f t="shared" si="3"/>
        <v>26057552</v>
      </c>
      <c r="J37" s="39">
        <f t="shared" si="3"/>
        <v>48792913</v>
      </c>
      <c r="K37" s="35">
        <f t="shared" si="3"/>
        <v>46632113</v>
      </c>
      <c r="L37" s="36">
        <f t="shared" si="3"/>
        <v>44268413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141374</v>
      </c>
      <c r="D39" s="23">
        <v>43041</v>
      </c>
      <c r="E39" s="24">
        <v>0</v>
      </c>
      <c r="F39" s="25">
        <v>43041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1346000</v>
      </c>
      <c r="D40" s="23">
        <v>1309000</v>
      </c>
      <c r="E40" s="24">
        <v>1447000</v>
      </c>
      <c r="F40" s="25">
        <v>1309001</v>
      </c>
      <c r="G40" s="23">
        <v>1447000</v>
      </c>
      <c r="H40" s="24">
        <v>1447000</v>
      </c>
      <c r="I40" s="26">
        <v>26613324</v>
      </c>
      <c r="J40" s="27">
        <v>1447000</v>
      </c>
      <c r="K40" s="23">
        <v>1447000</v>
      </c>
      <c r="L40" s="24">
        <v>1447000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5852000</v>
      </c>
      <c r="D42" s="23">
        <v>4584999</v>
      </c>
      <c r="E42" s="24">
        <v>4354000</v>
      </c>
      <c r="F42" s="25">
        <v>2366298</v>
      </c>
      <c r="G42" s="23">
        <v>2554000</v>
      </c>
      <c r="H42" s="24">
        <v>2554000</v>
      </c>
      <c r="I42" s="26">
        <v>4096455</v>
      </c>
      <c r="J42" s="27">
        <v>2554000</v>
      </c>
      <c r="K42" s="23">
        <v>2554000</v>
      </c>
      <c r="L42" s="24">
        <v>2554000</v>
      </c>
    </row>
    <row r="43" spans="1:12" ht="13.5" x14ac:dyDescent="0.25">
      <c r="A43" s="33" t="s">
        <v>60</v>
      </c>
      <c r="B43" s="40" t="s">
        <v>19</v>
      </c>
      <c r="C43" s="35">
        <f>SUM(C39:C42)</f>
        <v>7339374</v>
      </c>
      <c r="D43" s="41">
        <f t="shared" ref="D43:L43" si="4">SUM(D39:D42)</f>
        <v>5937040</v>
      </c>
      <c r="E43" s="42">
        <f t="shared" si="4"/>
        <v>5801000</v>
      </c>
      <c r="F43" s="43">
        <f t="shared" si="4"/>
        <v>3718340</v>
      </c>
      <c r="G43" s="41">
        <f t="shared" si="4"/>
        <v>4001000</v>
      </c>
      <c r="H43" s="42">
        <f t="shared" si="4"/>
        <v>4001000</v>
      </c>
      <c r="I43" s="43">
        <f t="shared" si="4"/>
        <v>30709779</v>
      </c>
      <c r="J43" s="45">
        <f t="shared" si="4"/>
        <v>4001000</v>
      </c>
      <c r="K43" s="41">
        <f t="shared" si="4"/>
        <v>4001000</v>
      </c>
      <c r="L43" s="42">
        <f t="shared" si="4"/>
        <v>4001000</v>
      </c>
    </row>
    <row r="44" spans="1:12" ht="13.5" x14ac:dyDescent="0.25">
      <c r="A44" s="33" t="s">
        <v>61</v>
      </c>
      <c r="B44" s="34" t="s">
        <v>19</v>
      </c>
      <c r="C44" s="35">
        <f>+C37+C43</f>
        <v>52465777</v>
      </c>
      <c r="D44" s="35">
        <f t="shared" ref="D44:L44" si="5">+D37+D43</f>
        <v>41410170</v>
      </c>
      <c r="E44" s="36">
        <f t="shared" si="5"/>
        <v>53346473</v>
      </c>
      <c r="F44" s="37">
        <f t="shared" si="5"/>
        <v>39191443</v>
      </c>
      <c r="G44" s="35">
        <f t="shared" si="5"/>
        <v>54719913</v>
      </c>
      <c r="H44" s="36">
        <f t="shared" si="5"/>
        <v>54719913</v>
      </c>
      <c r="I44" s="38">
        <f t="shared" si="5"/>
        <v>56767331</v>
      </c>
      <c r="J44" s="39">
        <f t="shared" si="5"/>
        <v>52793913</v>
      </c>
      <c r="K44" s="35">
        <f t="shared" si="5"/>
        <v>50633113</v>
      </c>
      <c r="L44" s="36">
        <f t="shared" si="5"/>
        <v>48269413</v>
      </c>
    </row>
    <row r="45" spans="1:12" ht="13.5" x14ac:dyDescent="0.25">
      <c r="A45" s="47" t="s">
        <v>62</v>
      </c>
      <c r="B45" s="48" t="s">
        <v>63</v>
      </c>
      <c r="C45" s="49">
        <f>+C26-C44</f>
        <v>191842698</v>
      </c>
      <c r="D45" s="49">
        <f t="shared" ref="D45:L45" si="6">+D26-D44</f>
        <v>204841625</v>
      </c>
      <c r="E45" s="50">
        <f t="shared" si="6"/>
        <v>205855191</v>
      </c>
      <c r="F45" s="51">
        <f t="shared" si="6"/>
        <v>239620295</v>
      </c>
      <c r="G45" s="49">
        <f t="shared" si="6"/>
        <v>234737835</v>
      </c>
      <c r="H45" s="50">
        <f t="shared" si="6"/>
        <v>234737835</v>
      </c>
      <c r="I45" s="52">
        <f t="shared" si="6"/>
        <v>228665661</v>
      </c>
      <c r="J45" s="53">
        <f t="shared" si="6"/>
        <v>258089566</v>
      </c>
      <c r="K45" s="49">
        <f t="shared" si="6"/>
        <v>297906490</v>
      </c>
      <c r="L45" s="50">
        <f t="shared" si="6"/>
        <v>331333338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181342731</v>
      </c>
      <c r="D47" s="23">
        <v>194341645</v>
      </c>
      <c r="E47" s="24">
        <v>195355186</v>
      </c>
      <c r="F47" s="25">
        <v>229120295</v>
      </c>
      <c r="G47" s="23">
        <v>224237835</v>
      </c>
      <c r="H47" s="24">
        <v>224237835</v>
      </c>
      <c r="I47" s="26">
        <v>218165799</v>
      </c>
      <c r="J47" s="27">
        <v>247589566</v>
      </c>
      <c r="K47" s="23">
        <v>287406490</v>
      </c>
      <c r="L47" s="24">
        <v>320833338</v>
      </c>
    </row>
    <row r="48" spans="1:12" ht="13.5" x14ac:dyDescent="0.25">
      <c r="A48" s="28" t="s">
        <v>67</v>
      </c>
      <c r="B48" s="22" t="s">
        <v>68</v>
      </c>
      <c r="C48" s="23">
        <v>10500000</v>
      </c>
      <c r="D48" s="23">
        <v>10500000</v>
      </c>
      <c r="E48" s="24">
        <v>10500000</v>
      </c>
      <c r="F48" s="25">
        <v>10500000</v>
      </c>
      <c r="G48" s="23">
        <v>10500000</v>
      </c>
      <c r="H48" s="24">
        <v>10500000</v>
      </c>
      <c r="I48" s="26">
        <v>10500000</v>
      </c>
      <c r="J48" s="27">
        <v>10500000</v>
      </c>
      <c r="K48" s="23">
        <v>10500000</v>
      </c>
      <c r="L48" s="24">
        <v>10500000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191842731</v>
      </c>
      <c r="D50" s="56">
        <f t="shared" ref="D50:L50" si="7">SUM(D47:D49)</f>
        <v>204841645</v>
      </c>
      <c r="E50" s="57">
        <f t="shared" si="7"/>
        <v>205855186</v>
      </c>
      <c r="F50" s="58">
        <f t="shared" si="7"/>
        <v>239620295</v>
      </c>
      <c r="G50" s="56">
        <f t="shared" si="7"/>
        <v>234737835</v>
      </c>
      <c r="H50" s="57">
        <f t="shared" si="7"/>
        <v>234737835</v>
      </c>
      <c r="I50" s="59">
        <f t="shared" si="7"/>
        <v>228665799</v>
      </c>
      <c r="J50" s="60">
        <f t="shared" si="7"/>
        <v>258089566</v>
      </c>
      <c r="K50" s="56">
        <f t="shared" si="7"/>
        <v>297906490</v>
      </c>
      <c r="L50" s="57">
        <f t="shared" si="7"/>
        <v>331333338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6425658</v>
      </c>
      <c r="D6" s="23">
        <v>30541290</v>
      </c>
      <c r="E6" s="24">
        <v>15271993</v>
      </c>
      <c r="F6" s="25">
        <v>16807041</v>
      </c>
      <c r="G6" s="23">
        <v>27017360</v>
      </c>
      <c r="H6" s="24">
        <v>27017360</v>
      </c>
      <c r="I6" s="26">
        <v>19342810</v>
      </c>
      <c r="J6" s="27">
        <v>55906456</v>
      </c>
      <c r="K6" s="23">
        <v>101576629</v>
      </c>
      <c r="L6" s="24">
        <v>164286940</v>
      </c>
    </row>
    <row r="7" spans="1:12" ht="13.5" x14ac:dyDescent="0.25">
      <c r="A7" s="28" t="s">
        <v>22</v>
      </c>
      <c r="B7" s="22" t="s">
        <v>9</v>
      </c>
      <c r="C7" s="23">
        <v>21635772</v>
      </c>
      <c r="D7" s="23">
        <v>21171527</v>
      </c>
      <c r="E7" s="24">
        <v>17762145</v>
      </c>
      <c r="F7" s="25">
        <v>7692477</v>
      </c>
      <c r="G7" s="23">
        <v>13656652</v>
      </c>
      <c r="H7" s="24">
        <v>13656652</v>
      </c>
      <c r="I7" s="26">
        <v>12793170</v>
      </c>
      <c r="J7" s="27">
        <v>14931760</v>
      </c>
      <c r="K7" s="23">
        <v>20088696</v>
      </c>
      <c r="L7" s="24">
        <v>21230028</v>
      </c>
    </row>
    <row r="8" spans="1:12" ht="13.5" x14ac:dyDescent="0.25">
      <c r="A8" s="28" t="s">
        <v>23</v>
      </c>
      <c r="B8" s="22" t="s">
        <v>9</v>
      </c>
      <c r="C8" s="23">
        <v>35917259</v>
      </c>
      <c r="D8" s="23">
        <v>65520086</v>
      </c>
      <c r="E8" s="24">
        <v>47634023</v>
      </c>
      <c r="F8" s="25">
        <v>71878537</v>
      </c>
      <c r="G8" s="23">
        <v>50916753</v>
      </c>
      <c r="H8" s="24">
        <v>50916753</v>
      </c>
      <c r="I8" s="26">
        <v>64726963</v>
      </c>
      <c r="J8" s="27">
        <v>62435729</v>
      </c>
      <c r="K8" s="23">
        <v>65588367</v>
      </c>
      <c r="L8" s="24">
        <v>79890264</v>
      </c>
    </row>
    <row r="9" spans="1:12" ht="13.5" x14ac:dyDescent="0.25">
      <c r="A9" s="28" t="s">
        <v>24</v>
      </c>
      <c r="B9" s="22" t="s">
        <v>19</v>
      </c>
      <c r="C9" s="23">
        <v>1742763</v>
      </c>
      <c r="D9" s="23">
        <v>2404783</v>
      </c>
      <c r="E9" s="24">
        <v>1154295</v>
      </c>
      <c r="F9" s="25">
        <v>2404783</v>
      </c>
      <c r="G9" s="23">
        <v>1154295</v>
      </c>
      <c r="H9" s="24">
        <v>1154295</v>
      </c>
      <c r="I9" s="26">
        <v>1154295</v>
      </c>
      <c r="J9" s="27">
        <v>1154295</v>
      </c>
      <c r="K9" s="23">
        <v>1154295</v>
      </c>
      <c r="L9" s="24">
        <v>1154295</v>
      </c>
    </row>
    <row r="10" spans="1:12" ht="13.5" x14ac:dyDescent="0.25">
      <c r="A10" s="28" t="s">
        <v>25</v>
      </c>
      <c r="B10" s="22" t="s">
        <v>26</v>
      </c>
      <c r="C10" s="23">
        <v>3227585</v>
      </c>
      <c r="D10" s="23">
        <v>3423769</v>
      </c>
      <c r="E10" s="24">
        <v>4490929</v>
      </c>
      <c r="F10" s="25">
        <v>3423769</v>
      </c>
      <c r="G10" s="23">
        <v>4490929</v>
      </c>
      <c r="H10" s="24">
        <v>4490929</v>
      </c>
      <c r="I10" s="26">
        <v>3312266</v>
      </c>
      <c r="J10" s="27">
        <v>4490929</v>
      </c>
      <c r="K10" s="23">
        <v>4490929</v>
      </c>
      <c r="L10" s="24">
        <v>4490929</v>
      </c>
    </row>
    <row r="11" spans="1:12" ht="13.5" x14ac:dyDescent="0.25">
      <c r="A11" s="28" t="s">
        <v>27</v>
      </c>
      <c r="B11" s="22" t="s">
        <v>19</v>
      </c>
      <c r="C11" s="23">
        <v>23237133</v>
      </c>
      <c r="D11" s="23">
        <v>43214235</v>
      </c>
      <c r="E11" s="24">
        <v>56203295</v>
      </c>
      <c r="F11" s="29">
        <v>40626411</v>
      </c>
      <c r="G11" s="30">
        <v>54150252</v>
      </c>
      <c r="H11" s="31">
        <v>54150252</v>
      </c>
      <c r="I11" s="26">
        <v>52192685</v>
      </c>
      <c r="J11" s="32">
        <v>54150252</v>
      </c>
      <c r="K11" s="30">
        <v>54150252</v>
      </c>
      <c r="L11" s="31">
        <v>54150252</v>
      </c>
    </row>
    <row r="12" spans="1:12" ht="13.5" x14ac:dyDescent="0.25">
      <c r="A12" s="28" t="s">
        <v>28</v>
      </c>
      <c r="B12" s="22" t="s">
        <v>19</v>
      </c>
      <c r="C12" s="23">
        <v>8610057</v>
      </c>
      <c r="D12" s="23">
        <v>8328348</v>
      </c>
      <c r="E12" s="24">
        <v>9504834</v>
      </c>
      <c r="F12" s="25">
        <v>8328348</v>
      </c>
      <c r="G12" s="23">
        <v>9504834</v>
      </c>
      <c r="H12" s="24">
        <v>9504834</v>
      </c>
      <c r="I12" s="26">
        <v>9501424</v>
      </c>
      <c r="J12" s="27">
        <v>9504834</v>
      </c>
      <c r="K12" s="23">
        <v>9504834</v>
      </c>
      <c r="L12" s="24">
        <v>9504834</v>
      </c>
    </row>
    <row r="13" spans="1:12" ht="13.5" x14ac:dyDescent="0.25">
      <c r="A13" s="33" t="s">
        <v>29</v>
      </c>
      <c r="B13" s="34" t="s">
        <v>19</v>
      </c>
      <c r="C13" s="35">
        <f>SUM(C6:C12)</f>
        <v>100796227</v>
      </c>
      <c r="D13" s="35">
        <f t="shared" ref="D13:L13" si="0">SUM(D6:D12)</f>
        <v>174604038</v>
      </c>
      <c r="E13" s="36">
        <f t="shared" si="0"/>
        <v>152021514</v>
      </c>
      <c r="F13" s="37">
        <f t="shared" si="0"/>
        <v>151161366</v>
      </c>
      <c r="G13" s="35">
        <f t="shared" si="0"/>
        <v>160891075</v>
      </c>
      <c r="H13" s="36">
        <f t="shared" si="0"/>
        <v>160891075</v>
      </c>
      <c r="I13" s="38">
        <f t="shared" si="0"/>
        <v>163023613</v>
      </c>
      <c r="J13" s="39">
        <f t="shared" si="0"/>
        <v>202574255</v>
      </c>
      <c r="K13" s="35">
        <f t="shared" si="0"/>
        <v>256554002</v>
      </c>
      <c r="L13" s="36">
        <f t="shared" si="0"/>
        <v>334707542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86666</v>
      </c>
      <c r="D15" s="23">
        <v>630390</v>
      </c>
      <c r="E15" s="24">
        <v>-451406</v>
      </c>
      <c r="F15" s="25">
        <v>630391</v>
      </c>
      <c r="G15" s="23">
        <v>0</v>
      </c>
      <c r="H15" s="24">
        <v>0</v>
      </c>
      <c r="I15" s="26">
        <v>-2325821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6605265</v>
      </c>
      <c r="D16" s="23">
        <v>6391284</v>
      </c>
      <c r="E16" s="24">
        <v>6177303</v>
      </c>
      <c r="F16" s="25">
        <v>5963322</v>
      </c>
      <c r="G16" s="23">
        <v>5963322</v>
      </c>
      <c r="H16" s="24">
        <v>5963322</v>
      </c>
      <c r="I16" s="26">
        <v>5963324</v>
      </c>
      <c r="J16" s="27">
        <v>5738642</v>
      </c>
      <c r="K16" s="23">
        <v>5513962</v>
      </c>
      <c r="L16" s="24">
        <v>5289282</v>
      </c>
    </row>
    <row r="17" spans="1:12" ht="13.5" x14ac:dyDescent="0.25">
      <c r="A17" s="28" t="s">
        <v>33</v>
      </c>
      <c r="B17" s="22" t="s">
        <v>34</v>
      </c>
      <c r="C17" s="23">
        <v>528358105</v>
      </c>
      <c r="D17" s="23">
        <v>423175452</v>
      </c>
      <c r="E17" s="24">
        <v>452511978</v>
      </c>
      <c r="F17" s="29">
        <v>437177485</v>
      </c>
      <c r="G17" s="30">
        <v>442930103</v>
      </c>
      <c r="H17" s="31">
        <v>442930103</v>
      </c>
      <c r="I17" s="26">
        <v>440650783</v>
      </c>
      <c r="J17" s="32">
        <v>439473590</v>
      </c>
      <c r="K17" s="30">
        <v>427385828</v>
      </c>
      <c r="L17" s="31">
        <v>416975591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5225000</v>
      </c>
      <c r="D20" s="23">
        <v>5225000</v>
      </c>
      <c r="E20" s="24">
        <v>3340000</v>
      </c>
      <c r="F20" s="25">
        <v>5225000</v>
      </c>
      <c r="G20" s="23">
        <v>3340000</v>
      </c>
      <c r="H20" s="24">
        <v>3340000</v>
      </c>
      <c r="I20" s="26">
        <v>3340000</v>
      </c>
      <c r="J20" s="27">
        <v>3340000</v>
      </c>
      <c r="K20" s="23">
        <v>3340000</v>
      </c>
      <c r="L20" s="24">
        <v>3340000</v>
      </c>
    </row>
    <row r="21" spans="1:12" ht="13.5" x14ac:dyDescent="0.25">
      <c r="A21" s="28" t="s">
        <v>38</v>
      </c>
      <c r="B21" s="22" t="s">
        <v>19</v>
      </c>
      <c r="C21" s="23">
        <v>257155</v>
      </c>
      <c r="D21" s="23">
        <v>138296</v>
      </c>
      <c r="E21" s="24">
        <v>1152945</v>
      </c>
      <c r="F21" s="25">
        <v>19078</v>
      </c>
      <c r="G21" s="23">
        <v>1714710</v>
      </c>
      <c r="H21" s="24">
        <v>1714710</v>
      </c>
      <c r="I21" s="26">
        <v>1645805</v>
      </c>
      <c r="J21" s="27">
        <v>1705171</v>
      </c>
      <c r="K21" s="23">
        <v>1695632</v>
      </c>
      <c r="L21" s="24">
        <v>1686093</v>
      </c>
    </row>
    <row r="22" spans="1:12" ht="13.5" x14ac:dyDescent="0.25">
      <c r="A22" s="28" t="s">
        <v>22</v>
      </c>
      <c r="B22" s="22" t="s">
        <v>19</v>
      </c>
      <c r="C22" s="23">
        <v>731376</v>
      </c>
      <c r="D22" s="23">
        <v>850237</v>
      </c>
      <c r="E22" s="24">
        <v>2029753</v>
      </c>
      <c r="F22" s="25">
        <v>850237</v>
      </c>
      <c r="G22" s="23">
        <v>2029753</v>
      </c>
      <c r="H22" s="24">
        <v>2029753</v>
      </c>
      <c r="I22" s="26">
        <v>2029753</v>
      </c>
      <c r="J22" s="27">
        <v>2029753</v>
      </c>
      <c r="K22" s="23">
        <v>2029753</v>
      </c>
      <c r="L22" s="24">
        <v>2029753</v>
      </c>
    </row>
    <row r="23" spans="1:12" ht="13.5" x14ac:dyDescent="0.25">
      <c r="A23" s="28" t="s">
        <v>39</v>
      </c>
      <c r="B23" s="22" t="s">
        <v>19</v>
      </c>
      <c r="C23" s="23">
        <v>225042</v>
      </c>
      <c r="D23" s="23">
        <v>261616</v>
      </c>
      <c r="E23" s="24">
        <v>495318</v>
      </c>
      <c r="F23" s="25">
        <v>261616</v>
      </c>
      <c r="G23" s="23">
        <v>495318</v>
      </c>
      <c r="H23" s="24">
        <v>495318</v>
      </c>
      <c r="I23" s="26">
        <v>495318</v>
      </c>
      <c r="J23" s="27">
        <v>495318</v>
      </c>
      <c r="K23" s="23">
        <v>495318</v>
      </c>
      <c r="L23" s="24">
        <v>495318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541488609</v>
      </c>
      <c r="D25" s="41">
        <f t="shared" ref="D25:L25" si="1">SUM(D15:D24)</f>
        <v>436672275</v>
      </c>
      <c r="E25" s="42">
        <f t="shared" si="1"/>
        <v>465255891</v>
      </c>
      <c r="F25" s="43">
        <f t="shared" si="1"/>
        <v>450127129</v>
      </c>
      <c r="G25" s="41">
        <f t="shared" si="1"/>
        <v>456473206</v>
      </c>
      <c r="H25" s="42">
        <f t="shared" si="1"/>
        <v>456473206</v>
      </c>
      <c r="I25" s="44">
        <f t="shared" si="1"/>
        <v>451799162</v>
      </c>
      <c r="J25" s="45">
        <f t="shared" si="1"/>
        <v>452782474</v>
      </c>
      <c r="K25" s="41">
        <f t="shared" si="1"/>
        <v>440460493</v>
      </c>
      <c r="L25" s="42">
        <f t="shared" si="1"/>
        <v>429816037</v>
      </c>
    </row>
    <row r="26" spans="1:12" ht="13.5" x14ac:dyDescent="0.25">
      <c r="A26" s="33" t="s">
        <v>42</v>
      </c>
      <c r="B26" s="34" t="s">
        <v>19</v>
      </c>
      <c r="C26" s="35">
        <f>+C13+C25</f>
        <v>642284836</v>
      </c>
      <c r="D26" s="35">
        <f t="shared" ref="D26:L26" si="2">+D13+D25</f>
        <v>611276313</v>
      </c>
      <c r="E26" s="36">
        <f t="shared" si="2"/>
        <v>617277405</v>
      </c>
      <c r="F26" s="37">
        <f t="shared" si="2"/>
        <v>601288495</v>
      </c>
      <c r="G26" s="35">
        <f t="shared" si="2"/>
        <v>617364281</v>
      </c>
      <c r="H26" s="36">
        <f t="shared" si="2"/>
        <v>617364281</v>
      </c>
      <c r="I26" s="38">
        <f t="shared" si="2"/>
        <v>614822775</v>
      </c>
      <c r="J26" s="39">
        <f t="shared" si="2"/>
        <v>655356729</v>
      </c>
      <c r="K26" s="35">
        <f t="shared" si="2"/>
        <v>697014495</v>
      </c>
      <c r="L26" s="36">
        <f t="shared" si="2"/>
        <v>764523579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14790845</v>
      </c>
      <c r="D29" s="23">
        <v>14790845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1502534</v>
      </c>
      <c r="D30" s="23">
        <v>759166</v>
      </c>
      <c r="E30" s="24">
        <v>734141</v>
      </c>
      <c r="F30" s="25">
        <v>515019</v>
      </c>
      <c r="G30" s="23">
        <v>1101985</v>
      </c>
      <c r="H30" s="24">
        <v>1101985</v>
      </c>
      <c r="I30" s="26">
        <v>0</v>
      </c>
      <c r="J30" s="27">
        <v>1084358</v>
      </c>
      <c r="K30" s="23">
        <v>636966</v>
      </c>
      <c r="L30" s="24">
        <v>707818</v>
      </c>
    </row>
    <row r="31" spans="1:12" ht="13.5" x14ac:dyDescent="0.25">
      <c r="A31" s="28" t="s">
        <v>47</v>
      </c>
      <c r="B31" s="22" t="s">
        <v>19</v>
      </c>
      <c r="C31" s="23">
        <v>3458886</v>
      </c>
      <c r="D31" s="23">
        <v>3841701</v>
      </c>
      <c r="E31" s="24">
        <v>2490412</v>
      </c>
      <c r="F31" s="25">
        <v>3841784</v>
      </c>
      <c r="G31" s="23">
        <v>2490412</v>
      </c>
      <c r="H31" s="24">
        <v>2490412</v>
      </c>
      <c r="I31" s="26">
        <v>2678609</v>
      </c>
      <c r="J31" s="27">
        <v>2490412</v>
      </c>
      <c r="K31" s="23">
        <v>2490412</v>
      </c>
      <c r="L31" s="24">
        <v>2490412</v>
      </c>
    </row>
    <row r="32" spans="1:12" ht="13.5" x14ac:dyDescent="0.25">
      <c r="A32" s="28" t="s">
        <v>48</v>
      </c>
      <c r="B32" s="22" t="s">
        <v>49</v>
      </c>
      <c r="C32" s="23">
        <v>105366834</v>
      </c>
      <c r="D32" s="23">
        <v>154290992</v>
      </c>
      <c r="E32" s="24">
        <v>148230631</v>
      </c>
      <c r="F32" s="25">
        <v>76197631</v>
      </c>
      <c r="G32" s="23">
        <v>50621450</v>
      </c>
      <c r="H32" s="24">
        <v>50621450</v>
      </c>
      <c r="I32" s="26">
        <v>143163280</v>
      </c>
      <c r="J32" s="27">
        <v>83551673</v>
      </c>
      <c r="K32" s="23">
        <v>56216046</v>
      </c>
      <c r="L32" s="24">
        <v>53999450</v>
      </c>
    </row>
    <row r="33" spans="1:12" ht="13.5" x14ac:dyDescent="0.25">
      <c r="A33" s="28" t="s">
        <v>50</v>
      </c>
      <c r="B33" s="22" t="s">
        <v>51</v>
      </c>
      <c r="C33" s="23">
        <v>5789813</v>
      </c>
      <c r="D33" s="23">
        <v>10831363</v>
      </c>
      <c r="E33" s="24">
        <v>4973197</v>
      </c>
      <c r="F33" s="25">
        <v>0</v>
      </c>
      <c r="G33" s="23">
        <v>764</v>
      </c>
      <c r="H33" s="24">
        <v>764</v>
      </c>
      <c r="I33" s="26">
        <v>2608215</v>
      </c>
      <c r="J33" s="27">
        <v>772</v>
      </c>
      <c r="K33" s="23">
        <v>772</v>
      </c>
      <c r="L33" s="24">
        <v>772</v>
      </c>
    </row>
    <row r="34" spans="1:12" ht="13.5" x14ac:dyDescent="0.25">
      <c r="A34" s="28" t="s">
        <v>52</v>
      </c>
      <c r="B34" s="22" t="s">
        <v>19</v>
      </c>
      <c r="C34" s="23">
        <v>14901925</v>
      </c>
      <c r="D34" s="23">
        <v>14571136</v>
      </c>
      <c r="E34" s="24">
        <v>14437907</v>
      </c>
      <c r="F34" s="25">
        <v>15215791</v>
      </c>
      <c r="G34" s="23">
        <v>14964918</v>
      </c>
      <c r="H34" s="24">
        <v>14964918</v>
      </c>
      <c r="I34" s="26">
        <v>14437907</v>
      </c>
      <c r="J34" s="27">
        <v>15135843</v>
      </c>
      <c r="K34" s="23">
        <v>15312502</v>
      </c>
      <c r="L34" s="24">
        <v>15495093</v>
      </c>
    </row>
    <row r="35" spans="1:12" ht="13.5" x14ac:dyDescent="0.25">
      <c r="A35" s="28" t="s">
        <v>27</v>
      </c>
      <c r="B35" s="22" t="s">
        <v>19</v>
      </c>
      <c r="C35" s="23">
        <v>13410629</v>
      </c>
      <c r="D35" s="23">
        <v>32631191</v>
      </c>
      <c r="E35" s="24">
        <v>46090830</v>
      </c>
      <c r="F35" s="25">
        <v>31474806</v>
      </c>
      <c r="G35" s="23">
        <v>46090830</v>
      </c>
      <c r="H35" s="24">
        <v>46090830</v>
      </c>
      <c r="I35" s="26">
        <v>46381576</v>
      </c>
      <c r="J35" s="27">
        <v>46655330</v>
      </c>
      <c r="K35" s="23">
        <v>47082782</v>
      </c>
      <c r="L35" s="24">
        <v>47399918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159221466</v>
      </c>
      <c r="D37" s="35">
        <f t="shared" ref="D37:L37" si="3">SUM(D29:D36)</f>
        <v>231716394</v>
      </c>
      <c r="E37" s="36">
        <f t="shared" si="3"/>
        <v>216957118</v>
      </c>
      <c r="F37" s="37">
        <f t="shared" si="3"/>
        <v>127245031</v>
      </c>
      <c r="G37" s="35">
        <f t="shared" si="3"/>
        <v>115270359</v>
      </c>
      <c r="H37" s="36">
        <f t="shared" si="3"/>
        <v>115270359</v>
      </c>
      <c r="I37" s="38">
        <f t="shared" si="3"/>
        <v>209269587</v>
      </c>
      <c r="J37" s="39">
        <f t="shared" si="3"/>
        <v>148918388</v>
      </c>
      <c r="K37" s="35">
        <f t="shared" si="3"/>
        <v>121739480</v>
      </c>
      <c r="L37" s="36">
        <f t="shared" si="3"/>
        <v>120093463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5282084</v>
      </c>
      <c r="D39" s="23">
        <v>4522919</v>
      </c>
      <c r="E39" s="24">
        <v>3788778</v>
      </c>
      <c r="F39" s="25">
        <v>3131624</v>
      </c>
      <c r="G39" s="23">
        <v>3642287</v>
      </c>
      <c r="H39" s="24">
        <v>3642287</v>
      </c>
      <c r="I39" s="26">
        <v>3788778</v>
      </c>
      <c r="J39" s="27">
        <v>2557929</v>
      </c>
      <c r="K39" s="23">
        <v>1920963</v>
      </c>
      <c r="L39" s="24">
        <v>1430213</v>
      </c>
    </row>
    <row r="40" spans="1:12" ht="13.5" x14ac:dyDescent="0.25">
      <c r="A40" s="28" t="s">
        <v>52</v>
      </c>
      <c r="B40" s="22" t="s">
        <v>57</v>
      </c>
      <c r="C40" s="23">
        <v>21905214</v>
      </c>
      <c r="D40" s="23">
        <v>19598321</v>
      </c>
      <c r="E40" s="24">
        <v>21241347</v>
      </c>
      <c r="F40" s="25">
        <v>20708349</v>
      </c>
      <c r="G40" s="23">
        <v>22137108</v>
      </c>
      <c r="H40" s="24">
        <v>22137108</v>
      </c>
      <c r="I40" s="26">
        <v>21241347</v>
      </c>
      <c r="J40" s="27">
        <v>22735150</v>
      </c>
      <c r="K40" s="23">
        <v>23785611</v>
      </c>
      <c r="L40" s="24">
        <v>24692841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58253500</v>
      </c>
      <c r="G41" s="23">
        <v>81869167</v>
      </c>
      <c r="H41" s="24">
        <v>81869167</v>
      </c>
      <c r="I41" s="26">
        <v>0</v>
      </c>
      <c r="J41" s="27">
        <v>36084884</v>
      </c>
      <c r="K41" s="23">
        <v>30490288</v>
      </c>
      <c r="L41" s="24">
        <v>1525065</v>
      </c>
    </row>
    <row r="42" spans="1:12" ht="13.5" x14ac:dyDescent="0.25">
      <c r="A42" s="28" t="s">
        <v>59</v>
      </c>
      <c r="B42" s="22" t="s">
        <v>19</v>
      </c>
      <c r="C42" s="23">
        <v>19751264</v>
      </c>
      <c r="D42" s="23">
        <v>26415311</v>
      </c>
      <c r="E42" s="24">
        <v>25575311</v>
      </c>
      <c r="F42" s="25">
        <v>26415311</v>
      </c>
      <c r="G42" s="23">
        <v>25575311</v>
      </c>
      <c r="H42" s="24">
        <v>25575311</v>
      </c>
      <c r="I42" s="26">
        <v>25575311</v>
      </c>
      <c r="J42" s="27">
        <v>25575311</v>
      </c>
      <c r="K42" s="23">
        <v>25575311</v>
      </c>
      <c r="L42" s="24">
        <v>25575311</v>
      </c>
    </row>
    <row r="43" spans="1:12" ht="13.5" x14ac:dyDescent="0.25">
      <c r="A43" s="33" t="s">
        <v>60</v>
      </c>
      <c r="B43" s="40" t="s">
        <v>19</v>
      </c>
      <c r="C43" s="35">
        <f>SUM(C39:C42)</f>
        <v>46938562</v>
      </c>
      <c r="D43" s="41">
        <f t="shared" ref="D43:L43" si="4">SUM(D39:D42)</f>
        <v>50536551</v>
      </c>
      <c r="E43" s="42">
        <f t="shared" si="4"/>
        <v>50605436</v>
      </c>
      <c r="F43" s="43">
        <f t="shared" si="4"/>
        <v>108508784</v>
      </c>
      <c r="G43" s="41">
        <f t="shared" si="4"/>
        <v>133223873</v>
      </c>
      <c r="H43" s="42">
        <f t="shared" si="4"/>
        <v>133223873</v>
      </c>
      <c r="I43" s="43">
        <f t="shared" si="4"/>
        <v>50605436</v>
      </c>
      <c r="J43" s="45">
        <f t="shared" si="4"/>
        <v>86953274</v>
      </c>
      <c r="K43" s="41">
        <f t="shared" si="4"/>
        <v>81772173</v>
      </c>
      <c r="L43" s="42">
        <f t="shared" si="4"/>
        <v>53223430</v>
      </c>
    </row>
    <row r="44" spans="1:12" ht="13.5" x14ac:dyDescent="0.25">
      <c r="A44" s="33" t="s">
        <v>61</v>
      </c>
      <c r="B44" s="34" t="s">
        <v>19</v>
      </c>
      <c r="C44" s="35">
        <f>+C37+C43</f>
        <v>206160028</v>
      </c>
      <c r="D44" s="35">
        <f t="shared" ref="D44:L44" si="5">+D37+D43</f>
        <v>282252945</v>
      </c>
      <c r="E44" s="36">
        <f t="shared" si="5"/>
        <v>267562554</v>
      </c>
      <c r="F44" s="37">
        <f t="shared" si="5"/>
        <v>235753815</v>
      </c>
      <c r="G44" s="35">
        <f t="shared" si="5"/>
        <v>248494232</v>
      </c>
      <c r="H44" s="36">
        <f t="shared" si="5"/>
        <v>248494232</v>
      </c>
      <c r="I44" s="38">
        <f t="shared" si="5"/>
        <v>259875023</v>
      </c>
      <c r="J44" s="39">
        <f t="shared" si="5"/>
        <v>235871662</v>
      </c>
      <c r="K44" s="35">
        <f t="shared" si="5"/>
        <v>203511653</v>
      </c>
      <c r="L44" s="36">
        <f t="shared" si="5"/>
        <v>173316893</v>
      </c>
    </row>
    <row r="45" spans="1:12" ht="13.5" x14ac:dyDescent="0.25">
      <c r="A45" s="47" t="s">
        <v>62</v>
      </c>
      <c r="B45" s="48" t="s">
        <v>63</v>
      </c>
      <c r="C45" s="49">
        <f>+C26-C44</f>
        <v>436124808</v>
      </c>
      <c r="D45" s="49">
        <f t="shared" ref="D45:L45" si="6">+D26-D44</f>
        <v>329023368</v>
      </c>
      <c r="E45" s="50">
        <f t="shared" si="6"/>
        <v>349714851</v>
      </c>
      <c r="F45" s="51">
        <f t="shared" si="6"/>
        <v>365534680</v>
      </c>
      <c r="G45" s="49">
        <f t="shared" si="6"/>
        <v>368870049</v>
      </c>
      <c r="H45" s="50">
        <f t="shared" si="6"/>
        <v>368870049</v>
      </c>
      <c r="I45" s="52">
        <f t="shared" si="6"/>
        <v>354947752</v>
      </c>
      <c r="J45" s="53">
        <f t="shared" si="6"/>
        <v>419485067</v>
      </c>
      <c r="K45" s="49">
        <f t="shared" si="6"/>
        <v>493502842</v>
      </c>
      <c r="L45" s="50">
        <f t="shared" si="6"/>
        <v>591206686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460936209</v>
      </c>
      <c r="D47" s="23">
        <v>335179221</v>
      </c>
      <c r="E47" s="24">
        <v>326605216</v>
      </c>
      <c r="F47" s="25">
        <v>361430335</v>
      </c>
      <c r="G47" s="23">
        <v>364765705</v>
      </c>
      <c r="H47" s="24">
        <v>364765705</v>
      </c>
      <c r="I47" s="26">
        <v>345532528</v>
      </c>
      <c r="J47" s="27">
        <v>415380722</v>
      </c>
      <c r="K47" s="23">
        <v>489526245</v>
      </c>
      <c r="L47" s="24">
        <v>587454823</v>
      </c>
    </row>
    <row r="48" spans="1:12" ht="13.5" x14ac:dyDescent="0.25">
      <c r="A48" s="28" t="s">
        <v>67</v>
      </c>
      <c r="B48" s="22" t="s">
        <v>68</v>
      </c>
      <c r="C48" s="23">
        <v>4104345</v>
      </c>
      <c r="D48" s="23">
        <v>4104345</v>
      </c>
      <c r="E48" s="24">
        <v>4104345</v>
      </c>
      <c r="F48" s="25">
        <v>4104345</v>
      </c>
      <c r="G48" s="23">
        <v>4104345</v>
      </c>
      <c r="H48" s="24">
        <v>4104345</v>
      </c>
      <c r="I48" s="26">
        <v>4104345</v>
      </c>
      <c r="J48" s="27">
        <v>4104345</v>
      </c>
      <c r="K48" s="23">
        <v>4104345</v>
      </c>
      <c r="L48" s="24">
        <v>4104345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465040554</v>
      </c>
      <c r="D50" s="56">
        <f t="shared" ref="D50:L50" si="7">SUM(D47:D49)</f>
        <v>339283566</v>
      </c>
      <c r="E50" s="57">
        <f t="shared" si="7"/>
        <v>330709561</v>
      </c>
      <c r="F50" s="58">
        <f t="shared" si="7"/>
        <v>365534680</v>
      </c>
      <c r="G50" s="56">
        <f t="shared" si="7"/>
        <v>368870050</v>
      </c>
      <c r="H50" s="57">
        <f t="shared" si="7"/>
        <v>368870050</v>
      </c>
      <c r="I50" s="59">
        <f t="shared" si="7"/>
        <v>349636873</v>
      </c>
      <c r="J50" s="60">
        <f t="shared" si="7"/>
        <v>419485067</v>
      </c>
      <c r="K50" s="56">
        <f t="shared" si="7"/>
        <v>493630590</v>
      </c>
      <c r="L50" s="57">
        <f t="shared" si="7"/>
        <v>591559168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21879018</v>
      </c>
      <c r="D6" s="23">
        <v>12905964</v>
      </c>
      <c r="E6" s="24">
        <v>11309085</v>
      </c>
      <c r="F6" s="25">
        <v>9120974</v>
      </c>
      <c r="G6" s="23">
        <v>11329876</v>
      </c>
      <c r="H6" s="24">
        <v>11329876</v>
      </c>
      <c r="I6" s="26">
        <v>-2746551</v>
      </c>
      <c r="J6" s="27">
        <v>12506070</v>
      </c>
      <c r="K6" s="23">
        <v>14796220</v>
      </c>
      <c r="L6" s="24">
        <v>16545030</v>
      </c>
    </row>
    <row r="7" spans="1:12" ht="13.5" x14ac:dyDescent="0.25">
      <c r="A7" s="28" t="s">
        <v>22</v>
      </c>
      <c r="B7" s="22" t="s">
        <v>9</v>
      </c>
      <c r="C7" s="23">
        <v>979803</v>
      </c>
      <c r="D7" s="23">
        <v>9922022</v>
      </c>
      <c r="E7" s="24">
        <v>661646</v>
      </c>
      <c r="F7" s="25">
        <v>9882759</v>
      </c>
      <c r="G7" s="23">
        <v>678058</v>
      </c>
      <c r="H7" s="24">
        <v>678058</v>
      </c>
      <c r="I7" s="26">
        <v>443395</v>
      </c>
      <c r="J7" s="27">
        <v>678070</v>
      </c>
      <c r="K7" s="23">
        <v>678070</v>
      </c>
      <c r="L7" s="24">
        <v>678070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876234</v>
      </c>
      <c r="D9" s="23">
        <v>1251958</v>
      </c>
      <c r="E9" s="24">
        <v>531100</v>
      </c>
      <c r="F9" s="25">
        <v>500510</v>
      </c>
      <c r="G9" s="23">
        <v>531100</v>
      </c>
      <c r="H9" s="24">
        <v>531100</v>
      </c>
      <c r="I9" s="26">
        <v>531100</v>
      </c>
      <c r="J9" s="27">
        <v>531100</v>
      </c>
      <c r="K9" s="23">
        <v>531100</v>
      </c>
      <c r="L9" s="24">
        <v>531100</v>
      </c>
    </row>
    <row r="10" spans="1:12" ht="13.5" x14ac:dyDescent="0.25">
      <c r="A10" s="28" t="s">
        <v>25</v>
      </c>
      <c r="B10" s="22" t="s">
        <v>26</v>
      </c>
      <c r="C10" s="23">
        <v>1368630</v>
      </c>
      <c r="D10" s="23">
        <v>1279291</v>
      </c>
      <c r="E10" s="24">
        <v>1556649</v>
      </c>
      <c r="F10" s="25">
        <v>1279290</v>
      </c>
      <c r="G10" s="23">
        <v>1556650</v>
      </c>
      <c r="H10" s="24">
        <v>1556650</v>
      </c>
      <c r="I10" s="26">
        <v>3692800</v>
      </c>
      <c r="J10" s="27">
        <v>1556650</v>
      </c>
      <c r="K10" s="23">
        <v>1556650</v>
      </c>
      <c r="L10" s="24">
        <v>1556650</v>
      </c>
    </row>
    <row r="11" spans="1:12" ht="13.5" x14ac:dyDescent="0.25">
      <c r="A11" s="28" t="s">
        <v>27</v>
      </c>
      <c r="B11" s="22" t="s">
        <v>19</v>
      </c>
      <c r="C11" s="23">
        <v>573592</v>
      </c>
      <c r="D11" s="23">
        <v>722993</v>
      </c>
      <c r="E11" s="24">
        <v>849677</v>
      </c>
      <c r="F11" s="29">
        <v>722993</v>
      </c>
      <c r="G11" s="30">
        <v>849677</v>
      </c>
      <c r="H11" s="31">
        <v>849677</v>
      </c>
      <c r="I11" s="26">
        <v>-179793</v>
      </c>
      <c r="J11" s="32">
        <v>1419370</v>
      </c>
      <c r="K11" s="30">
        <v>1419370</v>
      </c>
      <c r="L11" s="31">
        <v>1419370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-370259</v>
      </c>
      <c r="E12" s="24">
        <v>4427350</v>
      </c>
      <c r="F12" s="25">
        <v>-370259</v>
      </c>
      <c r="G12" s="23">
        <v>4727351</v>
      </c>
      <c r="H12" s="24">
        <v>4727351</v>
      </c>
      <c r="I12" s="26">
        <v>5530318</v>
      </c>
      <c r="J12" s="27">
        <v>4727360</v>
      </c>
      <c r="K12" s="23">
        <v>4727360</v>
      </c>
      <c r="L12" s="24">
        <v>4727360</v>
      </c>
    </row>
    <row r="13" spans="1:12" ht="13.5" x14ac:dyDescent="0.25">
      <c r="A13" s="33" t="s">
        <v>29</v>
      </c>
      <c r="B13" s="34" t="s">
        <v>19</v>
      </c>
      <c r="C13" s="35">
        <f>SUM(C6:C12)</f>
        <v>25677277</v>
      </c>
      <c r="D13" s="35">
        <f t="shared" ref="D13:L13" si="0">SUM(D6:D12)</f>
        <v>25711969</v>
      </c>
      <c r="E13" s="36">
        <f t="shared" si="0"/>
        <v>19335507</v>
      </c>
      <c r="F13" s="37">
        <f t="shared" si="0"/>
        <v>21136267</v>
      </c>
      <c r="G13" s="35">
        <f t="shared" si="0"/>
        <v>19672712</v>
      </c>
      <c r="H13" s="36">
        <f t="shared" si="0"/>
        <v>19672712</v>
      </c>
      <c r="I13" s="38">
        <f t="shared" si="0"/>
        <v>7271269</v>
      </c>
      <c r="J13" s="39">
        <f t="shared" si="0"/>
        <v>21418620</v>
      </c>
      <c r="K13" s="35">
        <f t="shared" si="0"/>
        <v>23708770</v>
      </c>
      <c r="L13" s="36">
        <f t="shared" si="0"/>
        <v>25457580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8515223</v>
      </c>
      <c r="D17" s="23">
        <v>9685680</v>
      </c>
      <c r="E17" s="24">
        <v>7856021</v>
      </c>
      <c r="F17" s="29">
        <v>10865214</v>
      </c>
      <c r="G17" s="30">
        <v>11092818</v>
      </c>
      <c r="H17" s="31">
        <v>11092818</v>
      </c>
      <c r="I17" s="26">
        <v>8812602</v>
      </c>
      <c r="J17" s="32">
        <v>12822810</v>
      </c>
      <c r="K17" s="30">
        <v>12990960</v>
      </c>
      <c r="L17" s="31">
        <v>12910140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79967</v>
      </c>
      <c r="D21" s="23">
        <v>47260</v>
      </c>
      <c r="E21" s="24">
        <v>62218</v>
      </c>
      <c r="F21" s="25">
        <v>47259</v>
      </c>
      <c r="G21" s="23">
        <v>62218</v>
      </c>
      <c r="H21" s="24">
        <v>62218</v>
      </c>
      <c r="I21" s="26">
        <v>62218</v>
      </c>
      <c r="J21" s="27">
        <v>62220</v>
      </c>
      <c r="K21" s="23">
        <v>62220</v>
      </c>
      <c r="L21" s="24">
        <v>62220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7079153</v>
      </c>
      <c r="D23" s="23">
        <v>6621042</v>
      </c>
      <c r="E23" s="24">
        <v>6543900</v>
      </c>
      <c r="F23" s="25">
        <v>7372490</v>
      </c>
      <c r="G23" s="23">
        <v>6543900</v>
      </c>
      <c r="H23" s="24">
        <v>6543900</v>
      </c>
      <c r="I23" s="26">
        <v>6543900</v>
      </c>
      <c r="J23" s="27">
        <v>6543900</v>
      </c>
      <c r="K23" s="23">
        <v>6543900</v>
      </c>
      <c r="L23" s="24">
        <v>6543900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15674343</v>
      </c>
      <c r="D25" s="41">
        <f t="shared" ref="D25:L25" si="1">SUM(D15:D24)</f>
        <v>16353982</v>
      </c>
      <c r="E25" s="42">
        <f t="shared" si="1"/>
        <v>14462139</v>
      </c>
      <c r="F25" s="43">
        <f t="shared" si="1"/>
        <v>18284963</v>
      </c>
      <c r="G25" s="41">
        <f t="shared" si="1"/>
        <v>17698936</v>
      </c>
      <c r="H25" s="42">
        <f t="shared" si="1"/>
        <v>17698936</v>
      </c>
      <c r="I25" s="44">
        <f t="shared" si="1"/>
        <v>15418720</v>
      </c>
      <c r="J25" s="45">
        <f t="shared" si="1"/>
        <v>19428930</v>
      </c>
      <c r="K25" s="41">
        <f t="shared" si="1"/>
        <v>19597080</v>
      </c>
      <c r="L25" s="42">
        <f t="shared" si="1"/>
        <v>19516260</v>
      </c>
    </row>
    <row r="26" spans="1:12" ht="13.5" x14ac:dyDescent="0.25">
      <c r="A26" s="33" t="s">
        <v>42</v>
      </c>
      <c r="B26" s="34" t="s">
        <v>19</v>
      </c>
      <c r="C26" s="35">
        <f>+C13+C25</f>
        <v>41351620</v>
      </c>
      <c r="D26" s="35">
        <f t="shared" ref="D26:L26" si="2">+D13+D25</f>
        <v>42065951</v>
      </c>
      <c r="E26" s="36">
        <f t="shared" si="2"/>
        <v>33797646</v>
      </c>
      <c r="F26" s="37">
        <f t="shared" si="2"/>
        <v>39421230</v>
      </c>
      <c r="G26" s="35">
        <f t="shared" si="2"/>
        <v>37371648</v>
      </c>
      <c r="H26" s="36">
        <f t="shared" si="2"/>
        <v>37371648</v>
      </c>
      <c r="I26" s="38">
        <f t="shared" si="2"/>
        <v>22689989</v>
      </c>
      <c r="J26" s="39">
        <f t="shared" si="2"/>
        <v>40847550</v>
      </c>
      <c r="K26" s="35">
        <f t="shared" si="2"/>
        <v>43305850</v>
      </c>
      <c r="L26" s="36">
        <f t="shared" si="2"/>
        <v>44973840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131508</v>
      </c>
      <c r="D30" s="23">
        <v>141015</v>
      </c>
      <c r="E30" s="24">
        <v>99629</v>
      </c>
      <c r="F30" s="25">
        <v>141015</v>
      </c>
      <c r="G30" s="23">
        <v>99629</v>
      </c>
      <c r="H30" s="24">
        <v>99629</v>
      </c>
      <c r="I30" s="26">
        <v>99629</v>
      </c>
      <c r="J30" s="27">
        <v>99630</v>
      </c>
      <c r="K30" s="23">
        <v>99630</v>
      </c>
      <c r="L30" s="24">
        <v>99630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1500</v>
      </c>
      <c r="F31" s="25">
        <v>0</v>
      </c>
      <c r="G31" s="23">
        <v>1500</v>
      </c>
      <c r="H31" s="24">
        <v>1500</v>
      </c>
      <c r="I31" s="26">
        <v>0</v>
      </c>
      <c r="J31" s="27">
        <v>1500</v>
      </c>
      <c r="K31" s="23">
        <v>1500</v>
      </c>
      <c r="L31" s="24">
        <v>1500</v>
      </c>
    </row>
    <row r="32" spans="1:12" ht="13.5" x14ac:dyDescent="0.25">
      <c r="A32" s="28" t="s">
        <v>48</v>
      </c>
      <c r="B32" s="22" t="s">
        <v>49</v>
      </c>
      <c r="C32" s="23">
        <v>7475036</v>
      </c>
      <c r="D32" s="23">
        <v>1751897</v>
      </c>
      <c r="E32" s="24">
        <v>1240511</v>
      </c>
      <c r="F32" s="25">
        <v>1751892</v>
      </c>
      <c r="G32" s="23">
        <v>1240517</v>
      </c>
      <c r="H32" s="24">
        <v>1240517</v>
      </c>
      <c r="I32" s="26">
        <v>-1610602</v>
      </c>
      <c r="J32" s="27">
        <v>1240530</v>
      </c>
      <c r="K32" s="23">
        <v>1240530</v>
      </c>
      <c r="L32" s="24">
        <v>1240530</v>
      </c>
    </row>
    <row r="33" spans="1:12" ht="13.5" x14ac:dyDescent="0.25">
      <c r="A33" s="28" t="s">
        <v>50</v>
      </c>
      <c r="B33" s="22" t="s">
        <v>51</v>
      </c>
      <c r="C33" s="23">
        <v>3873756</v>
      </c>
      <c r="D33" s="23">
        <v>5375045</v>
      </c>
      <c r="E33" s="24">
        <v>3504832</v>
      </c>
      <c r="F33" s="25">
        <v>347016</v>
      </c>
      <c r="G33" s="23">
        <v>2446183</v>
      </c>
      <c r="H33" s="24">
        <v>2446183</v>
      </c>
      <c r="I33" s="26">
        <v>7219087</v>
      </c>
      <c r="J33" s="27">
        <v>2446180</v>
      </c>
      <c r="K33" s="23">
        <v>2446180</v>
      </c>
      <c r="L33" s="24">
        <v>2446180</v>
      </c>
    </row>
    <row r="34" spans="1:12" ht="13.5" x14ac:dyDescent="0.25">
      <c r="A34" s="28" t="s">
        <v>52</v>
      </c>
      <c r="B34" s="22" t="s">
        <v>19</v>
      </c>
      <c r="C34" s="23">
        <v>5437412</v>
      </c>
      <c r="D34" s="23">
        <v>5055607</v>
      </c>
      <c r="E34" s="24">
        <v>5229592</v>
      </c>
      <c r="F34" s="25">
        <v>5527829</v>
      </c>
      <c r="G34" s="23">
        <v>5494828</v>
      </c>
      <c r="H34" s="24">
        <v>5494828</v>
      </c>
      <c r="I34" s="26">
        <v>4788407</v>
      </c>
      <c r="J34" s="27">
        <v>4857320</v>
      </c>
      <c r="K34" s="23">
        <v>5035670</v>
      </c>
      <c r="L34" s="24">
        <v>5221150</v>
      </c>
    </row>
    <row r="35" spans="1:12" ht="13.5" x14ac:dyDescent="0.25">
      <c r="A35" s="28" t="s">
        <v>27</v>
      </c>
      <c r="B35" s="22" t="s">
        <v>19</v>
      </c>
      <c r="C35" s="23">
        <v>0</v>
      </c>
      <c r="D35" s="23">
        <v>-477046</v>
      </c>
      <c r="E35" s="24">
        <v>-569691</v>
      </c>
      <c r="F35" s="25">
        <v>-477046</v>
      </c>
      <c r="G35" s="23">
        <v>-569691</v>
      </c>
      <c r="H35" s="24">
        <v>-569691</v>
      </c>
      <c r="I35" s="26">
        <v>-726125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5137</v>
      </c>
      <c r="J36" s="27">
        <v>809000</v>
      </c>
      <c r="K36" s="23">
        <v>809000</v>
      </c>
      <c r="L36" s="24">
        <v>809000</v>
      </c>
    </row>
    <row r="37" spans="1:12" ht="13.5" x14ac:dyDescent="0.25">
      <c r="A37" s="33" t="s">
        <v>54</v>
      </c>
      <c r="B37" s="34" t="s">
        <v>19</v>
      </c>
      <c r="C37" s="35">
        <f>SUM(C29:C36)</f>
        <v>16917712</v>
      </c>
      <c r="D37" s="35">
        <f t="shared" ref="D37:L37" si="3">SUM(D29:D36)</f>
        <v>11846518</v>
      </c>
      <c r="E37" s="36">
        <f t="shared" si="3"/>
        <v>9506373</v>
      </c>
      <c r="F37" s="37">
        <f t="shared" si="3"/>
        <v>7290706</v>
      </c>
      <c r="G37" s="35">
        <f t="shared" si="3"/>
        <v>8712966</v>
      </c>
      <c r="H37" s="36">
        <f t="shared" si="3"/>
        <v>8712966</v>
      </c>
      <c r="I37" s="38">
        <f t="shared" si="3"/>
        <v>9775533</v>
      </c>
      <c r="J37" s="39">
        <f t="shared" si="3"/>
        <v>9454160</v>
      </c>
      <c r="K37" s="35">
        <f t="shared" si="3"/>
        <v>9632510</v>
      </c>
      <c r="L37" s="36">
        <f t="shared" si="3"/>
        <v>9817990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240644</v>
      </c>
      <c r="D39" s="23">
        <v>99629</v>
      </c>
      <c r="E39" s="24">
        <v>0</v>
      </c>
      <c r="F39" s="25">
        <v>99629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2279000</v>
      </c>
      <c r="F40" s="25">
        <v>0</v>
      </c>
      <c r="G40" s="23">
        <v>2279000</v>
      </c>
      <c r="H40" s="24">
        <v>2279000</v>
      </c>
      <c r="I40" s="26">
        <v>2276450</v>
      </c>
      <c r="J40" s="27">
        <v>2370160</v>
      </c>
      <c r="K40" s="23">
        <v>2464970</v>
      </c>
      <c r="L40" s="24">
        <v>2563570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14250491</v>
      </c>
      <c r="D42" s="23">
        <v>14706002</v>
      </c>
      <c r="E42" s="24">
        <v>10894002</v>
      </c>
      <c r="F42" s="25">
        <v>14821002</v>
      </c>
      <c r="G42" s="23">
        <v>11249002</v>
      </c>
      <c r="H42" s="24">
        <v>11249002</v>
      </c>
      <c r="I42" s="26">
        <v>10894001</v>
      </c>
      <c r="J42" s="27">
        <v>11698960</v>
      </c>
      <c r="K42" s="23">
        <v>12166920</v>
      </c>
      <c r="L42" s="24">
        <v>12653600</v>
      </c>
    </row>
    <row r="43" spans="1:12" ht="13.5" x14ac:dyDescent="0.25">
      <c r="A43" s="33" t="s">
        <v>60</v>
      </c>
      <c r="B43" s="40" t="s">
        <v>19</v>
      </c>
      <c r="C43" s="35">
        <f>SUM(C39:C42)</f>
        <v>14491135</v>
      </c>
      <c r="D43" s="41">
        <f t="shared" ref="D43:L43" si="4">SUM(D39:D42)</f>
        <v>14805631</v>
      </c>
      <c r="E43" s="42">
        <f t="shared" si="4"/>
        <v>13173002</v>
      </c>
      <c r="F43" s="43">
        <f t="shared" si="4"/>
        <v>14920631</v>
      </c>
      <c r="G43" s="41">
        <f t="shared" si="4"/>
        <v>13528002</v>
      </c>
      <c r="H43" s="42">
        <f t="shared" si="4"/>
        <v>13528002</v>
      </c>
      <c r="I43" s="43">
        <f t="shared" si="4"/>
        <v>13170451</v>
      </c>
      <c r="J43" s="45">
        <f t="shared" si="4"/>
        <v>14069120</v>
      </c>
      <c r="K43" s="41">
        <f t="shared" si="4"/>
        <v>14631890</v>
      </c>
      <c r="L43" s="42">
        <f t="shared" si="4"/>
        <v>15217170</v>
      </c>
    </row>
    <row r="44" spans="1:12" ht="13.5" x14ac:dyDescent="0.25">
      <c r="A44" s="33" t="s">
        <v>61</v>
      </c>
      <c r="B44" s="34" t="s">
        <v>19</v>
      </c>
      <c r="C44" s="35">
        <f>+C37+C43</f>
        <v>31408847</v>
      </c>
      <c r="D44" s="35">
        <f t="shared" ref="D44:L44" si="5">+D37+D43</f>
        <v>26652149</v>
      </c>
      <c r="E44" s="36">
        <f t="shared" si="5"/>
        <v>22679375</v>
      </c>
      <c r="F44" s="37">
        <f t="shared" si="5"/>
        <v>22211337</v>
      </c>
      <c r="G44" s="35">
        <f t="shared" si="5"/>
        <v>22240968</v>
      </c>
      <c r="H44" s="36">
        <f t="shared" si="5"/>
        <v>22240968</v>
      </c>
      <c r="I44" s="38">
        <f t="shared" si="5"/>
        <v>22945984</v>
      </c>
      <c r="J44" s="39">
        <f t="shared" si="5"/>
        <v>23523280</v>
      </c>
      <c r="K44" s="35">
        <f t="shared" si="5"/>
        <v>24264400</v>
      </c>
      <c r="L44" s="36">
        <f t="shared" si="5"/>
        <v>25035160</v>
      </c>
    </row>
    <row r="45" spans="1:12" ht="13.5" x14ac:dyDescent="0.25">
      <c r="A45" s="47" t="s">
        <v>62</v>
      </c>
      <c r="B45" s="48" t="s">
        <v>63</v>
      </c>
      <c r="C45" s="49">
        <f>+C26-C44</f>
        <v>9942773</v>
      </c>
      <c r="D45" s="49">
        <f t="shared" ref="D45:L45" si="6">+D26-D44</f>
        <v>15413802</v>
      </c>
      <c r="E45" s="50">
        <f t="shared" si="6"/>
        <v>11118271</v>
      </c>
      <c r="F45" s="51">
        <f t="shared" si="6"/>
        <v>17209893</v>
      </c>
      <c r="G45" s="49">
        <f t="shared" si="6"/>
        <v>15130680</v>
      </c>
      <c r="H45" s="50">
        <f t="shared" si="6"/>
        <v>15130680</v>
      </c>
      <c r="I45" s="52">
        <f t="shared" si="6"/>
        <v>-255995</v>
      </c>
      <c r="J45" s="53">
        <f t="shared" si="6"/>
        <v>17324270</v>
      </c>
      <c r="K45" s="49">
        <f t="shared" si="6"/>
        <v>19041450</v>
      </c>
      <c r="L45" s="50">
        <f t="shared" si="6"/>
        <v>19938680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9942768</v>
      </c>
      <c r="D47" s="23">
        <v>9942775</v>
      </c>
      <c r="E47" s="24">
        <v>15363618</v>
      </c>
      <c r="F47" s="25">
        <v>17209893</v>
      </c>
      <c r="G47" s="23">
        <v>15130680</v>
      </c>
      <c r="H47" s="24">
        <v>15130680</v>
      </c>
      <c r="I47" s="26">
        <v>11123770</v>
      </c>
      <c r="J47" s="27">
        <v>17324280</v>
      </c>
      <c r="K47" s="23">
        <v>19041530</v>
      </c>
      <c r="L47" s="24">
        <v>19938760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9942768</v>
      </c>
      <c r="D50" s="56">
        <f t="shared" ref="D50:L50" si="7">SUM(D47:D49)</f>
        <v>9942775</v>
      </c>
      <c r="E50" s="57">
        <f t="shared" si="7"/>
        <v>15363618</v>
      </c>
      <c r="F50" s="58">
        <f t="shared" si="7"/>
        <v>17209893</v>
      </c>
      <c r="G50" s="56">
        <f t="shared" si="7"/>
        <v>15130680</v>
      </c>
      <c r="H50" s="57">
        <f t="shared" si="7"/>
        <v>15130680</v>
      </c>
      <c r="I50" s="59">
        <f t="shared" si="7"/>
        <v>11123770</v>
      </c>
      <c r="J50" s="60">
        <f t="shared" si="7"/>
        <v>17324280</v>
      </c>
      <c r="K50" s="56">
        <f t="shared" si="7"/>
        <v>19041530</v>
      </c>
      <c r="L50" s="57">
        <f t="shared" si="7"/>
        <v>19938760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53428703153</v>
      </c>
      <c r="D6" s="23">
        <v>52319816326</v>
      </c>
      <c r="E6" s="24">
        <v>59263880488</v>
      </c>
      <c r="F6" s="25">
        <v>112141313267</v>
      </c>
      <c r="G6" s="23">
        <v>103911552484</v>
      </c>
      <c r="H6" s="24">
        <v>103911552484</v>
      </c>
      <c r="I6" s="26">
        <v>53657382012</v>
      </c>
      <c r="J6" s="27">
        <v>88810765588</v>
      </c>
      <c r="K6" s="23">
        <v>100041973427</v>
      </c>
      <c r="L6" s="24">
        <v>113619389474</v>
      </c>
    </row>
    <row r="7" spans="1:12" ht="13.5" x14ac:dyDescent="0.25">
      <c r="A7" s="28" t="s">
        <v>22</v>
      </c>
      <c r="B7" s="22" t="s">
        <v>9</v>
      </c>
      <c r="C7" s="23">
        <v>50391263249</v>
      </c>
      <c r="D7" s="23">
        <v>45353555835</v>
      </c>
      <c r="E7" s="24">
        <v>51920424542</v>
      </c>
      <c r="F7" s="25">
        <v>95753154967</v>
      </c>
      <c r="G7" s="23">
        <v>90778739034</v>
      </c>
      <c r="H7" s="24">
        <v>90778739034</v>
      </c>
      <c r="I7" s="26">
        <v>79437365256</v>
      </c>
      <c r="J7" s="27">
        <v>80271673454</v>
      </c>
      <c r="K7" s="23">
        <v>50806055916</v>
      </c>
      <c r="L7" s="24">
        <v>62661329468</v>
      </c>
    </row>
    <row r="8" spans="1:12" ht="13.5" x14ac:dyDescent="0.25">
      <c r="A8" s="28" t="s">
        <v>23</v>
      </c>
      <c r="B8" s="22" t="s">
        <v>9</v>
      </c>
      <c r="C8" s="23">
        <v>25458734376</v>
      </c>
      <c r="D8" s="23">
        <v>25319854567</v>
      </c>
      <c r="E8" s="24">
        <v>35212097211</v>
      </c>
      <c r="F8" s="25">
        <v>35582464617</v>
      </c>
      <c r="G8" s="23">
        <v>36698357522</v>
      </c>
      <c r="H8" s="24">
        <v>36698357522</v>
      </c>
      <c r="I8" s="26">
        <v>31328321278</v>
      </c>
      <c r="J8" s="27">
        <v>35367373619</v>
      </c>
      <c r="K8" s="23">
        <v>21913119112</v>
      </c>
      <c r="L8" s="24">
        <v>21752057668</v>
      </c>
    </row>
    <row r="9" spans="1:12" ht="13.5" x14ac:dyDescent="0.25">
      <c r="A9" s="28" t="s">
        <v>24</v>
      </c>
      <c r="B9" s="22" t="s">
        <v>19</v>
      </c>
      <c r="C9" s="23">
        <v>2107598026</v>
      </c>
      <c r="D9" s="23">
        <v>319590185</v>
      </c>
      <c r="E9" s="24">
        <v>325243958</v>
      </c>
      <c r="F9" s="25">
        <v>457737681</v>
      </c>
      <c r="G9" s="23">
        <v>449033862</v>
      </c>
      <c r="H9" s="24">
        <v>449033862</v>
      </c>
      <c r="I9" s="26">
        <v>2088190582</v>
      </c>
      <c r="J9" s="27">
        <v>375215783</v>
      </c>
      <c r="K9" s="23">
        <v>388921083</v>
      </c>
      <c r="L9" s="24">
        <v>397917819</v>
      </c>
    </row>
    <row r="10" spans="1:12" ht="13.5" x14ac:dyDescent="0.25">
      <c r="A10" s="28" t="s">
        <v>25</v>
      </c>
      <c r="B10" s="22" t="s">
        <v>26</v>
      </c>
      <c r="C10" s="23">
        <v>8168157596</v>
      </c>
      <c r="D10" s="23">
        <v>8777166009</v>
      </c>
      <c r="E10" s="24">
        <v>9825305147</v>
      </c>
      <c r="F10" s="25">
        <v>10508206143</v>
      </c>
      <c r="G10" s="23">
        <v>12168218969</v>
      </c>
      <c r="H10" s="24">
        <v>12168218969</v>
      </c>
      <c r="I10" s="26">
        <v>10099227802</v>
      </c>
      <c r="J10" s="27">
        <v>5532227578</v>
      </c>
      <c r="K10" s="23">
        <v>9585643215</v>
      </c>
      <c r="L10" s="24">
        <v>10609506026</v>
      </c>
    </row>
    <row r="11" spans="1:12" ht="13.5" x14ac:dyDescent="0.25">
      <c r="A11" s="28" t="s">
        <v>27</v>
      </c>
      <c r="B11" s="22" t="s">
        <v>19</v>
      </c>
      <c r="C11" s="23">
        <v>50918645070</v>
      </c>
      <c r="D11" s="23">
        <v>77940034799</v>
      </c>
      <c r="E11" s="24">
        <v>88682853212</v>
      </c>
      <c r="F11" s="29">
        <v>21455428245</v>
      </c>
      <c r="G11" s="30">
        <v>25221829211</v>
      </c>
      <c r="H11" s="31">
        <v>25221829211</v>
      </c>
      <c r="I11" s="26">
        <v>76898783152</v>
      </c>
      <c r="J11" s="32">
        <v>18769876029</v>
      </c>
      <c r="K11" s="30">
        <v>22116739504</v>
      </c>
      <c r="L11" s="31">
        <v>25352332684</v>
      </c>
    </row>
    <row r="12" spans="1:12" ht="13.5" x14ac:dyDescent="0.25">
      <c r="A12" s="28" t="s">
        <v>28</v>
      </c>
      <c r="B12" s="22" t="s">
        <v>19</v>
      </c>
      <c r="C12" s="23">
        <v>589921462</v>
      </c>
      <c r="D12" s="23">
        <v>2443150698</v>
      </c>
      <c r="E12" s="24">
        <v>4160858751</v>
      </c>
      <c r="F12" s="25">
        <v>2928662851</v>
      </c>
      <c r="G12" s="23">
        <v>3345461690</v>
      </c>
      <c r="H12" s="24">
        <v>3345461690</v>
      </c>
      <c r="I12" s="26">
        <v>4520114802</v>
      </c>
      <c r="J12" s="27">
        <v>3629836229</v>
      </c>
      <c r="K12" s="23">
        <v>1998735643</v>
      </c>
      <c r="L12" s="24">
        <v>2006461582</v>
      </c>
    </row>
    <row r="13" spans="1:12" ht="13.5" x14ac:dyDescent="0.25">
      <c r="A13" s="33" t="s">
        <v>29</v>
      </c>
      <c r="B13" s="34" t="s">
        <v>19</v>
      </c>
      <c r="C13" s="35">
        <f>SUM(C6:C12)</f>
        <v>191063022932</v>
      </c>
      <c r="D13" s="35">
        <f t="shared" ref="D13:L13" si="0">SUM(D6:D12)</f>
        <v>212473168419</v>
      </c>
      <c r="E13" s="36">
        <f t="shared" si="0"/>
        <v>249390663309</v>
      </c>
      <c r="F13" s="37">
        <f t="shared" si="0"/>
        <v>278826967771</v>
      </c>
      <c r="G13" s="35">
        <f t="shared" si="0"/>
        <v>272573192772</v>
      </c>
      <c r="H13" s="36">
        <f t="shared" si="0"/>
        <v>272573192772</v>
      </c>
      <c r="I13" s="38">
        <f t="shared" si="0"/>
        <v>258029384884</v>
      </c>
      <c r="J13" s="39">
        <f t="shared" si="0"/>
        <v>232756968280</v>
      </c>
      <c r="K13" s="35">
        <f t="shared" si="0"/>
        <v>206851187900</v>
      </c>
      <c r="L13" s="36">
        <f t="shared" si="0"/>
        <v>236398994721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8305275014</v>
      </c>
      <c r="D15" s="23">
        <v>8250220924</v>
      </c>
      <c r="E15" s="24">
        <v>7209935120</v>
      </c>
      <c r="F15" s="25">
        <v>6402319001</v>
      </c>
      <c r="G15" s="23">
        <v>6499291023</v>
      </c>
      <c r="H15" s="24">
        <v>6499291023</v>
      </c>
      <c r="I15" s="26">
        <v>6263159265</v>
      </c>
      <c r="J15" s="27">
        <v>3822628000</v>
      </c>
      <c r="K15" s="23">
        <v>4474583812</v>
      </c>
      <c r="L15" s="24">
        <v>4705979334</v>
      </c>
    </row>
    <row r="16" spans="1:12" ht="13.5" x14ac:dyDescent="0.25">
      <c r="A16" s="28" t="s">
        <v>32</v>
      </c>
      <c r="B16" s="22" t="s">
        <v>19</v>
      </c>
      <c r="C16" s="23">
        <v>25459892648</v>
      </c>
      <c r="D16" s="23">
        <v>29400671055</v>
      </c>
      <c r="E16" s="24">
        <v>31934032528</v>
      </c>
      <c r="F16" s="25">
        <v>31073025278</v>
      </c>
      <c r="G16" s="23">
        <v>31491678433</v>
      </c>
      <c r="H16" s="24">
        <v>31491678433</v>
      </c>
      <c r="I16" s="26">
        <v>27145707999</v>
      </c>
      <c r="J16" s="27">
        <v>32472238286</v>
      </c>
      <c r="K16" s="23">
        <v>29596627398</v>
      </c>
      <c r="L16" s="24">
        <v>32272158425</v>
      </c>
    </row>
    <row r="17" spans="1:12" ht="13.5" x14ac:dyDescent="0.25">
      <c r="A17" s="28" t="s">
        <v>33</v>
      </c>
      <c r="B17" s="22" t="s">
        <v>34</v>
      </c>
      <c r="C17" s="23">
        <v>614797667595</v>
      </c>
      <c r="D17" s="23">
        <v>630470364150</v>
      </c>
      <c r="E17" s="24">
        <v>710588723377</v>
      </c>
      <c r="F17" s="29">
        <v>781528816803</v>
      </c>
      <c r="G17" s="30">
        <v>788765843422</v>
      </c>
      <c r="H17" s="31">
        <v>788765843422</v>
      </c>
      <c r="I17" s="26">
        <v>640451250611</v>
      </c>
      <c r="J17" s="32">
        <v>763162418223</v>
      </c>
      <c r="K17" s="30">
        <v>780118103747</v>
      </c>
      <c r="L17" s="31">
        <v>787335141754</v>
      </c>
    </row>
    <row r="18" spans="1:12" ht="13.5" x14ac:dyDescent="0.25">
      <c r="A18" s="28" t="s">
        <v>35</v>
      </c>
      <c r="B18" s="22" t="s">
        <v>19</v>
      </c>
      <c r="C18" s="23">
        <v>309880054</v>
      </c>
      <c r="D18" s="23">
        <v>324849977</v>
      </c>
      <c r="E18" s="24">
        <v>374573953</v>
      </c>
      <c r="F18" s="25">
        <v>391740702</v>
      </c>
      <c r="G18" s="23">
        <v>393570223</v>
      </c>
      <c r="H18" s="24">
        <v>393570223</v>
      </c>
      <c r="I18" s="26">
        <v>236777750</v>
      </c>
      <c r="J18" s="27">
        <v>386601972</v>
      </c>
      <c r="K18" s="23">
        <v>399163934</v>
      </c>
      <c r="L18" s="24">
        <v>413520140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2007198</v>
      </c>
      <c r="G19" s="23">
        <v>33624514</v>
      </c>
      <c r="H19" s="24">
        <v>33624514</v>
      </c>
      <c r="I19" s="26">
        <v>118707</v>
      </c>
      <c r="J19" s="27">
        <v>37821957</v>
      </c>
      <c r="K19" s="23">
        <v>38431926</v>
      </c>
      <c r="L19" s="24">
        <v>38356784</v>
      </c>
    </row>
    <row r="20" spans="1:12" ht="13.5" x14ac:dyDescent="0.25">
      <c r="A20" s="28" t="s">
        <v>37</v>
      </c>
      <c r="B20" s="22" t="s">
        <v>19</v>
      </c>
      <c r="C20" s="23">
        <v>2238120632</v>
      </c>
      <c r="D20" s="23">
        <v>2487878273</v>
      </c>
      <c r="E20" s="24">
        <v>5666243114</v>
      </c>
      <c r="F20" s="25">
        <v>1703718594</v>
      </c>
      <c r="G20" s="23">
        <v>2020811093</v>
      </c>
      <c r="H20" s="24">
        <v>2020811093</v>
      </c>
      <c r="I20" s="26">
        <v>849043980</v>
      </c>
      <c r="J20" s="27">
        <v>2339446324</v>
      </c>
      <c r="K20" s="23">
        <v>2311298424</v>
      </c>
      <c r="L20" s="24">
        <v>2327566263</v>
      </c>
    </row>
    <row r="21" spans="1:12" ht="13.5" x14ac:dyDescent="0.25">
      <c r="A21" s="28" t="s">
        <v>38</v>
      </c>
      <c r="B21" s="22" t="s">
        <v>19</v>
      </c>
      <c r="C21" s="23">
        <v>1759557841</v>
      </c>
      <c r="D21" s="23">
        <v>25610066</v>
      </c>
      <c r="E21" s="24">
        <v>1171569541</v>
      </c>
      <c r="F21" s="25">
        <v>7269664072</v>
      </c>
      <c r="G21" s="23">
        <v>6234548029</v>
      </c>
      <c r="H21" s="24">
        <v>6234548029</v>
      </c>
      <c r="I21" s="26">
        <v>4191784743</v>
      </c>
      <c r="J21" s="27">
        <v>5375595455</v>
      </c>
      <c r="K21" s="23">
        <v>6501297958</v>
      </c>
      <c r="L21" s="24">
        <v>7058122644</v>
      </c>
    </row>
    <row r="22" spans="1:12" ht="13.5" x14ac:dyDescent="0.25">
      <c r="A22" s="28" t="s">
        <v>22</v>
      </c>
      <c r="B22" s="22" t="s">
        <v>19</v>
      </c>
      <c r="C22" s="23">
        <v>447536719</v>
      </c>
      <c r="D22" s="23">
        <v>471088139</v>
      </c>
      <c r="E22" s="24">
        <v>511074831</v>
      </c>
      <c r="F22" s="25">
        <v>868984056</v>
      </c>
      <c r="G22" s="23">
        <v>822556706</v>
      </c>
      <c r="H22" s="24">
        <v>822556706</v>
      </c>
      <c r="I22" s="26">
        <v>138756699</v>
      </c>
      <c r="J22" s="27">
        <v>566435520</v>
      </c>
      <c r="K22" s="23">
        <v>575176498</v>
      </c>
      <c r="L22" s="24">
        <v>581439396</v>
      </c>
    </row>
    <row r="23" spans="1:12" ht="13.5" x14ac:dyDescent="0.25">
      <c r="A23" s="28" t="s">
        <v>39</v>
      </c>
      <c r="B23" s="22" t="s">
        <v>19</v>
      </c>
      <c r="C23" s="23">
        <v>298362822</v>
      </c>
      <c r="D23" s="23">
        <v>452172610</v>
      </c>
      <c r="E23" s="24">
        <v>924997785</v>
      </c>
      <c r="F23" s="25">
        <v>797005578</v>
      </c>
      <c r="G23" s="23">
        <v>689176724</v>
      </c>
      <c r="H23" s="24">
        <v>689176724</v>
      </c>
      <c r="I23" s="26">
        <v>368903366</v>
      </c>
      <c r="J23" s="27">
        <v>763949876</v>
      </c>
      <c r="K23" s="23">
        <v>762612704</v>
      </c>
      <c r="L23" s="24">
        <v>744403599</v>
      </c>
    </row>
    <row r="24" spans="1:12" ht="13.5" x14ac:dyDescent="0.25">
      <c r="A24" s="28" t="s">
        <v>40</v>
      </c>
      <c r="B24" s="22" t="s">
        <v>19</v>
      </c>
      <c r="C24" s="23">
        <v>17952020333</v>
      </c>
      <c r="D24" s="23">
        <v>8591155094</v>
      </c>
      <c r="E24" s="24">
        <v>9495626673</v>
      </c>
      <c r="F24" s="29">
        <v>4767079291</v>
      </c>
      <c r="G24" s="30">
        <v>4428268197</v>
      </c>
      <c r="H24" s="31">
        <v>4428268197</v>
      </c>
      <c r="I24" s="25">
        <v>3600150922</v>
      </c>
      <c r="J24" s="32">
        <v>4625948916</v>
      </c>
      <c r="K24" s="30">
        <v>4483823331</v>
      </c>
      <c r="L24" s="31">
        <v>4471541564</v>
      </c>
    </row>
    <row r="25" spans="1:12" ht="13.5" x14ac:dyDescent="0.25">
      <c r="A25" s="33" t="s">
        <v>41</v>
      </c>
      <c r="B25" s="40" t="s">
        <v>19</v>
      </c>
      <c r="C25" s="35">
        <f>SUM(C15:C24)</f>
        <v>671568313658</v>
      </c>
      <c r="D25" s="41">
        <f t="shared" ref="D25:L25" si="1">SUM(D15:D24)</f>
        <v>680474010288</v>
      </c>
      <c r="E25" s="42">
        <f t="shared" si="1"/>
        <v>767876776922</v>
      </c>
      <c r="F25" s="43">
        <f t="shared" si="1"/>
        <v>834804360573</v>
      </c>
      <c r="G25" s="41">
        <f t="shared" si="1"/>
        <v>841379368364</v>
      </c>
      <c r="H25" s="42">
        <f t="shared" si="1"/>
        <v>841379368364</v>
      </c>
      <c r="I25" s="44">
        <f t="shared" si="1"/>
        <v>683245654042</v>
      </c>
      <c r="J25" s="45">
        <f t="shared" si="1"/>
        <v>813553084529</v>
      </c>
      <c r="K25" s="41">
        <f t="shared" si="1"/>
        <v>829261119732</v>
      </c>
      <c r="L25" s="42">
        <f t="shared" si="1"/>
        <v>839948229903</v>
      </c>
    </row>
    <row r="26" spans="1:12" ht="13.5" x14ac:dyDescent="0.25">
      <c r="A26" s="33" t="s">
        <v>42</v>
      </c>
      <c r="B26" s="34" t="s">
        <v>19</v>
      </c>
      <c r="C26" s="35">
        <f>+C13+C25</f>
        <v>862631336590</v>
      </c>
      <c r="D26" s="35">
        <f t="shared" ref="D26:L26" si="2">+D13+D25</f>
        <v>892947178707</v>
      </c>
      <c r="E26" s="36">
        <f t="shared" si="2"/>
        <v>1017267440231</v>
      </c>
      <c r="F26" s="37">
        <f t="shared" si="2"/>
        <v>1113631328344</v>
      </c>
      <c r="G26" s="35">
        <f t="shared" si="2"/>
        <v>1113952561136</v>
      </c>
      <c r="H26" s="36">
        <f t="shared" si="2"/>
        <v>1113952561136</v>
      </c>
      <c r="I26" s="38">
        <f t="shared" si="2"/>
        <v>941275038926</v>
      </c>
      <c r="J26" s="39">
        <f t="shared" si="2"/>
        <v>1046310052809</v>
      </c>
      <c r="K26" s="35">
        <f t="shared" si="2"/>
        <v>1036112307632</v>
      </c>
      <c r="L26" s="36">
        <f t="shared" si="2"/>
        <v>1076347224624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39654903</v>
      </c>
      <c r="D29" s="23">
        <v>35268860</v>
      </c>
      <c r="E29" s="24">
        <v>20283996</v>
      </c>
      <c r="F29" s="25">
        <v>27745932</v>
      </c>
      <c r="G29" s="23">
        <v>70536528</v>
      </c>
      <c r="H29" s="24">
        <v>70536528</v>
      </c>
      <c r="I29" s="26">
        <v>666251</v>
      </c>
      <c r="J29" s="27">
        <v>868927715</v>
      </c>
      <c r="K29" s="23">
        <v>1043230843</v>
      </c>
      <c r="L29" s="24">
        <v>1371573340</v>
      </c>
    </row>
    <row r="30" spans="1:12" ht="13.5" x14ac:dyDescent="0.25">
      <c r="A30" s="28" t="s">
        <v>46</v>
      </c>
      <c r="B30" s="22" t="s">
        <v>19</v>
      </c>
      <c r="C30" s="23">
        <v>9435480130</v>
      </c>
      <c r="D30" s="23">
        <v>8961223232</v>
      </c>
      <c r="E30" s="24">
        <v>11377985995</v>
      </c>
      <c r="F30" s="25">
        <v>10387483616</v>
      </c>
      <c r="G30" s="23">
        <v>9904033299</v>
      </c>
      <c r="H30" s="24">
        <v>9904033299</v>
      </c>
      <c r="I30" s="26">
        <v>8331811349</v>
      </c>
      <c r="J30" s="27">
        <v>9243293715</v>
      </c>
      <c r="K30" s="23">
        <v>8751520510</v>
      </c>
      <c r="L30" s="24">
        <v>9059116668</v>
      </c>
    </row>
    <row r="31" spans="1:12" ht="13.5" x14ac:dyDescent="0.25">
      <c r="A31" s="28" t="s">
        <v>47</v>
      </c>
      <c r="B31" s="22" t="s">
        <v>19</v>
      </c>
      <c r="C31" s="23">
        <v>5993703104</v>
      </c>
      <c r="D31" s="23">
        <v>5547686153</v>
      </c>
      <c r="E31" s="24">
        <v>5833740647</v>
      </c>
      <c r="F31" s="25">
        <v>6877148299</v>
      </c>
      <c r="G31" s="23">
        <v>6786498510</v>
      </c>
      <c r="H31" s="24">
        <v>6786498510</v>
      </c>
      <c r="I31" s="26">
        <v>5749621326</v>
      </c>
      <c r="J31" s="27">
        <v>7804793913</v>
      </c>
      <c r="K31" s="23">
        <v>7785959128</v>
      </c>
      <c r="L31" s="24">
        <v>7956907069</v>
      </c>
    </row>
    <row r="32" spans="1:12" ht="13.5" x14ac:dyDescent="0.25">
      <c r="A32" s="28" t="s">
        <v>48</v>
      </c>
      <c r="B32" s="22" t="s">
        <v>49</v>
      </c>
      <c r="C32" s="23">
        <v>114325621219</v>
      </c>
      <c r="D32" s="23">
        <v>136559316665</v>
      </c>
      <c r="E32" s="24">
        <v>171448867679</v>
      </c>
      <c r="F32" s="25">
        <v>154456147767</v>
      </c>
      <c r="G32" s="23">
        <v>153467399677</v>
      </c>
      <c r="H32" s="24">
        <v>153467399677</v>
      </c>
      <c r="I32" s="26">
        <v>161920889173</v>
      </c>
      <c r="J32" s="27">
        <v>130008771343</v>
      </c>
      <c r="K32" s="23">
        <v>90957662760</v>
      </c>
      <c r="L32" s="24">
        <v>81922519990</v>
      </c>
    </row>
    <row r="33" spans="1:12" ht="13.5" x14ac:dyDescent="0.25">
      <c r="A33" s="28" t="s">
        <v>50</v>
      </c>
      <c r="B33" s="22" t="s">
        <v>51</v>
      </c>
      <c r="C33" s="23">
        <v>5988101563</v>
      </c>
      <c r="D33" s="23">
        <v>6835969066</v>
      </c>
      <c r="E33" s="24">
        <v>10358773084</v>
      </c>
      <c r="F33" s="25">
        <v>5270980090</v>
      </c>
      <c r="G33" s="23">
        <v>7435494394</v>
      </c>
      <c r="H33" s="24">
        <v>7435494394</v>
      </c>
      <c r="I33" s="26">
        <v>7704444762</v>
      </c>
      <c r="J33" s="27">
        <v>5956119217</v>
      </c>
      <c r="K33" s="23">
        <v>10218489115</v>
      </c>
      <c r="L33" s="24">
        <v>8618373320</v>
      </c>
    </row>
    <row r="34" spans="1:12" ht="13.5" x14ac:dyDescent="0.25">
      <c r="A34" s="28" t="s">
        <v>52</v>
      </c>
      <c r="B34" s="22" t="s">
        <v>19</v>
      </c>
      <c r="C34" s="23">
        <v>18881174503</v>
      </c>
      <c r="D34" s="23">
        <v>18703658322</v>
      </c>
      <c r="E34" s="24">
        <v>19651742337</v>
      </c>
      <c r="F34" s="25">
        <v>15845703077</v>
      </c>
      <c r="G34" s="23">
        <v>15752327002</v>
      </c>
      <c r="H34" s="24">
        <v>15752327002</v>
      </c>
      <c r="I34" s="26">
        <v>19599325902</v>
      </c>
      <c r="J34" s="27">
        <v>13106138710</v>
      </c>
      <c r="K34" s="23">
        <v>12974789314</v>
      </c>
      <c r="L34" s="24">
        <v>12459178639</v>
      </c>
    </row>
    <row r="35" spans="1:12" ht="13.5" x14ac:dyDescent="0.25">
      <c r="A35" s="28" t="s">
        <v>27</v>
      </c>
      <c r="B35" s="22" t="s">
        <v>19</v>
      </c>
      <c r="C35" s="23">
        <v>73725007607</v>
      </c>
      <c r="D35" s="23">
        <v>79041865725</v>
      </c>
      <c r="E35" s="24">
        <v>86022844884</v>
      </c>
      <c r="F35" s="25">
        <v>14574637563</v>
      </c>
      <c r="G35" s="23">
        <v>21233719948</v>
      </c>
      <c r="H35" s="24">
        <v>21233719948</v>
      </c>
      <c r="I35" s="26">
        <v>72303422542</v>
      </c>
      <c r="J35" s="27">
        <v>16033048634</v>
      </c>
      <c r="K35" s="23">
        <v>18017371797</v>
      </c>
      <c r="L35" s="24">
        <v>21692111507</v>
      </c>
    </row>
    <row r="36" spans="1:12" ht="13.5" x14ac:dyDescent="0.25">
      <c r="A36" s="28" t="s">
        <v>53</v>
      </c>
      <c r="B36" s="22" t="s">
        <v>19</v>
      </c>
      <c r="C36" s="23">
        <v>4322690470</v>
      </c>
      <c r="D36" s="23">
        <v>932532005</v>
      </c>
      <c r="E36" s="24">
        <v>1127619781</v>
      </c>
      <c r="F36" s="25">
        <v>2282342</v>
      </c>
      <c r="G36" s="23">
        <v>178669030</v>
      </c>
      <c r="H36" s="24">
        <v>178669030</v>
      </c>
      <c r="I36" s="26">
        <v>1844784799</v>
      </c>
      <c r="J36" s="27">
        <v>196954585</v>
      </c>
      <c r="K36" s="23">
        <v>197360246</v>
      </c>
      <c r="L36" s="24">
        <v>197905761</v>
      </c>
    </row>
    <row r="37" spans="1:12" ht="13.5" x14ac:dyDescent="0.25">
      <c r="A37" s="33" t="s">
        <v>54</v>
      </c>
      <c r="B37" s="34" t="s">
        <v>19</v>
      </c>
      <c r="C37" s="35">
        <f>SUM(C29:C36)</f>
        <v>232711433499</v>
      </c>
      <c r="D37" s="35">
        <f t="shared" ref="D37:L37" si="3">SUM(D29:D36)</f>
        <v>256617520028</v>
      </c>
      <c r="E37" s="36">
        <f t="shared" si="3"/>
        <v>305841858403</v>
      </c>
      <c r="F37" s="37">
        <f t="shared" si="3"/>
        <v>207442128686</v>
      </c>
      <c r="G37" s="35">
        <f t="shared" si="3"/>
        <v>214828678388</v>
      </c>
      <c r="H37" s="36">
        <f t="shared" si="3"/>
        <v>214828678388</v>
      </c>
      <c r="I37" s="38">
        <f t="shared" si="3"/>
        <v>277454966104</v>
      </c>
      <c r="J37" s="39">
        <f t="shared" si="3"/>
        <v>183218047832</v>
      </c>
      <c r="K37" s="35">
        <f t="shared" si="3"/>
        <v>149946383713</v>
      </c>
      <c r="L37" s="36">
        <f t="shared" si="3"/>
        <v>143277686294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71457852839</v>
      </c>
      <c r="D39" s="23">
        <v>43970330345</v>
      </c>
      <c r="E39" s="24">
        <v>48263803547</v>
      </c>
      <c r="F39" s="25">
        <v>48385248778</v>
      </c>
      <c r="G39" s="23">
        <v>45795325988</v>
      </c>
      <c r="H39" s="24">
        <v>45795325988</v>
      </c>
      <c r="I39" s="26">
        <v>31161538500</v>
      </c>
      <c r="J39" s="27">
        <v>63693656598</v>
      </c>
      <c r="K39" s="23">
        <v>67824831786</v>
      </c>
      <c r="L39" s="24">
        <v>70425129447</v>
      </c>
    </row>
    <row r="40" spans="1:12" ht="13.5" x14ac:dyDescent="0.25">
      <c r="A40" s="28" t="s">
        <v>52</v>
      </c>
      <c r="B40" s="22" t="s">
        <v>57</v>
      </c>
      <c r="C40" s="23">
        <v>16647042549</v>
      </c>
      <c r="D40" s="23">
        <v>14072464420</v>
      </c>
      <c r="E40" s="24">
        <v>15954699431</v>
      </c>
      <c r="F40" s="25">
        <v>28081056534</v>
      </c>
      <c r="G40" s="23">
        <v>19792850446</v>
      </c>
      <c r="H40" s="24">
        <v>19792850446</v>
      </c>
      <c r="I40" s="26">
        <v>16596280534</v>
      </c>
      <c r="J40" s="27">
        <v>19989641170</v>
      </c>
      <c r="K40" s="23">
        <v>20229512714</v>
      </c>
      <c r="L40" s="24">
        <v>20203604165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902403378</v>
      </c>
      <c r="G41" s="23">
        <v>12457988417</v>
      </c>
      <c r="H41" s="24">
        <v>12457988417</v>
      </c>
      <c r="I41" s="26">
        <v>1330826129</v>
      </c>
      <c r="J41" s="27">
        <v>10275102030</v>
      </c>
      <c r="K41" s="23">
        <v>7020406477</v>
      </c>
      <c r="L41" s="24">
        <v>4235695262</v>
      </c>
    </row>
    <row r="42" spans="1:12" ht="13.5" x14ac:dyDescent="0.25">
      <c r="A42" s="28" t="s">
        <v>59</v>
      </c>
      <c r="B42" s="22" t="s">
        <v>19</v>
      </c>
      <c r="C42" s="23">
        <v>21401347913</v>
      </c>
      <c r="D42" s="23">
        <v>22999596118</v>
      </c>
      <c r="E42" s="24">
        <v>31888124731</v>
      </c>
      <c r="F42" s="25">
        <v>16358445426</v>
      </c>
      <c r="G42" s="23">
        <v>22368360746</v>
      </c>
      <c r="H42" s="24">
        <v>22368360746</v>
      </c>
      <c r="I42" s="26">
        <v>9580188618</v>
      </c>
      <c r="J42" s="27">
        <v>24753420648</v>
      </c>
      <c r="K42" s="23">
        <v>24405714750</v>
      </c>
      <c r="L42" s="24">
        <v>24251416570</v>
      </c>
    </row>
    <row r="43" spans="1:12" ht="13.5" x14ac:dyDescent="0.25">
      <c r="A43" s="33" t="s">
        <v>60</v>
      </c>
      <c r="B43" s="40" t="s">
        <v>19</v>
      </c>
      <c r="C43" s="35">
        <f>SUM(C39:C42)</f>
        <v>109506243301</v>
      </c>
      <c r="D43" s="41">
        <f t="shared" ref="D43:L43" si="4">SUM(D39:D42)</f>
        <v>81042390883</v>
      </c>
      <c r="E43" s="42">
        <f t="shared" si="4"/>
        <v>96106627709</v>
      </c>
      <c r="F43" s="43">
        <f t="shared" si="4"/>
        <v>93727154116</v>
      </c>
      <c r="G43" s="41">
        <f t="shared" si="4"/>
        <v>100414525597</v>
      </c>
      <c r="H43" s="42">
        <f t="shared" si="4"/>
        <v>100414525597</v>
      </c>
      <c r="I43" s="43">
        <f t="shared" si="4"/>
        <v>58668833781</v>
      </c>
      <c r="J43" s="45">
        <f t="shared" si="4"/>
        <v>118711820446</v>
      </c>
      <c r="K43" s="41">
        <f t="shared" si="4"/>
        <v>119480465727</v>
      </c>
      <c r="L43" s="42">
        <f t="shared" si="4"/>
        <v>119115845444</v>
      </c>
    </row>
    <row r="44" spans="1:12" ht="13.5" x14ac:dyDescent="0.25">
      <c r="A44" s="33" t="s">
        <v>61</v>
      </c>
      <c r="B44" s="34" t="s">
        <v>19</v>
      </c>
      <c r="C44" s="35">
        <f>+C37+C43</f>
        <v>342217676800</v>
      </c>
      <c r="D44" s="35">
        <f t="shared" ref="D44:L44" si="5">+D37+D43</f>
        <v>337659910911</v>
      </c>
      <c r="E44" s="36">
        <f t="shared" si="5"/>
        <v>401948486112</v>
      </c>
      <c r="F44" s="37">
        <f t="shared" si="5"/>
        <v>301169282802</v>
      </c>
      <c r="G44" s="35">
        <f t="shared" si="5"/>
        <v>315243203985</v>
      </c>
      <c r="H44" s="36">
        <f t="shared" si="5"/>
        <v>315243203985</v>
      </c>
      <c r="I44" s="38">
        <f t="shared" si="5"/>
        <v>336123799885</v>
      </c>
      <c r="J44" s="39">
        <f t="shared" si="5"/>
        <v>301929868278</v>
      </c>
      <c r="K44" s="35">
        <f t="shared" si="5"/>
        <v>269426849440</v>
      </c>
      <c r="L44" s="36">
        <f t="shared" si="5"/>
        <v>262393531738</v>
      </c>
    </row>
    <row r="45" spans="1:12" ht="13.5" x14ac:dyDescent="0.25">
      <c r="A45" s="47" t="s">
        <v>62</v>
      </c>
      <c r="B45" s="48" t="s">
        <v>63</v>
      </c>
      <c r="C45" s="49">
        <f>+C26-C44</f>
        <v>520413659790</v>
      </c>
      <c r="D45" s="49">
        <f t="shared" ref="D45:L45" si="6">+D26-D44</f>
        <v>555287267796</v>
      </c>
      <c r="E45" s="50">
        <f t="shared" si="6"/>
        <v>615318954119</v>
      </c>
      <c r="F45" s="51">
        <f t="shared" si="6"/>
        <v>812462045542</v>
      </c>
      <c r="G45" s="49">
        <f t="shared" si="6"/>
        <v>798709357151</v>
      </c>
      <c r="H45" s="50">
        <f t="shared" si="6"/>
        <v>798709357151</v>
      </c>
      <c r="I45" s="52">
        <f t="shared" si="6"/>
        <v>605151239041</v>
      </c>
      <c r="J45" s="53">
        <f t="shared" si="6"/>
        <v>744380184531</v>
      </c>
      <c r="K45" s="49">
        <f t="shared" si="6"/>
        <v>766685458192</v>
      </c>
      <c r="L45" s="50">
        <f t="shared" si="6"/>
        <v>813953692886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468338127766</v>
      </c>
      <c r="D47" s="23">
        <v>504807280277</v>
      </c>
      <c r="E47" s="24">
        <v>565157106955</v>
      </c>
      <c r="F47" s="25">
        <v>751784152135</v>
      </c>
      <c r="G47" s="23">
        <v>731387433556</v>
      </c>
      <c r="H47" s="24">
        <v>731387433556</v>
      </c>
      <c r="I47" s="26">
        <v>538773562973</v>
      </c>
      <c r="J47" s="27">
        <v>678544773713</v>
      </c>
      <c r="K47" s="23">
        <v>698783532931</v>
      </c>
      <c r="L47" s="24">
        <v>740361970487</v>
      </c>
    </row>
    <row r="48" spans="1:12" ht="13.5" x14ac:dyDescent="0.25">
      <c r="A48" s="28" t="s">
        <v>67</v>
      </c>
      <c r="B48" s="22" t="s">
        <v>68</v>
      </c>
      <c r="C48" s="23">
        <v>44689204724</v>
      </c>
      <c r="D48" s="23">
        <v>44750891298</v>
      </c>
      <c r="E48" s="24">
        <v>48639913786</v>
      </c>
      <c r="F48" s="25">
        <v>48872710953</v>
      </c>
      <c r="G48" s="23">
        <v>53595993066</v>
      </c>
      <c r="H48" s="24">
        <v>53595993066</v>
      </c>
      <c r="I48" s="26">
        <v>49134900925</v>
      </c>
      <c r="J48" s="27">
        <v>52528088175</v>
      </c>
      <c r="K48" s="23">
        <v>54450953720</v>
      </c>
      <c r="L48" s="24">
        <v>58434852069</v>
      </c>
    </row>
    <row r="49" spans="1:12" ht="13.5" x14ac:dyDescent="0.25">
      <c r="A49" s="28" t="s">
        <v>69</v>
      </c>
      <c r="B49" s="22" t="s">
        <v>19</v>
      </c>
      <c r="C49" s="23">
        <v>716747072</v>
      </c>
      <c r="D49" s="23">
        <v>335448526</v>
      </c>
      <c r="E49" s="24">
        <v>339663376</v>
      </c>
      <c r="F49" s="25">
        <v>100</v>
      </c>
      <c r="G49" s="23">
        <v>1328388638</v>
      </c>
      <c r="H49" s="24">
        <v>1328388638</v>
      </c>
      <c r="I49" s="26">
        <v>336427725</v>
      </c>
      <c r="J49" s="27">
        <v>1328427801</v>
      </c>
      <c r="K49" s="23">
        <v>1328427801</v>
      </c>
      <c r="L49" s="24">
        <v>1328427801</v>
      </c>
    </row>
    <row r="50" spans="1:12" ht="13.5" x14ac:dyDescent="0.25">
      <c r="A50" s="54" t="s">
        <v>70</v>
      </c>
      <c r="B50" s="55" t="s">
        <v>63</v>
      </c>
      <c r="C50" s="56">
        <f>SUM(C47:C49)</f>
        <v>513744079562</v>
      </c>
      <c r="D50" s="56">
        <f t="shared" ref="D50:L50" si="7">SUM(D47:D49)</f>
        <v>549893620101</v>
      </c>
      <c r="E50" s="57">
        <f t="shared" si="7"/>
        <v>614136684117</v>
      </c>
      <c r="F50" s="58">
        <f t="shared" si="7"/>
        <v>800656863188</v>
      </c>
      <c r="G50" s="56">
        <f t="shared" si="7"/>
        <v>786311815260</v>
      </c>
      <c r="H50" s="57">
        <f t="shared" si="7"/>
        <v>786311815260</v>
      </c>
      <c r="I50" s="59">
        <f t="shared" si="7"/>
        <v>588244891623</v>
      </c>
      <c r="J50" s="60">
        <f t="shared" si="7"/>
        <v>732401289689</v>
      </c>
      <c r="K50" s="56">
        <f t="shared" si="7"/>
        <v>754562914452</v>
      </c>
      <c r="L50" s="57">
        <f t="shared" si="7"/>
        <v>800125250357</v>
      </c>
    </row>
    <row r="51" spans="1:12" ht="13.5" x14ac:dyDescent="0.25">
      <c r="A51" s="61" t="s">
        <v>328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329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330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331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332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333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334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335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336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337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338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D2989E-8D6E-47F6-9FC5-78CC77D82E71}"/>
</file>

<file path=customXml/itemProps2.xml><?xml version="1.0" encoding="utf-8"?>
<ds:datastoreItem xmlns:ds="http://schemas.openxmlformats.org/officeDocument/2006/customXml" ds:itemID="{ECE98D5F-7C84-43B5-895C-28B2763A55C9}"/>
</file>

<file path=customXml/itemProps3.xml><?xml version="1.0" encoding="utf-8"?>
<ds:datastoreItem xmlns:ds="http://schemas.openxmlformats.org/officeDocument/2006/customXml" ds:itemID="{EAF2A794-FF52-4AEE-A7D4-8CD0C6675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2024-08-20T09:42:01Z</dcterms:created>
  <dcterms:modified xsi:type="dcterms:W3CDTF">2024-08-20T10:03:01Z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